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 &amp; PROJECTS\TIEC\EPE 2021 Rate Case (52195)\TIEC Testimony\Direct\Workpapers\"/>
    </mc:Choice>
  </mc:AlternateContent>
  <xr:revisionPtr revIDLastSave="0" documentId="8_{A23AB49A-BCE4-449F-A03D-4C8BD315E38A}" xr6:coauthVersionLast="47" xr6:coauthVersionMax="47" xr10:uidLastSave="{00000000-0000-0000-0000-000000000000}"/>
  <bookViews>
    <workbookView xWindow="-120" yWindow="-120" windowWidth="29040" windowHeight="15840" xr2:uid="{7646DAD0-A90C-4BF1-BEE8-AB53144BF69A}"/>
  </bookViews>
  <sheets>
    <sheet name="GEN DEMAND" sheetId="1" r:id="rId1"/>
  </sheets>
  <externalReferences>
    <externalReference r:id="rId2"/>
    <externalReference r:id="rId3"/>
    <externalReference r:id="rId4"/>
  </externalReferences>
  <definedNames>
    <definedName name="RORB">'[1]Capital Structure'!$I$31</definedName>
    <definedName name="SPS_TX_LM__Payroll_Tax_">'[2]IS Payroll Tax'!$A$7:$K$10</definedName>
    <definedName name="TX_RB_CWC">'[3]RB CWC'!$A$7:$Y$85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AB21" i="1"/>
  <c r="AC21" i="1"/>
  <c r="AD21" i="1"/>
  <c r="AE21" i="1"/>
  <c r="AF21" i="1"/>
  <c r="AG21" i="1"/>
  <c r="D27" i="1"/>
  <c r="D28" i="1"/>
  <c r="D39" i="1"/>
  <c r="E42" i="1"/>
  <c r="AB42" i="1"/>
  <c r="AC42" i="1"/>
  <c r="AD42" i="1"/>
  <c r="AE42" i="1"/>
  <c r="AF42" i="1"/>
  <c r="AG42" i="1"/>
  <c r="D45" i="1"/>
  <c r="D47" i="1"/>
  <c r="D48" i="1"/>
  <c r="E51" i="1"/>
  <c r="AB51" i="1"/>
  <c r="AC51" i="1"/>
  <c r="AD51" i="1"/>
  <c r="AE51" i="1"/>
  <c r="AF51" i="1"/>
  <c r="AG51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E68" i="1"/>
  <c r="G68" i="1"/>
  <c r="D69" i="1"/>
  <c r="D72" i="1"/>
  <c r="D73" i="1"/>
  <c r="D91" i="1"/>
  <c r="E93" i="1"/>
  <c r="AB93" i="1"/>
  <c r="AC93" i="1"/>
  <c r="AD93" i="1"/>
  <c r="AE93" i="1"/>
  <c r="AF93" i="1"/>
  <c r="AG93" i="1"/>
  <c r="E110" i="1"/>
  <c r="G110" i="1"/>
  <c r="E111" i="1"/>
  <c r="G111" i="1"/>
  <c r="G112" i="1"/>
  <c r="D113" i="1"/>
  <c r="E115" i="1"/>
  <c r="G115" i="1"/>
  <c r="E116" i="1"/>
  <c r="G116" i="1"/>
  <c r="G117" i="1"/>
  <c r="D118" i="1"/>
  <c r="D119" i="1"/>
  <c r="E123" i="1"/>
  <c r="G123" i="1"/>
  <c r="E124" i="1"/>
  <c r="G124" i="1"/>
  <c r="E125" i="1"/>
  <c r="G125" i="1"/>
  <c r="E126" i="1"/>
  <c r="G126" i="1"/>
  <c r="E127" i="1"/>
  <c r="G127" i="1"/>
  <c r="E128" i="1"/>
  <c r="G128" i="1"/>
  <c r="E129" i="1"/>
  <c r="G129" i="1"/>
  <c r="D130" i="1"/>
  <c r="E130" i="1" s="1"/>
  <c r="G130" i="1"/>
  <c r="E132" i="1"/>
  <c r="G132" i="1"/>
  <c r="E133" i="1"/>
  <c r="G133" i="1"/>
  <c r="E134" i="1"/>
  <c r="G134" i="1"/>
  <c r="E135" i="1"/>
  <c r="G135" i="1"/>
  <c r="E136" i="1"/>
  <c r="G136" i="1"/>
  <c r="E137" i="1"/>
  <c r="G137" i="1"/>
  <c r="E138" i="1"/>
  <c r="G138" i="1"/>
  <c r="E139" i="1"/>
  <c r="D139" i="1"/>
  <c r="G139" i="1"/>
  <c r="E141" i="1"/>
  <c r="G141" i="1"/>
  <c r="E143" i="1"/>
  <c r="G143" i="1"/>
  <c r="E144" i="1"/>
  <c r="G144" i="1"/>
  <c r="E148" i="1"/>
  <c r="G148" i="1"/>
  <c r="E149" i="1"/>
  <c r="G149" i="1"/>
  <c r="E150" i="1"/>
  <c r="G150" i="1"/>
  <c r="E151" i="1"/>
  <c r="G151" i="1"/>
  <c r="E152" i="1"/>
  <c r="G152" i="1"/>
  <c r="E153" i="1"/>
  <c r="G153" i="1"/>
  <c r="E154" i="1"/>
  <c r="G154" i="1"/>
  <c r="E155" i="1"/>
  <c r="G155" i="1"/>
  <c r="E156" i="1"/>
  <c r="G156" i="1"/>
  <c r="E157" i="1"/>
  <c r="G157" i="1"/>
  <c r="E158" i="1"/>
  <c r="G158" i="1"/>
  <c r="D159" i="1"/>
  <c r="E160" i="1"/>
  <c r="G160" i="1"/>
  <c r="D161" i="1"/>
  <c r="D164" i="1" s="1"/>
  <c r="E162" i="1"/>
  <c r="G162" i="1"/>
  <c r="E163" i="1"/>
  <c r="G163" i="1"/>
  <c r="E167" i="1"/>
  <c r="G167" i="1"/>
  <c r="E168" i="1"/>
  <c r="G168" i="1"/>
  <c r="E169" i="1"/>
  <c r="G169" i="1"/>
  <c r="E171" i="1"/>
  <c r="G171" i="1"/>
  <c r="E172" i="1"/>
  <c r="G172" i="1"/>
  <c r="D173" i="1"/>
  <c r="E175" i="1"/>
  <c r="G175" i="1"/>
  <c r="E176" i="1"/>
  <c r="E177" i="1" s="1"/>
  <c r="G176" i="1"/>
  <c r="D177" i="1"/>
  <c r="E179" i="1"/>
  <c r="G179" i="1"/>
  <c r="E180" i="1"/>
  <c r="E181" i="1" s="1"/>
  <c r="G180" i="1"/>
  <c r="D181" i="1"/>
  <c r="E183" i="1"/>
  <c r="E185" i="1" s="1"/>
  <c r="G183" i="1"/>
  <c r="E184" i="1"/>
  <c r="G184" i="1"/>
  <c r="D185" i="1"/>
  <c r="D191" i="1" s="1"/>
  <c r="E186" i="1"/>
  <c r="G186" i="1"/>
  <c r="E187" i="1"/>
  <c r="G187" i="1"/>
  <c r="E188" i="1"/>
  <c r="G188" i="1"/>
  <c r="E189" i="1"/>
  <c r="G189" i="1"/>
  <c r="E190" i="1"/>
  <c r="G190" i="1"/>
  <c r="E192" i="1"/>
  <c r="G192" i="1"/>
  <c r="D193" i="1"/>
  <c r="D196" i="1" s="1"/>
  <c r="G194" i="1"/>
  <c r="G195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D217" i="1"/>
  <c r="G218" i="1"/>
  <c r="D219" i="1"/>
  <c r="E220" i="1"/>
  <c r="G220" i="1"/>
  <c r="G221" i="1"/>
  <c r="G222" i="1"/>
  <c r="D223" i="1"/>
  <c r="E228" i="1"/>
  <c r="E230" i="1" s="1"/>
  <c r="G228" i="1"/>
  <c r="E229" i="1"/>
  <c r="G229" i="1"/>
  <c r="D230" i="1"/>
  <c r="D232" i="1" s="1"/>
  <c r="E231" i="1"/>
  <c r="G231" i="1"/>
  <c r="E233" i="1"/>
  <c r="G233" i="1"/>
  <c r="E234" i="1"/>
  <c r="G234" i="1"/>
  <c r="D235" i="1"/>
  <c r="D237" i="1" s="1"/>
  <c r="E236" i="1"/>
  <c r="G236" i="1"/>
  <c r="G238" i="1"/>
  <c r="G239" i="1"/>
  <c r="D240" i="1"/>
  <c r="G241" i="1"/>
  <c r="D242" i="1"/>
  <c r="G244" i="1"/>
  <c r="E245" i="1"/>
  <c r="G245" i="1"/>
  <c r="G246" i="1"/>
  <c r="E247" i="1"/>
  <c r="G247" i="1"/>
  <c r="E248" i="1"/>
  <c r="G248" i="1"/>
  <c r="G249" i="1"/>
  <c r="G250" i="1"/>
  <c r="D251" i="1"/>
  <c r="D253" i="1" s="1"/>
  <c r="D255" i="1" s="1"/>
  <c r="D257" i="1" s="1"/>
  <c r="D13" i="1" s="1"/>
  <c r="G252" i="1"/>
  <c r="G254" i="1"/>
  <c r="F257" i="1"/>
  <c r="G257" i="1"/>
  <c r="E264" i="1"/>
  <c r="G264" i="1"/>
  <c r="E265" i="1"/>
  <c r="G265" i="1"/>
  <c r="G266" i="1"/>
  <c r="G267" i="1"/>
  <c r="E268" i="1"/>
  <c r="G268" i="1"/>
  <c r="D269" i="1"/>
  <c r="D17" i="1" s="1"/>
  <c r="E272" i="1"/>
  <c r="G272" i="1"/>
  <c r="E273" i="1"/>
  <c r="G273" i="1"/>
  <c r="E274" i="1"/>
  <c r="G274" i="1"/>
  <c r="E276" i="1"/>
  <c r="G276" i="1"/>
  <c r="G277" i="1"/>
  <c r="D278" i="1"/>
  <c r="D279" i="1"/>
  <c r="D19" i="1" s="1"/>
  <c r="E283" i="1"/>
  <c r="G283" i="1"/>
  <c r="E284" i="1"/>
  <c r="G284" i="1"/>
  <c r="G285" i="1"/>
  <c r="D286" i="1"/>
  <c r="G288" i="1"/>
  <c r="G289" i="1"/>
  <c r="E290" i="1"/>
  <c r="G290" i="1"/>
  <c r="G291" i="1"/>
  <c r="D292" i="1"/>
  <c r="E293" i="1"/>
  <c r="G293" i="1"/>
  <c r="G294" i="1"/>
  <c r="D295" i="1"/>
  <c r="D18" i="1" s="1"/>
  <c r="G297" i="1"/>
  <c r="E300" i="1"/>
  <c r="G300" i="1"/>
  <c r="E301" i="1"/>
  <c r="G301" i="1"/>
  <c r="G302" i="1"/>
  <c r="E303" i="1"/>
  <c r="G303" i="1"/>
  <c r="E304" i="1"/>
  <c r="G304" i="1"/>
  <c r="E305" i="1"/>
  <c r="G305" i="1"/>
  <c r="E306" i="1"/>
  <c r="O306" i="1" s="1"/>
  <c r="G306" i="1"/>
  <c r="I306" i="1"/>
  <c r="J306" i="1"/>
  <c r="N306" i="1"/>
  <c r="S306" i="1"/>
  <c r="U306" i="1"/>
  <c r="Y306" i="1"/>
  <c r="E307" i="1"/>
  <c r="G307" i="1"/>
  <c r="J307" i="1"/>
  <c r="L307" i="1"/>
  <c r="P307" i="1"/>
  <c r="Q307" i="1"/>
  <c r="U307" i="1"/>
  <c r="V307" i="1"/>
  <c r="Z307" i="1"/>
  <c r="E308" i="1"/>
  <c r="G308" i="1"/>
  <c r="H308" i="1"/>
  <c r="I308" i="1"/>
  <c r="K308" i="1"/>
  <c r="L308" i="1"/>
  <c r="M308" i="1"/>
  <c r="O308" i="1"/>
  <c r="P308" i="1"/>
  <c r="Q308" i="1"/>
  <c r="S308" i="1"/>
  <c r="T308" i="1"/>
  <c r="U308" i="1"/>
  <c r="W308" i="1"/>
  <c r="X308" i="1"/>
  <c r="Y308" i="1"/>
  <c r="AA308" i="1"/>
  <c r="D309" i="1"/>
  <c r="E318" i="1"/>
  <c r="E320" i="1" s="1"/>
  <c r="E322" i="1" s="1"/>
  <c r="G318" i="1"/>
  <c r="E319" i="1"/>
  <c r="G319" i="1"/>
  <c r="D320" i="1"/>
  <c r="E321" i="1"/>
  <c r="G321" i="1"/>
  <c r="D322" i="1"/>
  <c r="E324" i="1"/>
  <c r="G324" i="1"/>
  <c r="E325" i="1"/>
  <c r="G325" i="1"/>
  <c r="D326" i="1"/>
  <c r="D328" i="1" s="1"/>
  <c r="E326" i="1"/>
  <c r="E327" i="1"/>
  <c r="E328" i="1" s="1"/>
  <c r="G327" i="1"/>
  <c r="G330" i="1"/>
  <c r="G331" i="1"/>
  <c r="D332" i="1"/>
  <c r="G333" i="1"/>
  <c r="D334" i="1"/>
  <c r="D352" i="1" s="1"/>
  <c r="D26" i="1" s="1"/>
  <c r="D30" i="1" s="1"/>
  <c r="G336" i="1"/>
  <c r="G337" i="1"/>
  <c r="D338" i="1"/>
  <c r="D340" i="1" s="1"/>
  <c r="G339" i="1"/>
  <c r="G342" i="1"/>
  <c r="G343" i="1"/>
  <c r="G344" i="1"/>
  <c r="G345" i="1"/>
  <c r="G346" i="1"/>
  <c r="G347" i="1"/>
  <c r="G348" i="1"/>
  <c r="G349" i="1"/>
  <c r="G350" i="1"/>
  <c r="G354" i="1"/>
  <c r="G356" i="1"/>
  <c r="E359" i="1"/>
  <c r="G359" i="1"/>
  <c r="E360" i="1"/>
  <c r="G360" i="1"/>
  <c r="G361" i="1"/>
  <c r="D362" i="1"/>
  <c r="D29" i="1" s="1"/>
  <c r="D364" i="1"/>
  <c r="E376" i="1"/>
  <c r="G376" i="1"/>
  <c r="E378" i="1"/>
  <c r="G378" i="1"/>
  <c r="E379" i="1"/>
  <c r="G379" i="1"/>
  <c r="E380" i="1"/>
  <c r="G380" i="1"/>
  <c r="E381" i="1"/>
  <c r="G381" i="1"/>
  <c r="E382" i="1"/>
  <c r="G382" i="1"/>
  <c r="E383" i="1"/>
  <c r="G383" i="1"/>
  <c r="D384" i="1"/>
  <c r="E385" i="1"/>
  <c r="G385" i="1"/>
  <c r="E386" i="1"/>
  <c r="G386" i="1"/>
  <c r="E387" i="1"/>
  <c r="G387" i="1"/>
  <c r="E388" i="1"/>
  <c r="G388" i="1"/>
  <c r="E389" i="1"/>
  <c r="G389" i="1"/>
  <c r="D390" i="1"/>
  <c r="D398" i="1" s="1"/>
  <c r="E392" i="1"/>
  <c r="G392" i="1"/>
  <c r="E393" i="1"/>
  <c r="G393" i="1"/>
  <c r="E394" i="1"/>
  <c r="G394" i="1"/>
  <c r="E395" i="1"/>
  <c r="G395" i="1"/>
  <c r="E396" i="1"/>
  <c r="G396" i="1"/>
  <c r="D397" i="1"/>
  <c r="E402" i="1"/>
  <c r="G402" i="1"/>
  <c r="E403" i="1"/>
  <c r="G403" i="1"/>
  <c r="E404" i="1"/>
  <c r="G404" i="1"/>
  <c r="E405" i="1"/>
  <c r="G405" i="1"/>
  <c r="E406" i="1"/>
  <c r="G406" i="1"/>
  <c r="D407" i="1"/>
  <c r="D414" i="1" s="1"/>
  <c r="D426" i="1" s="1"/>
  <c r="E409" i="1"/>
  <c r="E413" i="1" s="1"/>
  <c r="G409" i="1"/>
  <c r="E410" i="1"/>
  <c r="G410" i="1"/>
  <c r="E411" i="1"/>
  <c r="G411" i="1"/>
  <c r="E412" i="1"/>
  <c r="G412" i="1"/>
  <c r="D413" i="1"/>
  <c r="E417" i="1"/>
  <c r="G417" i="1"/>
  <c r="E418" i="1"/>
  <c r="G418" i="1"/>
  <c r="E419" i="1"/>
  <c r="G419" i="1"/>
  <c r="D420" i="1"/>
  <c r="E420" i="1"/>
  <c r="E421" i="1"/>
  <c r="G421" i="1"/>
  <c r="E422" i="1"/>
  <c r="G422" i="1"/>
  <c r="E423" i="1"/>
  <c r="G423" i="1"/>
  <c r="D424" i="1"/>
  <c r="E424" i="1"/>
  <c r="E432" i="1"/>
  <c r="G432" i="1"/>
  <c r="E433" i="1"/>
  <c r="G433" i="1"/>
  <c r="E434" i="1"/>
  <c r="G434" i="1"/>
  <c r="E435" i="1"/>
  <c r="G435" i="1"/>
  <c r="E436" i="1"/>
  <c r="G436" i="1"/>
  <c r="E437" i="1"/>
  <c r="G437" i="1"/>
  <c r="E439" i="1"/>
  <c r="G439" i="1"/>
  <c r="E440" i="1"/>
  <c r="G440" i="1"/>
  <c r="D441" i="1"/>
  <c r="E442" i="1"/>
  <c r="G442" i="1"/>
  <c r="E443" i="1"/>
  <c r="G443" i="1"/>
  <c r="E444" i="1"/>
  <c r="G444" i="1"/>
  <c r="E445" i="1"/>
  <c r="G445" i="1"/>
  <c r="E446" i="1"/>
  <c r="G446" i="1"/>
  <c r="E447" i="1"/>
  <c r="G447" i="1"/>
  <c r="E448" i="1"/>
  <c r="G448" i="1"/>
  <c r="E449" i="1"/>
  <c r="G449" i="1"/>
  <c r="E450" i="1"/>
  <c r="G450" i="1"/>
  <c r="E451" i="1"/>
  <c r="G451" i="1"/>
  <c r="D452" i="1"/>
  <c r="G452" i="1"/>
  <c r="E453" i="1"/>
  <c r="G453" i="1"/>
  <c r="E454" i="1"/>
  <c r="G454" i="1"/>
  <c r="E455" i="1"/>
  <c r="G455" i="1"/>
  <c r="E456" i="1"/>
  <c r="G456" i="1"/>
  <c r="D457" i="1"/>
  <c r="E460" i="1"/>
  <c r="G460" i="1"/>
  <c r="E461" i="1"/>
  <c r="G461" i="1"/>
  <c r="E462" i="1"/>
  <c r="G462" i="1"/>
  <c r="E463" i="1"/>
  <c r="G463" i="1"/>
  <c r="E464" i="1"/>
  <c r="G464" i="1"/>
  <c r="E465" i="1"/>
  <c r="G465" i="1"/>
  <c r="E466" i="1"/>
  <c r="G466" i="1"/>
  <c r="D467" i="1"/>
  <c r="D469" i="1" s="1"/>
  <c r="G476" i="1"/>
  <c r="G477" i="1"/>
  <c r="E478" i="1"/>
  <c r="G478" i="1"/>
  <c r="E479" i="1"/>
  <c r="G479" i="1"/>
  <c r="E480" i="1"/>
  <c r="G480" i="1"/>
  <c r="E481" i="1"/>
  <c r="G481" i="1"/>
  <c r="E482" i="1"/>
  <c r="G482" i="1"/>
  <c r="E483" i="1"/>
  <c r="G483" i="1"/>
  <c r="G484" i="1"/>
  <c r="G485" i="1"/>
  <c r="D486" i="1"/>
  <c r="G489" i="1"/>
  <c r="E490" i="1"/>
  <c r="G490" i="1"/>
  <c r="E491" i="1"/>
  <c r="G491" i="1"/>
  <c r="E492" i="1"/>
  <c r="G492" i="1"/>
  <c r="G493" i="1"/>
  <c r="E494" i="1"/>
  <c r="G494" i="1"/>
  <c r="E495" i="1"/>
  <c r="G495" i="1"/>
  <c r="E496" i="1"/>
  <c r="G496" i="1"/>
  <c r="E497" i="1"/>
  <c r="G497" i="1"/>
  <c r="E498" i="1"/>
  <c r="G498" i="1"/>
  <c r="D499" i="1"/>
  <c r="D501" i="1"/>
  <c r="E505" i="1"/>
  <c r="G505" i="1"/>
  <c r="E506" i="1"/>
  <c r="G506" i="1"/>
  <c r="E507" i="1"/>
  <c r="G507" i="1"/>
  <c r="E508" i="1"/>
  <c r="G508" i="1"/>
  <c r="E509" i="1"/>
  <c r="G509" i="1"/>
  <c r="E510" i="1"/>
  <c r="G510" i="1"/>
  <c r="D511" i="1"/>
  <c r="D514" i="1" s="1"/>
  <c r="E512" i="1"/>
  <c r="G512" i="1"/>
  <c r="E513" i="1"/>
  <c r="G513" i="1"/>
  <c r="E518" i="1"/>
  <c r="G518" i="1"/>
  <c r="E520" i="1"/>
  <c r="G520" i="1"/>
  <c r="E521" i="1"/>
  <c r="G521" i="1"/>
  <c r="D522" i="1"/>
  <c r="D525" i="1" s="1"/>
  <c r="E523" i="1"/>
  <c r="G523" i="1"/>
  <c r="E524" i="1"/>
  <c r="G524" i="1"/>
  <c r="E529" i="1"/>
  <c r="G529" i="1"/>
  <c r="E530" i="1"/>
  <c r="G530" i="1"/>
  <c r="E531" i="1"/>
  <c r="G531" i="1"/>
  <c r="E532" i="1"/>
  <c r="G532" i="1"/>
  <c r="D533" i="1"/>
  <c r="G536" i="1"/>
  <c r="G537" i="1"/>
  <c r="G538" i="1"/>
  <c r="G539" i="1"/>
  <c r="G540" i="1"/>
  <c r="G541" i="1"/>
  <c r="G542" i="1"/>
  <c r="E543" i="1"/>
  <c r="G543" i="1"/>
  <c r="E544" i="1"/>
  <c r="G544" i="1"/>
  <c r="E545" i="1"/>
  <c r="G545" i="1"/>
  <c r="E546" i="1"/>
  <c r="G546" i="1"/>
  <c r="G547" i="1"/>
  <c r="G548" i="1"/>
  <c r="G549" i="1"/>
  <c r="G550" i="1"/>
  <c r="G551" i="1"/>
  <c r="D552" i="1"/>
  <c r="D554" i="1"/>
  <c r="E561" i="1"/>
  <c r="G561" i="1"/>
  <c r="E562" i="1"/>
  <c r="G562" i="1"/>
  <c r="E563" i="1"/>
  <c r="G563" i="1"/>
  <c r="E564" i="1"/>
  <c r="G564" i="1"/>
  <c r="E565" i="1"/>
  <c r="G565" i="1"/>
  <c r="E566" i="1"/>
  <c r="G566" i="1"/>
  <c r="E567" i="1"/>
  <c r="G567" i="1"/>
  <c r="E568" i="1"/>
  <c r="G568" i="1"/>
  <c r="E569" i="1"/>
  <c r="G569" i="1"/>
  <c r="E571" i="1"/>
  <c r="G571" i="1"/>
  <c r="E572" i="1"/>
  <c r="G572" i="1"/>
  <c r="E573" i="1"/>
  <c r="G573" i="1"/>
  <c r="E574" i="1"/>
  <c r="G574" i="1"/>
  <c r="E575" i="1"/>
  <c r="G575" i="1"/>
  <c r="E576" i="1"/>
  <c r="G576" i="1"/>
  <c r="E577" i="1"/>
  <c r="G577" i="1"/>
  <c r="E578" i="1"/>
  <c r="D578" i="1"/>
  <c r="E580" i="1"/>
  <c r="G580" i="1"/>
  <c r="E581" i="1"/>
  <c r="G581" i="1"/>
  <c r="E582" i="1"/>
  <c r="G582" i="1"/>
  <c r="E583" i="1"/>
  <c r="G583" i="1"/>
  <c r="E584" i="1"/>
  <c r="G584" i="1"/>
  <c r="E585" i="1"/>
  <c r="G585" i="1"/>
  <c r="E586" i="1"/>
  <c r="G586" i="1"/>
  <c r="E587" i="1"/>
  <c r="G587" i="1"/>
  <c r="E588" i="1"/>
  <c r="G588" i="1"/>
  <c r="E589" i="1"/>
  <c r="G589" i="1"/>
  <c r="E590" i="1"/>
  <c r="G590" i="1"/>
  <c r="E591" i="1"/>
  <c r="D591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D607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D628" i="1"/>
  <c r="D629" i="1" s="1"/>
  <c r="G632" i="1"/>
  <c r="G633" i="1"/>
  <c r="E634" i="1"/>
  <c r="G634" i="1"/>
  <c r="E635" i="1"/>
  <c r="G635" i="1"/>
  <c r="E636" i="1"/>
  <c r="G636" i="1"/>
  <c r="E637" i="1"/>
  <c r="G637" i="1"/>
  <c r="G638" i="1"/>
  <c r="D639" i="1"/>
  <c r="D641" i="1"/>
  <c r="G643" i="1"/>
  <c r="G648" i="1"/>
  <c r="G649" i="1"/>
  <c r="G650" i="1"/>
  <c r="D651" i="1"/>
  <c r="D46" i="1" s="1"/>
  <c r="C47" i="1"/>
  <c r="G654" i="1"/>
  <c r="C48" i="1"/>
  <c r="E655" i="1"/>
  <c r="E48" i="1" s="1"/>
  <c r="G655" i="1"/>
  <c r="E656" i="1"/>
  <c r="G656" i="1"/>
  <c r="E657" i="1"/>
  <c r="G657" i="1"/>
  <c r="E658" i="1"/>
  <c r="G658" i="1"/>
  <c r="E659" i="1"/>
  <c r="G659" i="1"/>
  <c r="C49" i="1"/>
  <c r="D660" i="1"/>
  <c r="G670" i="1"/>
  <c r="G671" i="1"/>
  <c r="G672" i="1"/>
  <c r="G673" i="1"/>
  <c r="G674" i="1"/>
  <c r="E675" i="1"/>
  <c r="G675" i="1"/>
  <c r="E676" i="1"/>
  <c r="D677" i="1"/>
  <c r="G680" i="1"/>
  <c r="G681" i="1"/>
  <c r="G682" i="1"/>
  <c r="G683" i="1"/>
  <c r="G684" i="1"/>
  <c r="G685" i="1"/>
  <c r="D686" i="1"/>
  <c r="G695" i="1"/>
  <c r="G696" i="1"/>
  <c r="G697" i="1"/>
  <c r="G698" i="1"/>
  <c r="G699" i="1"/>
  <c r="C72" i="1"/>
  <c r="E707" i="1"/>
  <c r="E72" i="1" s="1"/>
  <c r="G707" i="1"/>
  <c r="G708" i="1"/>
  <c r="E709" i="1"/>
  <c r="G709" i="1"/>
  <c r="D710" i="1"/>
  <c r="E712" i="1"/>
  <c r="G712" i="1"/>
  <c r="E714" i="1"/>
  <c r="G714" i="1"/>
  <c r="G716" i="1"/>
  <c r="E719" i="1"/>
  <c r="G719" i="1"/>
  <c r="G720" i="1"/>
  <c r="E721" i="1"/>
  <c r="G721" i="1"/>
  <c r="D722" i="1"/>
  <c r="D724" i="1"/>
  <c r="D74" i="1" s="1"/>
  <c r="D726" i="1"/>
  <c r="E737" i="1"/>
  <c r="G737" i="1"/>
  <c r="E738" i="1"/>
  <c r="G738" i="1"/>
  <c r="E739" i="1"/>
  <c r="G739" i="1"/>
  <c r="E740" i="1"/>
  <c r="G740" i="1"/>
  <c r="E741" i="1"/>
  <c r="G741" i="1"/>
  <c r="D742" i="1"/>
  <c r="E744" i="1"/>
  <c r="G744" i="1"/>
  <c r="E745" i="1"/>
  <c r="G745" i="1"/>
  <c r="E746" i="1"/>
  <c r="G746" i="1"/>
  <c r="E747" i="1"/>
  <c r="G747" i="1"/>
  <c r="E748" i="1"/>
  <c r="G748" i="1"/>
  <c r="D749" i="1"/>
  <c r="E754" i="1"/>
  <c r="G754" i="1"/>
  <c r="E755" i="1"/>
  <c r="G755" i="1"/>
  <c r="E756" i="1"/>
  <c r="G756" i="1"/>
  <c r="D757" i="1"/>
  <c r="E759" i="1"/>
  <c r="G759" i="1"/>
  <c r="E760" i="1"/>
  <c r="G760" i="1"/>
  <c r="E761" i="1"/>
  <c r="G761" i="1"/>
  <c r="E762" i="1"/>
  <c r="G762" i="1"/>
  <c r="D763" i="1"/>
  <c r="E763" i="1"/>
  <c r="E766" i="1"/>
  <c r="G766" i="1"/>
  <c r="E767" i="1"/>
  <c r="G767" i="1"/>
  <c r="D768" i="1"/>
  <c r="D770" i="1"/>
  <c r="E781" i="1"/>
  <c r="G781" i="1"/>
  <c r="E782" i="1"/>
  <c r="G782" i="1"/>
  <c r="E783" i="1"/>
  <c r="G783" i="1"/>
  <c r="E784" i="1"/>
  <c r="G784" i="1"/>
  <c r="E785" i="1"/>
  <c r="G785" i="1"/>
  <c r="E786" i="1"/>
  <c r="G786" i="1"/>
  <c r="E787" i="1"/>
  <c r="G787" i="1"/>
  <c r="E788" i="1"/>
  <c r="D789" i="1"/>
  <c r="E792" i="1"/>
  <c r="G792" i="1"/>
  <c r="E793" i="1"/>
  <c r="G793" i="1"/>
  <c r="E794" i="1"/>
  <c r="G794" i="1"/>
  <c r="E795" i="1"/>
  <c r="G795" i="1"/>
  <c r="E796" i="1"/>
  <c r="G796" i="1"/>
  <c r="E797" i="1"/>
  <c r="G797" i="1"/>
  <c r="D798" i="1"/>
  <c r="D800" i="1"/>
  <c r="G804" i="1"/>
  <c r="G805" i="1"/>
  <c r="E806" i="1"/>
  <c r="G806" i="1"/>
  <c r="E807" i="1"/>
  <c r="G807" i="1"/>
  <c r="E808" i="1"/>
  <c r="G808" i="1"/>
  <c r="E809" i="1"/>
  <c r="G809" i="1"/>
  <c r="E810" i="1"/>
  <c r="G810" i="1"/>
  <c r="E811" i="1"/>
  <c r="G811" i="1"/>
  <c r="G812" i="1"/>
  <c r="G813" i="1"/>
  <c r="D814" i="1"/>
  <c r="G817" i="1"/>
  <c r="E818" i="1"/>
  <c r="G818" i="1"/>
  <c r="E819" i="1"/>
  <c r="G819" i="1"/>
  <c r="G820" i="1"/>
  <c r="E821" i="1"/>
  <c r="G821" i="1"/>
  <c r="E822" i="1"/>
  <c r="G822" i="1"/>
  <c r="E823" i="1"/>
  <c r="G823" i="1"/>
  <c r="E824" i="1"/>
  <c r="G824" i="1"/>
  <c r="E825" i="1"/>
  <c r="G825" i="1"/>
  <c r="D826" i="1"/>
  <c r="D828" i="1" s="1"/>
  <c r="E834" i="1"/>
  <c r="G834" i="1"/>
  <c r="E835" i="1"/>
  <c r="G835" i="1"/>
  <c r="E836" i="1"/>
  <c r="G836" i="1"/>
  <c r="E837" i="1"/>
  <c r="E838" i="1"/>
  <c r="G838" i="1"/>
  <c r="E839" i="1"/>
  <c r="G839" i="1"/>
  <c r="D840" i="1"/>
  <c r="E844" i="1"/>
  <c r="G844" i="1"/>
  <c r="E845" i="1"/>
  <c r="G845" i="1"/>
  <c r="E846" i="1"/>
  <c r="G846" i="1"/>
  <c r="E847" i="1"/>
  <c r="G847" i="1"/>
  <c r="D848" i="1"/>
  <c r="E852" i="1"/>
  <c r="G852" i="1"/>
  <c r="E853" i="1"/>
  <c r="G853" i="1"/>
  <c r="E854" i="1"/>
  <c r="G854" i="1"/>
  <c r="E855" i="1"/>
  <c r="G855" i="1"/>
  <c r="D856" i="1"/>
  <c r="E859" i="1"/>
  <c r="G859" i="1"/>
  <c r="E860" i="1"/>
  <c r="G860" i="1"/>
  <c r="G861" i="1"/>
  <c r="E862" i="1"/>
  <c r="G862" i="1"/>
  <c r="E863" i="1"/>
  <c r="G863" i="1"/>
  <c r="E864" i="1"/>
  <c r="G864" i="1"/>
  <c r="D865" i="1"/>
  <c r="E872" i="1"/>
  <c r="G872" i="1"/>
  <c r="E873" i="1"/>
  <c r="G873" i="1"/>
  <c r="G874" i="1"/>
  <c r="G875" i="1"/>
  <c r="D876" i="1"/>
  <c r="N1138" i="1"/>
  <c r="AB886" i="1"/>
  <c r="Y902" i="1"/>
  <c r="AB888" i="1"/>
  <c r="AC888" i="1"/>
  <c r="AD888" i="1"/>
  <c r="AE888" i="1"/>
  <c r="AF888" i="1"/>
  <c r="AB889" i="1"/>
  <c r="AC889" i="1"/>
  <c r="AD889" i="1"/>
  <c r="AE889" i="1"/>
  <c r="AF889" i="1"/>
  <c r="AG889" i="1"/>
  <c r="H890" i="1"/>
  <c r="I890" i="1"/>
  <c r="J890" i="1"/>
  <c r="K890" i="1"/>
  <c r="L890" i="1"/>
  <c r="AC890" i="1" s="1"/>
  <c r="M890" i="1"/>
  <c r="N890" i="1"/>
  <c r="P890" i="1"/>
  <c r="R890" i="1"/>
  <c r="AD890" i="1" s="1"/>
  <c r="U890" i="1"/>
  <c r="V890" i="1"/>
  <c r="AE890" i="1" s="1"/>
  <c r="W890" i="1"/>
  <c r="X890" i="1"/>
  <c r="Y890" i="1"/>
  <c r="Z890" i="1"/>
  <c r="AA890" i="1"/>
  <c r="AB890" i="1"/>
  <c r="AF890" i="1"/>
  <c r="H891" i="1"/>
  <c r="AG891" i="1" s="1"/>
  <c r="I891" i="1"/>
  <c r="J891" i="1"/>
  <c r="K891" i="1"/>
  <c r="L891" i="1"/>
  <c r="M891" i="1"/>
  <c r="N891" i="1"/>
  <c r="P891" i="1"/>
  <c r="R891" i="1"/>
  <c r="U891" i="1"/>
  <c r="V891" i="1"/>
  <c r="AE891" i="1" s="1"/>
  <c r="W891" i="1"/>
  <c r="X891" i="1"/>
  <c r="Y891" i="1"/>
  <c r="Z891" i="1"/>
  <c r="AF891" i="1" s="1"/>
  <c r="AA891" i="1"/>
  <c r="AB891" i="1"/>
  <c r="AD891" i="1"/>
  <c r="H892" i="1"/>
  <c r="I892" i="1"/>
  <c r="AC892" i="1" s="1"/>
  <c r="J892" i="1"/>
  <c r="K892" i="1"/>
  <c r="L892" i="1"/>
  <c r="M892" i="1"/>
  <c r="R892" i="1"/>
  <c r="U892" i="1"/>
  <c r="V892" i="1"/>
  <c r="AE892" i="1" s="1"/>
  <c r="W892" i="1"/>
  <c r="X892" i="1"/>
  <c r="Y892" i="1"/>
  <c r="Z892" i="1"/>
  <c r="AF892" i="1" s="1"/>
  <c r="AA892" i="1"/>
  <c r="AD892" i="1"/>
  <c r="H893" i="1"/>
  <c r="I893" i="1"/>
  <c r="J893" i="1"/>
  <c r="K893" i="1"/>
  <c r="M893" i="1"/>
  <c r="R893" i="1"/>
  <c r="AD893" i="1" s="1"/>
  <c r="U893" i="1"/>
  <c r="V893" i="1"/>
  <c r="W893" i="1"/>
  <c r="AE893" i="1" s="1"/>
  <c r="X893" i="1"/>
  <c r="Y893" i="1"/>
  <c r="Z893" i="1"/>
  <c r="AA893" i="1"/>
  <c r="AF893" i="1" s="1"/>
  <c r="H894" i="1"/>
  <c r="I894" i="1"/>
  <c r="J894" i="1"/>
  <c r="K894" i="1"/>
  <c r="L894" i="1"/>
  <c r="M894" i="1"/>
  <c r="P894" i="1"/>
  <c r="R894" i="1"/>
  <c r="U894" i="1"/>
  <c r="V894" i="1"/>
  <c r="AE894" i="1" s="1"/>
  <c r="W894" i="1"/>
  <c r="X894" i="1"/>
  <c r="Y894" i="1"/>
  <c r="Z894" i="1"/>
  <c r="AF894" i="1" s="1"/>
  <c r="AA894" i="1"/>
  <c r="AB894" i="1"/>
  <c r="AD894" i="1"/>
  <c r="H895" i="1"/>
  <c r="I895" i="1"/>
  <c r="J895" i="1"/>
  <c r="K895" i="1"/>
  <c r="M895" i="1"/>
  <c r="R895" i="1"/>
  <c r="AD895" i="1" s="1"/>
  <c r="U895" i="1"/>
  <c r="V895" i="1"/>
  <c r="W895" i="1"/>
  <c r="X895" i="1"/>
  <c r="Y895" i="1"/>
  <c r="Z895" i="1"/>
  <c r="AA895" i="1"/>
  <c r="AF895" i="1" s="1"/>
  <c r="AE895" i="1"/>
  <c r="H896" i="1"/>
  <c r="I896" i="1"/>
  <c r="J896" i="1"/>
  <c r="K896" i="1"/>
  <c r="L896" i="1"/>
  <c r="M896" i="1"/>
  <c r="P896" i="1"/>
  <c r="R896" i="1"/>
  <c r="U896" i="1"/>
  <c r="V896" i="1"/>
  <c r="AE896" i="1" s="1"/>
  <c r="W896" i="1"/>
  <c r="X896" i="1"/>
  <c r="Y896" i="1"/>
  <c r="Z896" i="1"/>
  <c r="AF896" i="1" s="1"/>
  <c r="AA896" i="1"/>
  <c r="AB896" i="1"/>
  <c r="AD896" i="1"/>
  <c r="H897" i="1"/>
  <c r="I897" i="1"/>
  <c r="J897" i="1"/>
  <c r="K897" i="1"/>
  <c r="M897" i="1"/>
  <c r="R897" i="1"/>
  <c r="AD897" i="1" s="1"/>
  <c r="U897" i="1"/>
  <c r="V897" i="1"/>
  <c r="W897" i="1"/>
  <c r="AE897" i="1" s="1"/>
  <c r="X897" i="1"/>
  <c r="Y897" i="1"/>
  <c r="Z897" i="1"/>
  <c r="AA897" i="1"/>
  <c r="AF897" i="1" s="1"/>
  <c r="H898" i="1"/>
  <c r="I898" i="1"/>
  <c r="J898" i="1"/>
  <c r="K898" i="1"/>
  <c r="L898" i="1"/>
  <c r="M898" i="1"/>
  <c r="P898" i="1"/>
  <c r="R898" i="1"/>
  <c r="U898" i="1"/>
  <c r="V898" i="1"/>
  <c r="AE898" i="1" s="1"/>
  <c r="W898" i="1"/>
  <c r="X898" i="1"/>
  <c r="Y898" i="1"/>
  <c r="Z898" i="1"/>
  <c r="AF898" i="1" s="1"/>
  <c r="AA898" i="1"/>
  <c r="AB898" i="1"/>
  <c r="AD898" i="1"/>
  <c r="H899" i="1"/>
  <c r="I899" i="1"/>
  <c r="AC899" i="1" s="1"/>
  <c r="J899" i="1"/>
  <c r="K899" i="1"/>
  <c r="M899" i="1"/>
  <c r="R899" i="1"/>
  <c r="AD899" i="1" s="1"/>
  <c r="U899" i="1"/>
  <c r="V899" i="1"/>
  <c r="W899" i="1"/>
  <c r="X899" i="1"/>
  <c r="Y899" i="1"/>
  <c r="Z899" i="1"/>
  <c r="AA899" i="1"/>
  <c r="AF899" i="1" s="1"/>
  <c r="AE899" i="1"/>
  <c r="H900" i="1"/>
  <c r="I900" i="1"/>
  <c r="J900" i="1"/>
  <c r="K900" i="1"/>
  <c r="L900" i="1"/>
  <c r="M900" i="1"/>
  <c r="P900" i="1"/>
  <c r="R900" i="1"/>
  <c r="U900" i="1"/>
  <c r="V900" i="1"/>
  <c r="AE900" i="1" s="1"/>
  <c r="W900" i="1"/>
  <c r="X900" i="1"/>
  <c r="Y900" i="1"/>
  <c r="Z900" i="1"/>
  <c r="AF900" i="1" s="1"/>
  <c r="AA900" i="1"/>
  <c r="AB900" i="1"/>
  <c r="AD900" i="1"/>
  <c r="AB901" i="1"/>
  <c r="AC901" i="1"/>
  <c r="AD901" i="1"/>
  <c r="AE901" i="1"/>
  <c r="AF901" i="1"/>
  <c r="AG901" i="1"/>
  <c r="H902" i="1"/>
  <c r="I902" i="1"/>
  <c r="J902" i="1"/>
  <c r="K902" i="1"/>
  <c r="L902" i="1"/>
  <c r="M902" i="1"/>
  <c r="N902" i="1"/>
  <c r="O902" i="1"/>
  <c r="P902" i="1"/>
  <c r="Q902" i="1"/>
  <c r="R902" i="1"/>
  <c r="AD902" i="1" s="1"/>
  <c r="S902" i="1"/>
  <c r="T902" i="1"/>
  <c r="U902" i="1"/>
  <c r="V902" i="1"/>
  <c r="AE902" i="1" s="1"/>
  <c r="W902" i="1"/>
  <c r="Z902" i="1"/>
  <c r="AA902" i="1"/>
  <c r="AB902" i="1"/>
  <c r="AB903" i="1"/>
  <c r="AC903" i="1"/>
  <c r="AD903" i="1"/>
  <c r="AE903" i="1"/>
  <c r="AF903" i="1"/>
  <c r="AG903" i="1"/>
  <c r="AB904" i="1"/>
  <c r="AC904" i="1"/>
  <c r="AD904" i="1"/>
  <c r="AE904" i="1"/>
  <c r="AF904" i="1"/>
  <c r="AG904" i="1"/>
  <c r="AB905" i="1"/>
  <c r="AC905" i="1"/>
  <c r="AD905" i="1"/>
  <c r="AE905" i="1"/>
  <c r="AF905" i="1"/>
  <c r="AG905" i="1"/>
  <c r="AB906" i="1"/>
  <c r="AC906" i="1"/>
  <c r="AD906" i="1"/>
  <c r="AE906" i="1"/>
  <c r="AF906" i="1"/>
  <c r="AG906" i="1"/>
  <c r="AB909" i="1"/>
  <c r="AC909" i="1"/>
  <c r="AD909" i="1"/>
  <c r="AE909" i="1"/>
  <c r="AF909" i="1"/>
  <c r="AG909" i="1"/>
  <c r="N1136" i="1"/>
  <c r="AB910" i="1"/>
  <c r="AB911" i="1"/>
  <c r="AC911" i="1"/>
  <c r="AD911" i="1"/>
  <c r="AE911" i="1"/>
  <c r="AF911" i="1"/>
  <c r="AG911" i="1"/>
  <c r="AD912" i="1"/>
  <c r="AE912" i="1"/>
  <c r="AF912" i="1"/>
  <c r="AB912" i="1"/>
  <c r="AB913" i="1"/>
  <c r="AC913" i="1"/>
  <c r="AD913" i="1"/>
  <c r="AE913" i="1"/>
  <c r="AF913" i="1"/>
  <c r="AG913" i="1"/>
  <c r="AB914" i="1"/>
  <c r="AC914" i="1"/>
  <c r="AD914" i="1"/>
  <c r="AE914" i="1"/>
  <c r="AF914" i="1"/>
  <c r="AG914" i="1"/>
  <c r="AB915" i="1"/>
  <c r="AC915" i="1"/>
  <c r="AD915" i="1"/>
  <c r="AE915" i="1"/>
  <c r="AF915" i="1"/>
  <c r="AG915" i="1"/>
  <c r="AB916" i="1"/>
  <c r="AC916" i="1"/>
  <c r="AD916" i="1"/>
  <c r="AE916" i="1"/>
  <c r="AF916" i="1"/>
  <c r="AG916" i="1"/>
  <c r="AB917" i="1"/>
  <c r="AC917" i="1"/>
  <c r="AD917" i="1"/>
  <c r="AE917" i="1"/>
  <c r="AF917" i="1"/>
  <c r="AG917" i="1"/>
  <c r="AB918" i="1"/>
  <c r="AC918" i="1"/>
  <c r="AD918" i="1"/>
  <c r="AE918" i="1"/>
  <c r="AF918" i="1"/>
  <c r="AG918" i="1"/>
  <c r="AB921" i="1"/>
  <c r="AC921" i="1"/>
  <c r="AD921" i="1"/>
  <c r="AE921" i="1"/>
  <c r="AF921" i="1"/>
  <c r="AG921" i="1"/>
  <c r="AB922" i="1"/>
  <c r="AC922" i="1"/>
  <c r="AD922" i="1"/>
  <c r="AE922" i="1"/>
  <c r="AF922" i="1"/>
  <c r="AG922" i="1"/>
  <c r="AB923" i="1"/>
  <c r="AC923" i="1"/>
  <c r="AD923" i="1"/>
  <c r="AE923" i="1"/>
  <c r="AF923" i="1"/>
  <c r="AG923" i="1"/>
  <c r="AB924" i="1"/>
  <c r="AC924" i="1"/>
  <c r="AD924" i="1"/>
  <c r="AE924" i="1"/>
  <c r="AF924" i="1"/>
  <c r="AG924" i="1"/>
  <c r="AB925" i="1"/>
  <c r="AC925" i="1"/>
  <c r="AD925" i="1"/>
  <c r="AE925" i="1"/>
  <c r="AF925" i="1"/>
  <c r="AG925" i="1"/>
  <c r="AB926" i="1"/>
  <c r="AC926" i="1"/>
  <c r="AD926" i="1"/>
  <c r="AE926" i="1"/>
  <c r="AF926" i="1"/>
  <c r="AG926" i="1"/>
  <c r="AB927" i="1"/>
  <c r="AC927" i="1"/>
  <c r="AD927" i="1"/>
  <c r="AE927" i="1"/>
  <c r="AF927" i="1"/>
  <c r="AG927" i="1"/>
  <c r="AB928" i="1"/>
  <c r="AC928" i="1"/>
  <c r="AD928" i="1"/>
  <c r="AE928" i="1"/>
  <c r="AF928" i="1"/>
  <c r="AG928" i="1"/>
  <c r="H929" i="1"/>
  <c r="I929" i="1"/>
  <c r="J929" i="1"/>
  <c r="K929" i="1"/>
  <c r="L929" i="1"/>
  <c r="AC929" i="1" s="1"/>
  <c r="M929" i="1"/>
  <c r="N929" i="1"/>
  <c r="O929" i="1"/>
  <c r="P929" i="1"/>
  <c r="Q929" i="1"/>
  <c r="R929" i="1"/>
  <c r="S929" i="1"/>
  <c r="T929" i="1"/>
  <c r="U929" i="1"/>
  <c r="V929" i="1"/>
  <c r="AE929" i="1" s="1"/>
  <c r="W929" i="1"/>
  <c r="X929" i="1"/>
  <c r="AF929" i="1" s="1"/>
  <c r="Y929" i="1"/>
  <c r="Z929" i="1"/>
  <c r="AA929" i="1"/>
  <c r="AB929" i="1"/>
  <c r="H930" i="1"/>
  <c r="I930" i="1"/>
  <c r="J930" i="1"/>
  <c r="K930" i="1"/>
  <c r="L930" i="1"/>
  <c r="M930" i="1"/>
  <c r="N930" i="1"/>
  <c r="O930" i="1"/>
  <c r="P930" i="1"/>
  <c r="Q930" i="1"/>
  <c r="R930" i="1"/>
  <c r="AD930" i="1" s="1"/>
  <c r="S930" i="1"/>
  <c r="T930" i="1"/>
  <c r="U930" i="1"/>
  <c r="V930" i="1"/>
  <c r="AE930" i="1" s="1"/>
  <c r="W930" i="1"/>
  <c r="X930" i="1"/>
  <c r="Y930" i="1"/>
  <c r="Z930" i="1"/>
  <c r="AF930" i="1" s="1"/>
  <c r="AA930" i="1"/>
  <c r="AB930" i="1"/>
  <c r="AB931" i="1"/>
  <c r="AC931" i="1"/>
  <c r="AD931" i="1"/>
  <c r="AE931" i="1"/>
  <c r="AF931" i="1"/>
  <c r="AG931" i="1"/>
  <c r="AB932" i="1"/>
  <c r="AC932" i="1"/>
  <c r="AD932" i="1"/>
  <c r="AE932" i="1"/>
  <c r="AF932" i="1"/>
  <c r="AG932" i="1"/>
  <c r="H933" i="1"/>
  <c r="I933" i="1"/>
  <c r="J933" i="1"/>
  <c r="K933" i="1"/>
  <c r="L933" i="1"/>
  <c r="AC933" i="1" s="1"/>
  <c r="M933" i="1"/>
  <c r="N933" i="1"/>
  <c r="O933" i="1"/>
  <c r="P933" i="1"/>
  <c r="Q933" i="1"/>
  <c r="R933" i="1"/>
  <c r="S933" i="1"/>
  <c r="T933" i="1"/>
  <c r="U933" i="1"/>
  <c r="V933" i="1"/>
  <c r="AE933" i="1" s="1"/>
  <c r="W933" i="1"/>
  <c r="X933" i="1"/>
  <c r="AF933" i="1" s="1"/>
  <c r="Y933" i="1"/>
  <c r="Z933" i="1"/>
  <c r="AA933" i="1"/>
  <c r="AB933" i="1"/>
  <c r="I934" i="1"/>
  <c r="J934" i="1"/>
  <c r="K934" i="1"/>
  <c r="L934" i="1"/>
  <c r="M934" i="1"/>
  <c r="N934" i="1"/>
  <c r="O934" i="1"/>
  <c r="P934" i="1"/>
  <c r="Q934" i="1"/>
  <c r="R934" i="1"/>
  <c r="S934" i="1"/>
  <c r="T934" i="1"/>
  <c r="U934" i="1"/>
  <c r="V934" i="1"/>
  <c r="W934" i="1"/>
  <c r="AE934" i="1" s="1"/>
  <c r="X934" i="1"/>
  <c r="Y934" i="1"/>
  <c r="Z934" i="1"/>
  <c r="AA934" i="1"/>
  <c r="AF934" i="1" s="1"/>
  <c r="AB934" i="1"/>
  <c r="AB935" i="1"/>
  <c r="AC935" i="1"/>
  <c r="AD935" i="1"/>
  <c r="AE935" i="1"/>
  <c r="AF935" i="1"/>
  <c r="AG935" i="1"/>
  <c r="W1201" i="1" s="1"/>
  <c r="AB936" i="1"/>
  <c r="AC936" i="1"/>
  <c r="AD936" i="1"/>
  <c r="AE936" i="1"/>
  <c r="AF936" i="1"/>
  <c r="AG936" i="1"/>
  <c r="AB937" i="1"/>
  <c r="AC937" i="1"/>
  <c r="AD937" i="1"/>
  <c r="AE937" i="1"/>
  <c r="AF937" i="1"/>
  <c r="AG937" i="1"/>
  <c r="H938" i="1"/>
  <c r="I938" i="1"/>
  <c r="J938" i="1"/>
  <c r="K938" i="1"/>
  <c r="AC938" i="1" s="1"/>
  <c r="L938" i="1"/>
  <c r="M938" i="1"/>
  <c r="N938" i="1"/>
  <c r="O938" i="1"/>
  <c r="P938" i="1"/>
  <c r="Q938" i="1"/>
  <c r="R938" i="1"/>
  <c r="S938" i="1"/>
  <c r="T938" i="1"/>
  <c r="U938" i="1"/>
  <c r="V938" i="1"/>
  <c r="W938" i="1"/>
  <c r="AE938" i="1" s="1"/>
  <c r="X938" i="1"/>
  <c r="Y938" i="1"/>
  <c r="Z938" i="1"/>
  <c r="AA938" i="1"/>
  <c r="AF938" i="1" s="1"/>
  <c r="AB938" i="1"/>
  <c r="AB939" i="1"/>
  <c r="AC939" i="1"/>
  <c r="AD939" i="1"/>
  <c r="AE939" i="1"/>
  <c r="AF939" i="1"/>
  <c r="AG939" i="1"/>
  <c r="AB940" i="1"/>
  <c r="AC940" i="1"/>
  <c r="AD940" i="1"/>
  <c r="AE940" i="1"/>
  <c r="AF940" i="1"/>
  <c r="AG940" i="1"/>
  <c r="AB941" i="1"/>
  <c r="AC941" i="1"/>
  <c r="AD941" i="1"/>
  <c r="AE941" i="1"/>
  <c r="AF941" i="1"/>
  <c r="AG941" i="1"/>
  <c r="AB942" i="1"/>
  <c r="AC942" i="1"/>
  <c r="AD942" i="1"/>
  <c r="AE942" i="1"/>
  <c r="AF942" i="1"/>
  <c r="AG942" i="1"/>
  <c r="AB943" i="1"/>
  <c r="AC943" i="1"/>
  <c r="AD943" i="1"/>
  <c r="AE943" i="1"/>
  <c r="AF943" i="1"/>
  <c r="AG943" i="1"/>
  <c r="AB944" i="1"/>
  <c r="AC944" i="1"/>
  <c r="AD944" i="1"/>
  <c r="AE944" i="1"/>
  <c r="AF944" i="1"/>
  <c r="AG944" i="1"/>
  <c r="I945" i="1"/>
  <c r="J945" i="1"/>
  <c r="K945" i="1"/>
  <c r="L945" i="1"/>
  <c r="M945" i="1"/>
  <c r="N945" i="1"/>
  <c r="O945" i="1"/>
  <c r="P945" i="1"/>
  <c r="Q945" i="1"/>
  <c r="R945" i="1"/>
  <c r="AD945" i="1" s="1"/>
  <c r="S945" i="1"/>
  <c r="T945" i="1"/>
  <c r="U945" i="1"/>
  <c r="V945" i="1"/>
  <c r="AE945" i="1" s="1"/>
  <c r="W945" i="1"/>
  <c r="X945" i="1"/>
  <c r="Y945" i="1"/>
  <c r="Z945" i="1"/>
  <c r="AF945" i="1" s="1"/>
  <c r="AA945" i="1"/>
  <c r="AB945" i="1"/>
  <c r="AB948" i="1"/>
  <c r="AC948" i="1"/>
  <c r="AD948" i="1"/>
  <c r="AE948" i="1"/>
  <c r="AF948" i="1"/>
  <c r="AG948" i="1"/>
  <c r="AB952" i="1"/>
  <c r="AC952" i="1"/>
  <c r="AD952" i="1"/>
  <c r="AE952" i="1"/>
  <c r="AF952" i="1"/>
  <c r="AG952" i="1"/>
  <c r="N969" i="1"/>
  <c r="J971" i="1"/>
  <c r="Z971" i="1"/>
  <c r="P972" i="1"/>
  <c r="V973" i="1"/>
  <c r="AE973" i="1" s="1"/>
  <c r="V1039" i="1"/>
  <c r="J1075" i="1"/>
  <c r="R1075" i="1"/>
  <c r="Z1075" i="1"/>
  <c r="H1081" i="1"/>
  <c r="I1081" i="1"/>
  <c r="J1081" i="1"/>
  <c r="K1081" i="1"/>
  <c r="L1081" i="1"/>
  <c r="M1081" i="1"/>
  <c r="N1081" i="1"/>
  <c r="O1081" i="1"/>
  <c r="P1081" i="1"/>
  <c r="Q1081" i="1"/>
  <c r="R1081" i="1"/>
  <c r="AD1081" i="1" s="1"/>
  <c r="S1081" i="1"/>
  <c r="T1081" i="1"/>
  <c r="U1081" i="1"/>
  <c r="V1081" i="1"/>
  <c r="AE1081" i="1" s="1"/>
  <c r="W1081" i="1"/>
  <c r="X1081" i="1"/>
  <c r="Y1081" i="1"/>
  <c r="Z1081" i="1"/>
  <c r="AF1081" i="1" s="1"/>
  <c r="AA1081" i="1"/>
  <c r="AB1081" i="1"/>
  <c r="AB1086" i="1"/>
  <c r="AC1086" i="1"/>
  <c r="AD1086" i="1"/>
  <c r="AE1086" i="1"/>
  <c r="AF1086" i="1"/>
  <c r="AG1086" i="1"/>
  <c r="AB1087" i="1"/>
  <c r="AC1087" i="1"/>
  <c r="AD1087" i="1"/>
  <c r="AE1087" i="1"/>
  <c r="AF1087" i="1"/>
  <c r="AG1087" i="1"/>
  <c r="AB1088" i="1"/>
  <c r="AC1088" i="1"/>
  <c r="AD1088" i="1"/>
  <c r="AE1088" i="1"/>
  <c r="AF1088" i="1"/>
  <c r="AG1088" i="1"/>
  <c r="AB1089" i="1"/>
  <c r="AC1089" i="1"/>
  <c r="AD1089" i="1"/>
  <c r="AE1089" i="1"/>
  <c r="AF1089" i="1"/>
  <c r="AG1089" i="1"/>
  <c r="AB1090" i="1"/>
  <c r="AC1090" i="1"/>
  <c r="AD1090" i="1"/>
  <c r="AE1090" i="1"/>
  <c r="AF1090" i="1"/>
  <c r="AG1090" i="1"/>
  <c r="AB1091" i="1"/>
  <c r="AC1091" i="1"/>
  <c r="AD1091" i="1"/>
  <c r="AE1091" i="1"/>
  <c r="AF1091" i="1"/>
  <c r="AG1091" i="1"/>
  <c r="AB1092" i="1"/>
  <c r="AC1092" i="1"/>
  <c r="AD1092" i="1"/>
  <c r="AE1092" i="1"/>
  <c r="AF1092" i="1"/>
  <c r="AG1092" i="1"/>
  <c r="AB1093" i="1"/>
  <c r="AC1093" i="1"/>
  <c r="AD1093" i="1"/>
  <c r="AE1093" i="1"/>
  <c r="AF1093" i="1"/>
  <c r="AG1093" i="1"/>
  <c r="AB1095" i="1"/>
  <c r="AC1095" i="1"/>
  <c r="AD1095" i="1"/>
  <c r="AE1095" i="1"/>
  <c r="AF1095" i="1"/>
  <c r="AG1095" i="1"/>
  <c r="AB1097" i="1"/>
  <c r="AC1097" i="1"/>
  <c r="AD1097" i="1"/>
  <c r="AE1097" i="1"/>
  <c r="AF1097" i="1"/>
  <c r="AG1097" i="1"/>
  <c r="AB1098" i="1"/>
  <c r="AC1098" i="1"/>
  <c r="AD1098" i="1"/>
  <c r="AE1098" i="1"/>
  <c r="AF1098" i="1"/>
  <c r="AG1098" i="1"/>
  <c r="AB1099" i="1"/>
  <c r="AC1099" i="1"/>
  <c r="AD1099" i="1"/>
  <c r="AE1099" i="1"/>
  <c r="AF1099" i="1"/>
  <c r="AG1099" i="1"/>
  <c r="AB1102" i="1"/>
  <c r="AC1102" i="1"/>
  <c r="AD1102" i="1"/>
  <c r="AE1102" i="1"/>
  <c r="AF1102" i="1"/>
  <c r="AG1102" i="1"/>
  <c r="AB1103" i="1"/>
  <c r="AC1103" i="1"/>
  <c r="AD1103" i="1"/>
  <c r="AE1103" i="1"/>
  <c r="AF1103" i="1"/>
  <c r="AG1103" i="1"/>
  <c r="AB1104" i="1"/>
  <c r="AC1104" i="1"/>
  <c r="AD1104" i="1"/>
  <c r="AE1104" i="1"/>
  <c r="AF1104" i="1"/>
  <c r="AG1104" i="1"/>
  <c r="AB1105" i="1"/>
  <c r="AC1105" i="1"/>
  <c r="AD1105" i="1"/>
  <c r="AE1105" i="1"/>
  <c r="AF1105" i="1"/>
  <c r="AG1105" i="1"/>
  <c r="AB1106" i="1"/>
  <c r="AC1106" i="1"/>
  <c r="AD1106" i="1"/>
  <c r="AE1106" i="1"/>
  <c r="AF1106" i="1"/>
  <c r="AG1106" i="1"/>
  <c r="AB1107" i="1"/>
  <c r="AC1107" i="1"/>
  <c r="AD1107" i="1"/>
  <c r="AE1107" i="1"/>
  <c r="AF1107" i="1"/>
  <c r="AG1107" i="1"/>
  <c r="AB1108" i="1"/>
  <c r="AC1108" i="1"/>
  <c r="AD1108" i="1"/>
  <c r="AE1108" i="1"/>
  <c r="AF1108" i="1"/>
  <c r="AG1108" i="1"/>
  <c r="AB1109" i="1"/>
  <c r="AC1109" i="1"/>
  <c r="AD1109" i="1"/>
  <c r="AE1109" i="1"/>
  <c r="AF1109" i="1"/>
  <c r="AG1109" i="1"/>
  <c r="AB1110" i="1"/>
  <c r="AC1110" i="1"/>
  <c r="AD1110" i="1"/>
  <c r="AE1110" i="1"/>
  <c r="AF1110" i="1"/>
  <c r="AG1110" i="1"/>
  <c r="AB1112" i="1"/>
  <c r="AC1112" i="1"/>
  <c r="AD1112" i="1"/>
  <c r="AE1112" i="1"/>
  <c r="AF1112" i="1"/>
  <c r="AG1112" i="1"/>
  <c r="AB1113" i="1"/>
  <c r="AC1113" i="1"/>
  <c r="AD1113" i="1"/>
  <c r="AE1113" i="1"/>
  <c r="AF1113" i="1"/>
  <c r="AG1113" i="1"/>
  <c r="AB1114" i="1"/>
  <c r="AC1114" i="1"/>
  <c r="AD1114" i="1"/>
  <c r="AE1114" i="1"/>
  <c r="AF1114" i="1"/>
  <c r="AG1114" i="1"/>
  <c r="AB1116" i="1"/>
  <c r="AC1116" i="1"/>
  <c r="AD1116" i="1"/>
  <c r="AE1116" i="1"/>
  <c r="AF1116" i="1"/>
  <c r="AG1116" i="1"/>
  <c r="AB1117" i="1"/>
  <c r="AC1117" i="1"/>
  <c r="AD1117" i="1"/>
  <c r="AE1117" i="1"/>
  <c r="AF1117" i="1"/>
  <c r="AG1117" i="1"/>
  <c r="AB1118" i="1"/>
  <c r="AC1118" i="1"/>
  <c r="AD1118" i="1"/>
  <c r="AE1118" i="1"/>
  <c r="AF1118" i="1"/>
  <c r="AG1118" i="1"/>
  <c r="AB1120" i="1"/>
  <c r="AC1120" i="1"/>
  <c r="AD1120" i="1"/>
  <c r="AE1120" i="1"/>
  <c r="AF1120" i="1"/>
  <c r="AG1120" i="1"/>
  <c r="AB1121" i="1"/>
  <c r="AC1121" i="1"/>
  <c r="AD1121" i="1"/>
  <c r="AE1121" i="1"/>
  <c r="AF1121" i="1"/>
  <c r="AG1121" i="1"/>
  <c r="AB1122" i="1"/>
  <c r="AC1122" i="1"/>
  <c r="AD1122" i="1"/>
  <c r="AE1122" i="1"/>
  <c r="AF1122" i="1"/>
  <c r="AG1122" i="1"/>
  <c r="N1124" i="1"/>
  <c r="N1125" i="1"/>
  <c r="AB1128" i="1"/>
  <c r="AC1128" i="1"/>
  <c r="AD1128" i="1"/>
  <c r="AE1128" i="1"/>
  <c r="AF1128" i="1"/>
  <c r="AG1128" i="1"/>
  <c r="AB1129" i="1"/>
  <c r="AC1129" i="1"/>
  <c r="AD1129" i="1"/>
  <c r="AE1129" i="1"/>
  <c r="AF1129" i="1"/>
  <c r="AG1129" i="1"/>
  <c r="O1130" i="1"/>
  <c r="AB1132" i="1"/>
  <c r="AC1132" i="1"/>
  <c r="AD1132" i="1"/>
  <c r="AE1132" i="1"/>
  <c r="AF1132" i="1"/>
  <c r="AG1132" i="1"/>
  <c r="AB1134" i="1"/>
  <c r="AC1134" i="1"/>
  <c r="AD1134" i="1"/>
  <c r="AE1134" i="1"/>
  <c r="AF1134" i="1"/>
  <c r="AG1134" i="1"/>
  <c r="AB1135" i="1"/>
  <c r="AC1135" i="1"/>
  <c r="AD1135" i="1"/>
  <c r="AE1135" i="1"/>
  <c r="AF1135" i="1"/>
  <c r="AG1135" i="1"/>
  <c r="H1136" i="1"/>
  <c r="I1136" i="1"/>
  <c r="K1136" i="1"/>
  <c r="L1136" i="1"/>
  <c r="M1136" i="1"/>
  <c r="O1136" i="1"/>
  <c r="P1136" i="1"/>
  <c r="Q1136" i="1"/>
  <c r="S1136" i="1"/>
  <c r="T1136" i="1"/>
  <c r="U1136" i="1"/>
  <c r="W1136" i="1"/>
  <c r="X1136" i="1"/>
  <c r="Y1136" i="1"/>
  <c r="AA1136" i="1"/>
  <c r="AB1136" i="1"/>
  <c r="H1138" i="1"/>
  <c r="I1138" i="1"/>
  <c r="K1138" i="1"/>
  <c r="L1138" i="1"/>
  <c r="M1138" i="1"/>
  <c r="O1138" i="1"/>
  <c r="P1138" i="1"/>
  <c r="Q1138" i="1"/>
  <c r="S1138" i="1"/>
  <c r="T1138" i="1"/>
  <c r="U1138" i="1"/>
  <c r="W1138" i="1"/>
  <c r="X1138" i="1"/>
  <c r="Y1138" i="1"/>
  <c r="AA1138" i="1"/>
  <c r="AB1138" i="1"/>
  <c r="J1142" i="1"/>
  <c r="K1142" i="1"/>
  <c r="K1408" i="1" s="1"/>
  <c r="N1142" i="1"/>
  <c r="O1142" i="1"/>
  <c r="R1142" i="1"/>
  <c r="S1142" i="1"/>
  <c r="S1408" i="1" s="1"/>
  <c r="V1142" i="1"/>
  <c r="W1142" i="1"/>
  <c r="Z1142" i="1"/>
  <c r="AA1142" i="1"/>
  <c r="AA1408" i="1" s="1"/>
  <c r="AD1142" i="1"/>
  <c r="AE1142" i="1"/>
  <c r="H1142" i="1"/>
  <c r="H1143" i="1"/>
  <c r="L1143" i="1"/>
  <c r="P1143" i="1"/>
  <c r="T1143" i="1"/>
  <c r="X1143" i="1"/>
  <c r="AB1143" i="1"/>
  <c r="AF1143" i="1"/>
  <c r="M1143" i="1"/>
  <c r="M1409" i="1" s="1"/>
  <c r="J1144" i="1"/>
  <c r="K1144" i="1"/>
  <c r="N1144" i="1"/>
  <c r="O1144" i="1"/>
  <c r="R1144" i="1"/>
  <c r="S1144" i="1"/>
  <c r="V1144" i="1"/>
  <c r="W1144" i="1"/>
  <c r="Z1144" i="1"/>
  <c r="AA1144" i="1"/>
  <c r="AD1144" i="1"/>
  <c r="AE1144" i="1"/>
  <c r="H1144" i="1"/>
  <c r="AD1146" i="1"/>
  <c r="AE1146" i="1"/>
  <c r="AB1146" i="1"/>
  <c r="AC1147" i="1"/>
  <c r="AF1147" i="1"/>
  <c r="AB1147" i="1"/>
  <c r="AE1147" i="1"/>
  <c r="AG1147" i="1"/>
  <c r="I1413" i="1" s="1"/>
  <c r="H1155" i="1"/>
  <c r="H167" i="1" s="1"/>
  <c r="I1155" i="1"/>
  <c r="I167" i="1" s="1"/>
  <c r="J1155" i="1"/>
  <c r="J167" i="1" s="1"/>
  <c r="K1155" i="1"/>
  <c r="L1155" i="1"/>
  <c r="L167" i="1" s="1"/>
  <c r="M1155" i="1"/>
  <c r="M167" i="1" s="1"/>
  <c r="N1155" i="1"/>
  <c r="N167" i="1" s="1"/>
  <c r="O1155" i="1"/>
  <c r="O167" i="1" s="1"/>
  <c r="P1155" i="1"/>
  <c r="P167" i="1" s="1"/>
  <c r="Q1155" i="1"/>
  <c r="Q167" i="1" s="1"/>
  <c r="R1155" i="1"/>
  <c r="R167" i="1" s="1"/>
  <c r="S1155" i="1"/>
  <c r="S167" i="1" s="1"/>
  <c r="T1155" i="1"/>
  <c r="T167" i="1" s="1"/>
  <c r="U1155" i="1"/>
  <c r="U167" i="1" s="1"/>
  <c r="V1155" i="1"/>
  <c r="V167" i="1" s="1"/>
  <c r="W1155" i="1"/>
  <c r="W167" i="1" s="1"/>
  <c r="X1155" i="1"/>
  <c r="X167" i="1" s="1"/>
  <c r="Y1155" i="1"/>
  <c r="Y167" i="1" s="1"/>
  <c r="Z1155" i="1"/>
  <c r="Z167" i="1" s="1"/>
  <c r="AA1155" i="1"/>
  <c r="AB1155" i="1"/>
  <c r="H1157" i="1"/>
  <c r="H169" i="1" s="1"/>
  <c r="I1157" i="1"/>
  <c r="I169" i="1" s="1"/>
  <c r="J1157" i="1"/>
  <c r="J169" i="1" s="1"/>
  <c r="J969" i="1" s="1"/>
  <c r="K1157" i="1"/>
  <c r="L1157" i="1"/>
  <c r="L169" i="1" s="1"/>
  <c r="L969" i="1" s="1"/>
  <c r="M1157" i="1"/>
  <c r="M169" i="1" s="1"/>
  <c r="M969" i="1" s="1"/>
  <c r="N1157" i="1"/>
  <c r="N169" i="1" s="1"/>
  <c r="O1157" i="1"/>
  <c r="O169" i="1" s="1"/>
  <c r="O969" i="1" s="1"/>
  <c r="P1157" i="1"/>
  <c r="P169" i="1" s="1"/>
  <c r="Q1157" i="1"/>
  <c r="Q169" i="1" s="1"/>
  <c r="Q969" i="1" s="1"/>
  <c r="R1157" i="1"/>
  <c r="R169" i="1" s="1"/>
  <c r="R969" i="1" s="1"/>
  <c r="S1157" i="1"/>
  <c r="S169" i="1" s="1"/>
  <c r="S969" i="1" s="1"/>
  <c r="T1157" i="1"/>
  <c r="T169" i="1" s="1"/>
  <c r="T969" i="1" s="1"/>
  <c r="U1157" i="1"/>
  <c r="U169" i="1" s="1"/>
  <c r="U969" i="1" s="1"/>
  <c r="V1157" i="1"/>
  <c r="V169" i="1" s="1"/>
  <c r="W1157" i="1"/>
  <c r="W169" i="1" s="1"/>
  <c r="W969" i="1" s="1"/>
  <c r="X1157" i="1"/>
  <c r="X169" i="1" s="1"/>
  <c r="Y1157" i="1"/>
  <c r="Y169" i="1" s="1"/>
  <c r="Y969" i="1" s="1"/>
  <c r="Z1157" i="1"/>
  <c r="Z169" i="1" s="1"/>
  <c r="Z969" i="1" s="1"/>
  <c r="AA1157" i="1"/>
  <c r="AB1157" i="1"/>
  <c r="H1167" i="1"/>
  <c r="I1167" i="1"/>
  <c r="J1167" i="1"/>
  <c r="K1167" i="1"/>
  <c r="L1167" i="1"/>
  <c r="M1167" i="1"/>
  <c r="N1167" i="1"/>
  <c r="O1167" i="1"/>
  <c r="P1167" i="1"/>
  <c r="Q1167" i="1"/>
  <c r="R1167" i="1"/>
  <c r="S1167" i="1"/>
  <c r="T1167" i="1"/>
  <c r="U1167" i="1"/>
  <c r="V1167" i="1"/>
  <c r="W1167" i="1"/>
  <c r="X1167" i="1"/>
  <c r="Y1167" i="1"/>
  <c r="AF1167" i="1" s="1"/>
  <c r="Z1167" i="1"/>
  <c r="AA1167" i="1"/>
  <c r="AB1167" i="1"/>
  <c r="AE1167" i="1"/>
  <c r="H1169" i="1"/>
  <c r="I1169" i="1"/>
  <c r="J1169" i="1"/>
  <c r="K1169" i="1"/>
  <c r="L1169" i="1"/>
  <c r="M1169" i="1"/>
  <c r="N1169" i="1"/>
  <c r="O1169" i="1"/>
  <c r="P1169" i="1"/>
  <c r="AD1169" i="1" s="1"/>
  <c r="Q1169" i="1"/>
  <c r="R1169" i="1"/>
  <c r="S1169" i="1"/>
  <c r="T1169" i="1"/>
  <c r="U1169" i="1"/>
  <c r="V1169" i="1"/>
  <c r="W1169" i="1"/>
  <c r="X1169" i="1"/>
  <c r="Y1169" i="1"/>
  <c r="AF1169" i="1" s="1"/>
  <c r="Z1169" i="1"/>
  <c r="AA1169" i="1"/>
  <c r="AB1169" i="1"/>
  <c r="AE1169" i="1"/>
  <c r="H1170" i="1"/>
  <c r="I1170" i="1"/>
  <c r="J1170" i="1"/>
  <c r="K1170" i="1"/>
  <c r="L1170" i="1"/>
  <c r="M1170" i="1"/>
  <c r="N1170" i="1"/>
  <c r="O1170" i="1"/>
  <c r="P1170" i="1"/>
  <c r="Q1170" i="1"/>
  <c r="R1170" i="1"/>
  <c r="S1170" i="1"/>
  <c r="T1170" i="1"/>
  <c r="U1170" i="1"/>
  <c r="V1170" i="1"/>
  <c r="W1170" i="1"/>
  <c r="X1170" i="1"/>
  <c r="Y1170" i="1"/>
  <c r="AF1170" i="1" s="1"/>
  <c r="Z1170" i="1"/>
  <c r="AA1170" i="1"/>
  <c r="AB1170" i="1"/>
  <c r="AC1170" i="1"/>
  <c r="AE1170" i="1"/>
  <c r="AG1170" i="1"/>
  <c r="H1171" i="1"/>
  <c r="I1171" i="1"/>
  <c r="J1171" i="1"/>
  <c r="K1171" i="1"/>
  <c r="L1171" i="1"/>
  <c r="M1171" i="1"/>
  <c r="N1171" i="1"/>
  <c r="O1171" i="1"/>
  <c r="P1171" i="1"/>
  <c r="Q1171" i="1"/>
  <c r="R1171" i="1"/>
  <c r="S1171" i="1"/>
  <c r="T1171" i="1"/>
  <c r="U1171" i="1"/>
  <c r="V1171" i="1"/>
  <c r="W1171" i="1"/>
  <c r="AE1171" i="1" s="1"/>
  <c r="X1171" i="1"/>
  <c r="Y1171" i="1"/>
  <c r="Z1171" i="1"/>
  <c r="AA1171" i="1"/>
  <c r="AB1171" i="1"/>
  <c r="H1172" i="1"/>
  <c r="I1172" i="1"/>
  <c r="AG1172" i="1" s="1"/>
  <c r="J1172" i="1"/>
  <c r="K1172" i="1"/>
  <c r="L1172" i="1"/>
  <c r="M1172" i="1"/>
  <c r="N1172" i="1"/>
  <c r="O1172" i="1"/>
  <c r="P1172" i="1"/>
  <c r="Q1172" i="1"/>
  <c r="R1172" i="1"/>
  <c r="S1172" i="1"/>
  <c r="T1172" i="1"/>
  <c r="U1172" i="1"/>
  <c r="V1172" i="1"/>
  <c r="W1172" i="1"/>
  <c r="X1172" i="1"/>
  <c r="Y1172" i="1"/>
  <c r="AF1172" i="1" s="1"/>
  <c r="Z1172" i="1"/>
  <c r="AA1172" i="1"/>
  <c r="AB1172" i="1"/>
  <c r="AC1172" i="1"/>
  <c r="AE1172" i="1"/>
  <c r="H1175" i="1"/>
  <c r="I1175" i="1"/>
  <c r="J1175" i="1"/>
  <c r="K1175" i="1"/>
  <c r="L1175" i="1"/>
  <c r="M1175" i="1"/>
  <c r="N1175" i="1"/>
  <c r="O1175" i="1"/>
  <c r="P1175" i="1"/>
  <c r="AD1175" i="1" s="1"/>
  <c r="Q1175" i="1"/>
  <c r="R1175" i="1"/>
  <c r="S1175" i="1"/>
  <c r="T1175" i="1"/>
  <c r="U1175" i="1"/>
  <c r="V1175" i="1"/>
  <c r="W1175" i="1"/>
  <c r="X1175" i="1"/>
  <c r="Y1175" i="1"/>
  <c r="AF1175" i="1" s="1"/>
  <c r="Z1175" i="1"/>
  <c r="AA1175" i="1"/>
  <c r="AB1175" i="1"/>
  <c r="AE1175" i="1"/>
  <c r="H1177" i="1"/>
  <c r="I1177" i="1"/>
  <c r="J1177" i="1"/>
  <c r="K1177" i="1"/>
  <c r="L1177" i="1"/>
  <c r="M1177" i="1"/>
  <c r="N1177" i="1"/>
  <c r="O1177" i="1"/>
  <c r="P1177" i="1"/>
  <c r="AD1177" i="1" s="1"/>
  <c r="Q1177" i="1"/>
  <c r="R1177" i="1"/>
  <c r="S1177" i="1"/>
  <c r="T1177" i="1"/>
  <c r="U1177" i="1"/>
  <c r="V1177" i="1"/>
  <c r="W1177" i="1"/>
  <c r="AE1177" i="1" s="1"/>
  <c r="X1177" i="1"/>
  <c r="Y1177" i="1"/>
  <c r="Z1177" i="1"/>
  <c r="AA1177" i="1"/>
  <c r="AB1177" i="1"/>
  <c r="H1179" i="1"/>
  <c r="I1179" i="1"/>
  <c r="I383" i="1" s="1"/>
  <c r="J1179" i="1"/>
  <c r="K1179" i="1"/>
  <c r="L1179" i="1"/>
  <c r="M1179" i="1"/>
  <c r="N1179" i="1"/>
  <c r="O1179" i="1"/>
  <c r="O382" i="1" s="1"/>
  <c r="P1179" i="1"/>
  <c r="Q1179" i="1"/>
  <c r="Q383" i="1" s="1"/>
  <c r="R1179" i="1"/>
  <c r="S1179" i="1"/>
  <c r="T1179" i="1"/>
  <c r="U1179" i="1"/>
  <c r="V1179" i="1"/>
  <c r="W1179" i="1"/>
  <c r="W382" i="1" s="1"/>
  <c r="X1179" i="1"/>
  <c r="Y1179" i="1"/>
  <c r="Y383" i="1" s="1"/>
  <c r="Z1179" i="1"/>
  <c r="AA1179" i="1"/>
  <c r="AB1179" i="1"/>
  <c r="H1180" i="1"/>
  <c r="I1180" i="1"/>
  <c r="AG1180" i="1" s="1"/>
  <c r="J1180" i="1"/>
  <c r="K1180" i="1"/>
  <c r="L1180" i="1"/>
  <c r="M1180" i="1"/>
  <c r="N1180" i="1"/>
  <c r="O1180" i="1"/>
  <c r="P1180" i="1"/>
  <c r="Q1180" i="1"/>
  <c r="R1180" i="1"/>
  <c r="S1180" i="1"/>
  <c r="T1180" i="1"/>
  <c r="U1180" i="1"/>
  <c r="V1180" i="1"/>
  <c r="W1180" i="1"/>
  <c r="X1180" i="1"/>
  <c r="Y1180" i="1"/>
  <c r="AF1180" i="1" s="1"/>
  <c r="Z1180" i="1"/>
  <c r="AA1180" i="1"/>
  <c r="AB1180" i="1"/>
  <c r="AC1180" i="1"/>
  <c r="AE1180" i="1"/>
  <c r="H1181" i="1"/>
  <c r="I1181" i="1"/>
  <c r="J1181" i="1"/>
  <c r="K1181" i="1"/>
  <c r="L1181" i="1"/>
  <c r="M1181" i="1"/>
  <c r="N1181" i="1"/>
  <c r="O1181" i="1"/>
  <c r="P1181" i="1"/>
  <c r="AD1181" i="1" s="1"/>
  <c r="Q1181" i="1"/>
  <c r="R1181" i="1"/>
  <c r="S1181" i="1"/>
  <c r="T1181" i="1"/>
  <c r="U1181" i="1"/>
  <c r="V1181" i="1"/>
  <c r="W1181" i="1"/>
  <c r="X1181" i="1"/>
  <c r="Y1181" i="1"/>
  <c r="AF1181" i="1" s="1"/>
  <c r="Z1181" i="1"/>
  <c r="AA1181" i="1"/>
  <c r="AB1181" i="1"/>
  <c r="AE1181" i="1"/>
  <c r="H1182" i="1"/>
  <c r="H422" i="1" s="1"/>
  <c r="I1182" i="1"/>
  <c r="I422" i="1" s="1"/>
  <c r="J1182" i="1"/>
  <c r="J422" i="1" s="1"/>
  <c r="K1182" i="1"/>
  <c r="K422" i="1" s="1"/>
  <c r="L1182" i="1"/>
  <c r="L422" i="1" s="1"/>
  <c r="M1182" i="1"/>
  <c r="M422" i="1" s="1"/>
  <c r="N1182" i="1"/>
  <c r="N422" i="1" s="1"/>
  <c r="O1182" i="1"/>
  <c r="O422" i="1" s="1"/>
  <c r="P1182" i="1"/>
  <c r="P422" i="1" s="1"/>
  <c r="Q1182" i="1"/>
  <c r="R1182" i="1"/>
  <c r="R422" i="1" s="1"/>
  <c r="S1182" i="1"/>
  <c r="S422" i="1" s="1"/>
  <c r="T1182" i="1"/>
  <c r="T422" i="1" s="1"/>
  <c r="U1182" i="1"/>
  <c r="U422" i="1" s="1"/>
  <c r="V1182" i="1"/>
  <c r="V422" i="1" s="1"/>
  <c r="W1182" i="1"/>
  <c r="W422" i="1" s="1"/>
  <c r="X1182" i="1"/>
  <c r="X422" i="1" s="1"/>
  <c r="Y1182" i="1"/>
  <c r="Z1182" i="1"/>
  <c r="Z422" i="1" s="1"/>
  <c r="AA1182" i="1"/>
  <c r="AA422" i="1" s="1"/>
  <c r="AB1182" i="1"/>
  <c r="AC1182" i="1"/>
  <c r="AE1182" i="1"/>
  <c r="AG1182" i="1"/>
  <c r="H1183" i="1"/>
  <c r="I1183" i="1"/>
  <c r="J1183" i="1"/>
  <c r="K1183" i="1"/>
  <c r="L1183" i="1"/>
  <c r="M1183" i="1"/>
  <c r="N1183" i="1"/>
  <c r="O1183" i="1"/>
  <c r="P1183" i="1"/>
  <c r="Q1183" i="1"/>
  <c r="R1183" i="1"/>
  <c r="S1183" i="1"/>
  <c r="T1183" i="1"/>
  <c r="U1183" i="1"/>
  <c r="V1183" i="1"/>
  <c r="W1183" i="1"/>
  <c r="AE1183" i="1" s="1"/>
  <c r="X1183" i="1"/>
  <c r="Y1183" i="1"/>
  <c r="Z1183" i="1"/>
  <c r="AA1183" i="1"/>
  <c r="AB1183" i="1"/>
  <c r="H1184" i="1"/>
  <c r="H68" i="1" s="1"/>
  <c r="I1184" i="1"/>
  <c r="I68" i="1" s="1"/>
  <c r="J1184" i="1"/>
  <c r="K1184" i="1"/>
  <c r="K68" i="1" s="1"/>
  <c r="K69" i="1" s="1"/>
  <c r="L1184" i="1"/>
  <c r="L380" i="1" s="1"/>
  <c r="M1184" i="1"/>
  <c r="N1184" i="1"/>
  <c r="O1184" i="1"/>
  <c r="O68" i="1" s="1"/>
  <c r="O69" i="1" s="1"/>
  <c r="P1184" i="1"/>
  <c r="P68" i="1" s="1"/>
  <c r="Q1184" i="1"/>
  <c r="R1184" i="1"/>
  <c r="S1184" i="1"/>
  <c r="S68" i="1" s="1"/>
  <c r="S69" i="1" s="1"/>
  <c r="T1184" i="1"/>
  <c r="U1184" i="1"/>
  <c r="U68" i="1" s="1"/>
  <c r="V1184" i="1"/>
  <c r="W1184" i="1"/>
  <c r="X1184" i="1"/>
  <c r="X68" i="1" s="1"/>
  <c r="Y1184" i="1"/>
  <c r="Z1184" i="1"/>
  <c r="AA1184" i="1"/>
  <c r="AA68" i="1" s="1"/>
  <c r="AA69" i="1" s="1"/>
  <c r="AB1184" i="1"/>
  <c r="AC1184" i="1"/>
  <c r="AE1184" i="1"/>
  <c r="H1187" i="1"/>
  <c r="I1187" i="1"/>
  <c r="J1187" i="1"/>
  <c r="K1187" i="1"/>
  <c r="L1187" i="1"/>
  <c r="M1187" i="1"/>
  <c r="N1187" i="1"/>
  <c r="O1187" i="1"/>
  <c r="P1187" i="1"/>
  <c r="AD1187" i="1" s="1"/>
  <c r="Q1187" i="1"/>
  <c r="R1187" i="1"/>
  <c r="S1187" i="1"/>
  <c r="T1187" i="1"/>
  <c r="U1187" i="1"/>
  <c r="V1187" i="1"/>
  <c r="W1187" i="1"/>
  <c r="X1187" i="1"/>
  <c r="Y1187" i="1"/>
  <c r="AF1187" i="1" s="1"/>
  <c r="Z1187" i="1"/>
  <c r="AA1187" i="1"/>
  <c r="AB1187" i="1"/>
  <c r="AE1187" i="1"/>
  <c r="H1188" i="1"/>
  <c r="I1188" i="1"/>
  <c r="J1188" i="1"/>
  <c r="K1188" i="1"/>
  <c r="L1188" i="1"/>
  <c r="M1188" i="1"/>
  <c r="N1188" i="1"/>
  <c r="N520" i="1" s="1"/>
  <c r="O1188" i="1"/>
  <c r="P1188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AC1188" i="1"/>
  <c r="AE1188" i="1"/>
  <c r="AG1188" i="1"/>
  <c r="H1189" i="1"/>
  <c r="H187" i="1" s="1"/>
  <c r="I1189" i="1"/>
  <c r="I187" i="1" s="1"/>
  <c r="J1189" i="1"/>
  <c r="J187" i="1" s="1"/>
  <c r="K1189" i="1"/>
  <c r="L1189" i="1"/>
  <c r="L187" i="1" s="1"/>
  <c r="M1189" i="1"/>
  <c r="M187" i="1" s="1"/>
  <c r="N1189" i="1"/>
  <c r="N187" i="1" s="1"/>
  <c r="O1189" i="1"/>
  <c r="O187" i="1" s="1"/>
  <c r="P1189" i="1"/>
  <c r="P187" i="1" s="1"/>
  <c r="Q1189" i="1"/>
  <c r="Q187" i="1" s="1"/>
  <c r="R1189" i="1"/>
  <c r="R187" i="1" s="1"/>
  <c r="S1189" i="1"/>
  <c r="S187" i="1" s="1"/>
  <c r="T1189" i="1"/>
  <c r="T187" i="1" s="1"/>
  <c r="U1189" i="1"/>
  <c r="U187" i="1" s="1"/>
  <c r="V1189" i="1"/>
  <c r="V187" i="1" s="1"/>
  <c r="W1189" i="1"/>
  <c r="W187" i="1" s="1"/>
  <c r="X1189" i="1"/>
  <c r="X187" i="1" s="1"/>
  <c r="Y1189" i="1"/>
  <c r="Y187" i="1" s="1"/>
  <c r="Z1189" i="1"/>
  <c r="Z187" i="1" s="1"/>
  <c r="AA1189" i="1"/>
  <c r="AA187" i="1" s="1"/>
  <c r="AB1189" i="1"/>
  <c r="H1190" i="1"/>
  <c r="H188" i="1" s="1"/>
  <c r="I1190" i="1"/>
  <c r="I188" i="1" s="1"/>
  <c r="J1190" i="1"/>
  <c r="J188" i="1" s="1"/>
  <c r="K1190" i="1"/>
  <c r="K188" i="1" s="1"/>
  <c r="K971" i="1" s="1"/>
  <c r="L1190" i="1"/>
  <c r="L188" i="1" s="1"/>
  <c r="L971" i="1" s="1"/>
  <c r="M1190" i="1"/>
  <c r="M188" i="1" s="1"/>
  <c r="M971" i="1" s="1"/>
  <c r="N1190" i="1"/>
  <c r="N188" i="1" s="1"/>
  <c r="N971" i="1" s="1"/>
  <c r="O1190" i="1"/>
  <c r="O188" i="1" s="1"/>
  <c r="O971" i="1" s="1"/>
  <c r="P1190" i="1"/>
  <c r="P188" i="1" s="1"/>
  <c r="Q1190" i="1"/>
  <c r="R1190" i="1"/>
  <c r="R188" i="1" s="1"/>
  <c r="R971" i="1" s="1"/>
  <c r="S1190" i="1"/>
  <c r="S188" i="1" s="1"/>
  <c r="S971" i="1" s="1"/>
  <c r="T1190" i="1"/>
  <c r="T188" i="1" s="1"/>
  <c r="T971" i="1" s="1"/>
  <c r="U1190" i="1"/>
  <c r="U188" i="1" s="1"/>
  <c r="U971" i="1" s="1"/>
  <c r="V1190" i="1"/>
  <c r="V188" i="1" s="1"/>
  <c r="V971" i="1" s="1"/>
  <c r="AE971" i="1" s="1"/>
  <c r="W1190" i="1"/>
  <c r="W188" i="1" s="1"/>
  <c r="W971" i="1" s="1"/>
  <c r="X1190" i="1"/>
  <c r="X188" i="1" s="1"/>
  <c r="Y1190" i="1"/>
  <c r="Z1190" i="1"/>
  <c r="Z188" i="1" s="1"/>
  <c r="AA1190" i="1"/>
  <c r="AA188" i="1" s="1"/>
  <c r="AA971" i="1" s="1"/>
  <c r="AB1190" i="1"/>
  <c r="AC1190" i="1"/>
  <c r="AE1190" i="1"/>
  <c r="H1191" i="1"/>
  <c r="H189" i="1" s="1"/>
  <c r="H972" i="1" s="1"/>
  <c r="I1191" i="1"/>
  <c r="I189" i="1" s="1"/>
  <c r="J1191" i="1"/>
  <c r="J189" i="1" s="1"/>
  <c r="J972" i="1" s="1"/>
  <c r="K1191" i="1"/>
  <c r="L1191" i="1"/>
  <c r="L189" i="1" s="1"/>
  <c r="L972" i="1" s="1"/>
  <c r="M1191" i="1"/>
  <c r="M189" i="1" s="1"/>
  <c r="M972" i="1" s="1"/>
  <c r="N1191" i="1"/>
  <c r="N189" i="1" s="1"/>
  <c r="N972" i="1" s="1"/>
  <c r="O1191" i="1"/>
  <c r="O189" i="1" s="1"/>
  <c r="O972" i="1" s="1"/>
  <c r="P1191" i="1"/>
  <c r="P189" i="1" s="1"/>
  <c r="Q1191" i="1"/>
  <c r="Q189" i="1" s="1"/>
  <c r="Q972" i="1" s="1"/>
  <c r="R1191" i="1"/>
  <c r="R189" i="1" s="1"/>
  <c r="R972" i="1" s="1"/>
  <c r="S1191" i="1"/>
  <c r="S189" i="1" s="1"/>
  <c r="S972" i="1" s="1"/>
  <c r="T1191" i="1"/>
  <c r="T189" i="1" s="1"/>
  <c r="T972" i="1" s="1"/>
  <c r="U1191" i="1"/>
  <c r="U189" i="1" s="1"/>
  <c r="U972" i="1" s="1"/>
  <c r="V1191" i="1"/>
  <c r="V189" i="1" s="1"/>
  <c r="W1191" i="1"/>
  <c r="W189" i="1" s="1"/>
  <c r="W972" i="1" s="1"/>
  <c r="X1191" i="1"/>
  <c r="X189" i="1" s="1"/>
  <c r="X972" i="1" s="1"/>
  <c r="AF972" i="1" s="1"/>
  <c r="Y1191" i="1"/>
  <c r="Y189" i="1" s="1"/>
  <c r="Y972" i="1" s="1"/>
  <c r="Z1191" i="1"/>
  <c r="Z189" i="1" s="1"/>
  <c r="Z972" i="1" s="1"/>
  <c r="AA1191" i="1"/>
  <c r="AA189" i="1" s="1"/>
  <c r="AA972" i="1" s="1"/>
  <c r="AB1191" i="1"/>
  <c r="AE1191" i="1"/>
  <c r="H1192" i="1"/>
  <c r="H190" i="1" s="1"/>
  <c r="I1192" i="1"/>
  <c r="I190" i="1" s="1"/>
  <c r="J1192" i="1"/>
  <c r="J190" i="1" s="1"/>
  <c r="J973" i="1" s="1"/>
  <c r="K1192" i="1"/>
  <c r="K190" i="1" s="1"/>
  <c r="K973" i="1" s="1"/>
  <c r="L1192" i="1"/>
  <c r="L190" i="1" s="1"/>
  <c r="L973" i="1" s="1"/>
  <c r="M1192" i="1"/>
  <c r="M190" i="1" s="1"/>
  <c r="M973" i="1" s="1"/>
  <c r="N1192" i="1"/>
  <c r="N190" i="1" s="1"/>
  <c r="N973" i="1" s="1"/>
  <c r="O1192" i="1"/>
  <c r="O190" i="1" s="1"/>
  <c r="O973" i="1" s="1"/>
  <c r="P1192" i="1"/>
  <c r="P190" i="1" s="1"/>
  <c r="Q1192" i="1"/>
  <c r="R1192" i="1"/>
  <c r="R190" i="1" s="1"/>
  <c r="R973" i="1" s="1"/>
  <c r="S1192" i="1"/>
  <c r="S190" i="1" s="1"/>
  <c r="S973" i="1" s="1"/>
  <c r="T1192" i="1"/>
  <c r="T190" i="1" s="1"/>
  <c r="T973" i="1" s="1"/>
  <c r="U1192" i="1"/>
  <c r="U190" i="1" s="1"/>
  <c r="U973" i="1" s="1"/>
  <c r="V1192" i="1"/>
  <c r="V190" i="1" s="1"/>
  <c r="W1192" i="1"/>
  <c r="W190" i="1" s="1"/>
  <c r="W973" i="1" s="1"/>
  <c r="X1192" i="1"/>
  <c r="X190" i="1" s="1"/>
  <c r="Y1192" i="1"/>
  <c r="Z1192" i="1"/>
  <c r="Z190" i="1" s="1"/>
  <c r="Z973" i="1" s="1"/>
  <c r="AA1192" i="1"/>
  <c r="AA190" i="1" s="1"/>
  <c r="AA973" i="1" s="1"/>
  <c r="AB1192" i="1"/>
  <c r="AC1192" i="1"/>
  <c r="AE1192" i="1"/>
  <c r="AG1192" i="1"/>
  <c r="H1193" i="1"/>
  <c r="H506" i="1" s="1"/>
  <c r="I1193" i="1"/>
  <c r="J1193" i="1"/>
  <c r="J506" i="1" s="1"/>
  <c r="J1039" i="1" s="1"/>
  <c r="K1193" i="1"/>
  <c r="L1193" i="1"/>
  <c r="L506" i="1" s="1"/>
  <c r="L1039" i="1" s="1"/>
  <c r="M1193" i="1"/>
  <c r="N1193" i="1"/>
  <c r="N506" i="1" s="1"/>
  <c r="N1039" i="1" s="1"/>
  <c r="O1193" i="1"/>
  <c r="O506" i="1" s="1"/>
  <c r="O1039" i="1" s="1"/>
  <c r="P1193" i="1"/>
  <c r="P506" i="1" s="1"/>
  <c r="Q1193" i="1"/>
  <c r="R1193" i="1"/>
  <c r="R506" i="1" s="1"/>
  <c r="R1039" i="1" s="1"/>
  <c r="S1193" i="1"/>
  <c r="S506" i="1" s="1"/>
  <c r="S1039" i="1" s="1"/>
  <c r="T1193" i="1"/>
  <c r="T506" i="1" s="1"/>
  <c r="T1039" i="1" s="1"/>
  <c r="U1193" i="1"/>
  <c r="V1193" i="1"/>
  <c r="V506" i="1" s="1"/>
  <c r="W1193" i="1"/>
  <c r="W506" i="1" s="1"/>
  <c r="W1039" i="1" s="1"/>
  <c r="X1193" i="1"/>
  <c r="X506" i="1" s="1"/>
  <c r="Y1193" i="1"/>
  <c r="Z1193" i="1"/>
  <c r="Z506" i="1" s="1"/>
  <c r="Z1039" i="1" s="1"/>
  <c r="AA1193" i="1"/>
  <c r="AA506" i="1" s="1"/>
  <c r="AA1039" i="1" s="1"/>
  <c r="AB1193" i="1"/>
  <c r="H1194" i="1"/>
  <c r="I1194" i="1"/>
  <c r="AG1194" i="1" s="1"/>
  <c r="J1194" i="1"/>
  <c r="J508" i="1" s="1"/>
  <c r="K1194" i="1"/>
  <c r="L1194" i="1"/>
  <c r="M1194" i="1"/>
  <c r="N1194" i="1"/>
  <c r="N508" i="1" s="1"/>
  <c r="N1075" i="1" s="1"/>
  <c r="O1194" i="1"/>
  <c r="P1194" i="1"/>
  <c r="Q1194" i="1"/>
  <c r="R1194" i="1"/>
  <c r="R508" i="1" s="1"/>
  <c r="S1194" i="1"/>
  <c r="T1194" i="1"/>
  <c r="U1194" i="1"/>
  <c r="V1194" i="1"/>
  <c r="W1194" i="1"/>
  <c r="X1194" i="1"/>
  <c r="Y1194" i="1"/>
  <c r="AF1194" i="1" s="1"/>
  <c r="Z1194" i="1"/>
  <c r="Z508" i="1" s="1"/>
  <c r="AA1194" i="1"/>
  <c r="AB1194" i="1"/>
  <c r="AC1194" i="1"/>
  <c r="AE1194" i="1"/>
  <c r="H1197" i="1"/>
  <c r="I1197" i="1"/>
  <c r="J1197" i="1"/>
  <c r="K1197" i="1"/>
  <c r="L1197" i="1"/>
  <c r="M1197" i="1"/>
  <c r="N1197" i="1"/>
  <c r="O1197" i="1"/>
  <c r="P1197" i="1"/>
  <c r="AD1197" i="1" s="1"/>
  <c r="Q1197" i="1"/>
  <c r="R1197" i="1"/>
  <c r="S1197" i="1"/>
  <c r="T1197" i="1"/>
  <c r="T510" i="1" s="1"/>
  <c r="U1197" i="1"/>
  <c r="V1197" i="1"/>
  <c r="W1197" i="1"/>
  <c r="X1197" i="1"/>
  <c r="Y1197" i="1"/>
  <c r="Z1197" i="1"/>
  <c r="AA1197" i="1"/>
  <c r="AB1197" i="1"/>
  <c r="H1198" i="1"/>
  <c r="I1198" i="1"/>
  <c r="AG1198" i="1" s="1"/>
  <c r="J1198" i="1"/>
  <c r="K1198" i="1"/>
  <c r="L1198" i="1"/>
  <c r="M1198" i="1"/>
  <c r="N1198" i="1"/>
  <c r="O1198" i="1"/>
  <c r="P1198" i="1"/>
  <c r="Q1198" i="1"/>
  <c r="R1198" i="1"/>
  <c r="S1198" i="1"/>
  <c r="T1198" i="1"/>
  <c r="U1198" i="1"/>
  <c r="V1198" i="1"/>
  <c r="W1198" i="1"/>
  <c r="X1198" i="1"/>
  <c r="Y1198" i="1"/>
  <c r="AF1198" i="1" s="1"/>
  <c r="Z1198" i="1"/>
  <c r="AA1198" i="1"/>
  <c r="AB1198" i="1"/>
  <c r="AC1198" i="1"/>
  <c r="AE1198" i="1"/>
  <c r="O1201" i="1"/>
  <c r="H1202" i="1"/>
  <c r="I1202" i="1"/>
  <c r="J1202" i="1"/>
  <c r="K1202" i="1"/>
  <c r="L1202" i="1"/>
  <c r="M1202" i="1"/>
  <c r="N1202" i="1"/>
  <c r="O1202" i="1"/>
  <c r="P1202" i="1"/>
  <c r="Q1202" i="1"/>
  <c r="R1202" i="1"/>
  <c r="S1202" i="1"/>
  <c r="T1202" i="1"/>
  <c r="U1202" i="1"/>
  <c r="V1202" i="1"/>
  <c r="W1202" i="1"/>
  <c r="X1202" i="1"/>
  <c r="Y1202" i="1"/>
  <c r="AF1202" i="1" s="1"/>
  <c r="Z1202" i="1"/>
  <c r="AA1202" i="1"/>
  <c r="AB1202" i="1"/>
  <c r="AC1202" i="1"/>
  <c r="AE1202" i="1"/>
  <c r="AG1202" i="1"/>
  <c r="W1203" i="1"/>
  <c r="O1205" i="1"/>
  <c r="O521" i="1" s="1"/>
  <c r="S1205" i="1"/>
  <c r="S521" i="1" s="1"/>
  <c r="H1206" i="1"/>
  <c r="I1206" i="1"/>
  <c r="J1206" i="1"/>
  <c r="K1206" i="1"/>
  <c r="L1206" i="1"/>
  <c r="M1206" i="1"/>
  <c r="N1206" i="1"/>
  <c r="O1206" i="1"/>
  <c r="P1206" i="1"/>
  <c r="Q1206" i="1"/>
  <c r="R1206" i="1"/>
  <c r="S1206" i="1"/>
  <c r="T1206" i="1"/>
  <c r="U1206" i="1"/>
  <c r="V1206" i="1"/>
  <c r="W1206" i="1"/>
  <c r="X1206" i="1"/>
  <c r="Y1206" i="1"/>
  <c r="AF1206" i="1" s="1"/>
  <c r="Z1206" i="1"/>
  <c r="AA1206" i="1"/>
  <c r="AB1206" i="1"/>
  <c r="AC1206" i="1"/>
  <c r="AE1206" i="1"/>
  <c r="AG1206" i="1"/>
  <c r="K1207" i="1"/>
  <c r="W1207" i="1"/>
  <c r="AA1207" i="1"/>
  <c r="H1208" i="1"/>
  <c r="I1208" i="1"/>
  <c r="AG1208" i="1" s="1"/>
  <c r="J1208" i="1"/>
  <c r="K1208" i="1"/>
  <c r="L1208" i="1"/>
  <c r="M1208" i="1"/>
  <c r="N1208" i="1"/>
  <c r="O1208" i="1"/>
  <c r="P1208" i="1"/>
  <c r="Q1208" i="1"/>
  <c r="R1208" i="1"/>
  <c r="S1208" i="1"/>
  <c r="T1208" i="1"/>
  <c r="U1208" i="1"/>
  <c r="V1208" i="1"/>
  <c r="W1208" i="1"/>
  <c r="X1208" i="1"/>
  <c r="Y1208" i="1"/>
  <c r="AF1208" i="1" s="1"/>
  <c r="Z1208" i="1"/>
  <c r="AA1208" i="1"/>
  <c r="AB1208" i="1"/>
  <c r="AC1208" i="1"/>
  <c r="AE1208" i="1"/>
  <c r="O1209" i="1"/>
  <c r="S1209" i="1"/>
  <c r="H1210" i="1"/>
  <c r="I1210" i="1"/>
  <c r="J1210" i="1"/>
  <c r="K1210" i="1"/>
  <c r="L1210" i="1"/>
  <c r="M1210" i="1"/>
  <c r="N1210" i="1"/>
  <c r="O1210" i="1"/>
  <c r="P1210" i="1"/>
  <c r="Q1210" i="1"/>
  <c r="R1210" i="1"/>
  <c r="S1210" i="1"/>
  <c r="T1210" i="1"/>
  <c r="U1210" i="1"/>
  <c r="V1210" i="1"/>
  <c r="W1210" i="1"/>
  <c r="X1210" i="1"/>
  <c r="Y1210" i="1"/>
  <c r="AF1210" i="1" s="1"/>
  <c r="Z1210" i="1"/>
  <c r="AA1210" i="1"/>
  <c r="AB1210" i="1"/>
  <c r="AC1210" i="1"/>
  <c r="AE1210" i="1"/>
  <c r="AG1210" i="1"/>
  <c r="H1214" i="1"/>
  <c r="I1214" i="1"/>
  <c r="AG1214" i="1" s="1"/>
  <c r="J1214" i="1"/>
  <c r="K1214" i="1"/>
  <c r="L1214" i="1"/>
  <c r="M1214" i="1"/>
  <c r="N1214" i="1"/>
  <c r="O1214" i="1"/>
  <c r="P1214" i="1"/>
  <c r="Q1214" i="1"/>
  <c r="R1214" i="1"/>
  <c r="S1214" i="1"/>
  <c r="T1214" i="1"/>
  <c r="U1214" i="1"/>
  <c r="V1214" i="1"/>
  <c r="W1214" i="1"/>
  <c r="X1214" i="1"/>
  <c r="Y1214" i="1"/>
  <c r="AF1214" i="1" s="1"/>
  <c r="Z1214" i="1"/>
  <c r="AA1214" i="1"/>
  <c r="AB1214" i="1"/>
  <c r="AC1214" i="1"/>
  <c r="AE1214" i="1"/>
  <c r="H1215" i="1"/>
  <c r="I1215" i="1"/>
  <c r="J1215" i="1"/>
  <c r="K1215" i="1"/>
  <c r="L1215" i="1"/>
  <c r="M1215" i="1"/>
  <c r="N1215" i="1"/>
  <c r="O1215" i="1"/>
  <c r="P1215" i="1"/>
  <c r="AD1215" i="1" s="1"/>
  <c r="Q1215" i="1"/>
  <c r="R1215" i="1"/>
  <c r="S1215" i="1"/>
  <c r="T1215" i="1"/>
  <c r="U1215" i="1"/>
  <c r="V1215" i="1"/>
  <c r="W1215" i="1"/>
  <c r="X1215" i="1"/>
  <c r="Y1215" i="1"/>
  <c r="AF1215" i="1" s="1"/>
  <c r="Z1215" i="1"/>
  <c r="AA1215" i="1"/>
  <c r="AB1215" i="1"/>
  <c r="AE1215" i="1"/>
  <c r="H1216" i="1"/>
  <c r="I1216" i="1"/>
  <c r="J1216" i="1"/>
  <c r="K1216" i="1"/>
  <c r="L1216" i="1"/>
  <c r="M1216" i="1"/>
  <c r="N1216" i="1"/>
  <c r="O1216" i="1"/>
  <c r="P1216" i="1"/>
  <c r="Q1216" i="1"/>
  <c r="R1216" i="1"/>
  <c r="S1216" i="1"/>
  <c r="T1216" i="1"/>
  <c r="U1216" i="1"/>
  <c r="V1216" i="1"/>
  <c r="W1216" i="1"/>
  <c r="X1216" i="1"/>
  <c r="Y1216" i="1"/>
  <c r="AF1216" i="1" s="1"/>
  <c r="Z1216" i="1"/>
  <c r="AA1216" i="1"/>
  <c r="AB1216" i="1"/>
  <c r="AC1216" i="1"/>
  <c r="AE1216" i="1"/>
  <c r="AG1216" i="1"/>
  <c r="H1217" i="1"/>
  <c r="I1217" i="1"/>
  <c r="J1217" i="1"/>
  <c r="K1217" i="1"/>
  <c r="L1217" i="1"/>
  <c r="M1217" i="1"/>
  <c r="N1217" i="1"/>
  <c r="O1217" i="1"/>
  <c r="P1217" i="1"/>
  <c r="AD1217" i="1" s="1"/>
  <c r="Q1217" i="1"/>
  <c r="R1217" i="1"/>
  <c r="S1217" i="1"/>
  <c r="T1217" i="1"/>
  <c r="U1217" i="1"/>
  <c r="V1217" i="1"/>
  <c r="W1217" i="1"/>
  <c r="AE1217" i="1" s="1"/>
  <c r="X1217" i="1"/>
  <c r="Y1217" i="1"/>
  <c r="Z1217" i="1"/>
  <c r="AA1217" i="1"/>
  <c r="AB1217" i="1"/>
  <c r="H1218" i="1"/>
  <c r="I1218" i="1"/>
  <c r="AG1218" i="1" s="1"/>
  <c r="J1218" i="1"/>
  <c r="K1218" i="1"/>
  <c r="L1218" i="1"/>
  <c r="M1218" i="1"/>
  <c r="N1218" i="1"/>
  <c r="O1218" i="1"/>
  <c r="P1218" i="1"/>
  <c r="Q1218" i="1"/>
  <c r="AD1218" i="1" s="1"/>
  <c r="R1218" i="1"/>
  <c r="S1218" i="1"/>
  <c r="T1218" i="1"/>
  <c r="U1218" i="1"/>
  <c r="V1218" i="1"/>
  <c r="W1218" i="1"/>
  <c r="X1218" i="1"/>
  <c r="Y1218" i="1"/>
  <c r="AF1218" i="1" s="1"/>
  <c r="Z1218" i="1"/>
  <c r="AA1218" i="1"/>
  <c r="AB1218" i="1"/>
  <c r="AC1218" i="1"/>
  <c r="AE1218" i="1"/>
  <c r="J1352" i="1"/>
  <c r="K1352" i="1"/>
  <c r="R1352" i="1"/>
  <c r="S1352" i="1"/>
  <c r="Z1352" i="1"/>
  <c r="AA1352" i="1"/>
  <c r="H1353" i="1"/>
  <c r="I1353" i="1"/>
  <c r="AG1353" i="1" s="1"/>
  <c r="J1353" i="1"/>
  <c r="K1353" i="1"/>
  <c r="L1353" i="1"/>
  <c r="M1353" i="1"/>
  <c r="N1353" i="1"/>
  <c r="O1353" i="1"/>
  <c r="P1353" i="1"/>
  <c r="Q1353" i="1"/>
  <c r="R1353" i="1"/>
  <c r="S1353" i="1"/>
  <c r="T1353" i="1"/>
  <c r="U1353" i="1"/>
  <c r="V1353" i="1"/>
  <c r="W1353" i="1"/>
  <c r="X1353" i="1"/>
  <c r="AF1353" i="1" s="1"/>
  <c r="Y1353" i="1"/>
  <c r="Z1353" i="1"/>
  <c r="AA1353" i="1"/>
  <c r="AB1353" i="1"/>
  <c r="AC1353" i="1"/>
  <c r="AE1353" i="1"/>
  <c r="J1354" i="1"/>
  <c r="O1354" i="1"/>
  <c r="R1354" i="1"/>
  <c r="W1354" i="1"/>
  <c r="Z1354" i="1"/>
  <c r="H1355" i="1"/>
  <c r="I1355" i="1"/>
  <c r="J1355" i="1"/>
  <c r="K1355" i="1"/>
  <c r="L1355" i="1"/>
  <c r="AC1355" i="1" s="1"/>
  <c r="M1355" i="1"/>
  <c r="N1355" i="1"/>
  <c r="O1355" i="1"/>
  <c r="P1355" i="1"/>
  <c r="AD1355" i="1" s="1"/>
  <c r="Q1355" i="1"/>
  <c r="R1355" i="1"/>
  <c r="S1355" i="1"/>
  <c r="T1355" i="1"/>
  <c r="U1355" i="1"/>
  <c r="V1355" i="1"/>
  <c r="W1355" i="1"/>
  <c r="X1355" i="1"/>
  <c r="AF1355" i="1" s="1"/>
  <c r="Y1355" i="1"/>
  <c r="Z1355" i="1"/>
  <c r="AA1355" i="1"/>
  <c r="AB1355" i="1"/>
  <c r="AE1355" i="1"/>
  <c r="AG1355" i="1"/>
  <c r="N1356" i="1"/>
  <c r="O1356" i="1"/>
  <c r="V1356" i="1"/>
  <c r="W1356" i="1"/>
  <c r="AE1356" i="1"/>
  <c r="H1357" i="1"/>
  <c r="I1357" i="1"/>
  <c r="J1357" i="1"/>
  <c r="K1357" i="1"/>
  <c r="L1357" i="1"/>
  <c r="AC1357" i="1" s="1"/>
  <c r="M1357" i="1"/>
  <c r="N1357" i="1"/>
  <c r="O1357" i="1"/>
  <c r="P1357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AE1357" i="1"/>
  <c r="AF1357" i="1"/>
  <c r="AG1357" i="1"/>
  <c r="K1358" i="1"/>
  <c r="N1358" i="1"/>
  <c r="S1358" i="1"/>
  <c r="V1358" i="1"/>
  <c r="AA1358" i="1"/>
  <c r="H1359" i="1"/>
  <c r="I1359" i="1"/>
  <c r="AG1359" i="1" s="1"/>
  <c r="J1359" i="1"/>
  <c r="K1359" i="1"/>
  <c r="L1359" i="1"/>
  <c r="M1359" i="1"/>
  <c r="N1359" i="1"/>
  <c r="O1359" i="1"/>
  <c r="P1359" i="1"/>
  <c r="Q1359" i="1"/>
  <c r="R1359" i="1"/>
  <c r="S1359" i="1"/>
  <c r="T1359" i="1"/>
  <c r="U1359" i="1"/>
  <c r="V1359" i="1"/>
  <c r="W1359" i="1"/>
  <c r="X1359" i="1"/>
  <c r="Y1359" i="1"/>
  <c r="AF1359" i="1" s="1"/>
  <c r="Z1359" i="1"/>
  <c r="AA1359" i="1"/>
  <c r="AB1359" i="1"/>
  <c r="AC1359" i="1"/>
  <c r="AE1359" i="1"/>
  <c r="H1361" i="1"/>
  <c r="I1361" i="1"/>
  <c r="AG1361" i="1" s="1"/>
  <c r="J1361" i="1"/>
  <c r="K1361" i="1"/>
  <c r="L1361" i="1"/>
  <c r="M1361" i="1"/>
  <c r="N1361" i="1"/>
  <c r="O1361" i="1"/>
  <c r="P1361" i="1"/>
  <c r="Q1361" i="1"/>
  <c r="R1361" i="1"/>
  <c r="S1361" i="1"/>
  <c r="T1361" i="1"/>
  <c r="U1361" i="1"/>
  <c r="V1361" i="1"/>
  <c r="W1361" i="1"/>
  <c r="X1361" i="1"/>
  <c r="AF1361" i="1" s="1"/>
  <c r="Y1361" i="1"/>
  <c r="Z1361" i="1"/>
  <c r="AA1361" i="1"/>
  <c r="AB1361" i="1"/>
  <c r="AC1361" i="1"/>
  <c r="AE1361" i="1"/>
  <c r="H1363" i="1"/>
  <c r="I1363" i="1"/>
  <c r="I546" i="1" s="1"/>
  <c r="J1363" i="1"/>
  <c r="K1363" i="1"/>
  <c r="L1363" i="1"/>
  <c r="AC1363" i="1" s="1"/>
  <c r="M1363" i="1"/>
  <c r="N1363" i="1"/>
  <c r="O1363" i="1"/>
  <c r="P1363" i="1"/>
  <c r="Q1363" i="1"/>
  <c r="Q546" i="1" s="1"/>
  <c r="R1363" i="1"/>
  <c r="S1363" i="1"/>
  <c r="T1363" i="1"/>
  <c r="U1363" i="1"/>
  <c r="U546" i="1" s="1"/>
  <c r="V1363" i="1"/>
  <c r="W1363" i="1"/>
  <c r="X1363" i="1"/>
  <c r="AF1363" i="1" s="1"/>
  <c r="Y1363" i="1"/>
  <c r="Y546" i="1" s="1"/>
  <c r="Z1363" i="1"/>
  <c r="AA1363" i="1"/>
  <c r="AB1363" i="1"/>
  <c r="AE1363" i="1"/>
  <c r="AG1363" i="1"/>
  <c r="N1364" i="1"/>
  <c r="N543" i="1" s="1"/>
  <c r="O1364" i="1"/>
  <c r="O543" i="1" s="1"/>
  <c r="V1364" i="1"/>
  <c r="V543" i="1" s="1"/>
  <c r="W1364" i="1"/>
  <c r="W543" i="1" s="1"/>
  <c r="AE1364" i="1"/>
  <c r="H1365" i="1"/>
  <c r="I1365" i="1"/>
  <c r="J1365" i="1"/>
  <c r="J544" i="1" s="1"/>
  <c r="K1365" i="1"/>
  <c r="K544" i="1" s="1"/>
  <c r="L1365" i="1"/>
  <c r="AC1365" i="1" s="1"/>
  <c r="M1365" i="1"/>
  <c r="N1365" i="1"/>
  <c r="N544" i="1" s="1"/>
  <c r="O1365" i="1"/>
  <c r="O544" i="1" s="1"/>
  <c r="P1365" i="1"/>
  <c r="Q1365" i="1"/>
  <c r="R1365" i="1"/>
  <c r="R544" i="1" s="1"/>
  <c r="S1365" i="1"/>
  <c r="S544" i="1" s="1"/>
  <c r="T1365" i="1"/>
  <c r="U1365" i="1"/>
  <c r="U635" i="1" s="1"/>
  <c r="V1365" i="1"/>
  <c r="V544" i="1" s="1"/>
  <c r="AE544" i="1" s="1"/>
  <c r="W1365" i="1"/>
  <c r="W544" i="1" s="1"/>
  <c r="X1365" i="1"/>
  <c r="Y1365" i="1"/>
  <c r="Z1365" i="1"/>
  <c r="Z544" i="1" s="1"/>
  <c r="AA1365" i="1"/>
  <c r="AA544" i="1" s="1"/>
  <c r="AB1365" i="1"/>
  <c r="AE1365" i="1"/>
  <c r="AF1365" i="1"/>
  <c r="AG1365" i="1"/>
  <c r="H1368" i="1"/>
  <c r="I1368" i="1"/>
  <c r="J1368" i="1"/>
  <c r="K1368" i="1"/>
  <c r="L1368" i="1"/>
  <c r="M1368" i="1"/>
  <c r="N1368" i="1"/>
  <c r="O1368" i="1"/>
  <c r="P1368" i="1"/>
  <c r="Q1368" i="1"/>
  <c r="R1368" i="1"/>
  <c r="S1368" i="1"/>
  <c r="T1368" i="1"/>
  <c r="U1368" i="1"/>
  <c r="V1368" i="1"/>
  <c r="W1368" i="1"/>
  <c r="AE1368" i="1" s="1"/>
  <c r="X1368" i="1"/>
  <c r="Y1368" i="1"/>
  <c r="Z1368" i="1"/>
  <c r="AA1368" i="1"/>
  <c r="AB1368" i="1"/>
  <c r="H1369" i="1"/>
  <c r="I1369" i="1"/>
  <c r="AG1369" i="1" s="1"/>
  <c r="J1369" i="1"/>
  <c r="K1369" i="1"/>
  <c r="L1369" i="1"/>
  <c r="M1369" i="1"/>
  <c r="N1369" i="1"/>
  <c r="O1369" i="1"/>
  <c r="P1369" i="1"/>
  <c r="Q1369" i="1"/>
  <c r="R1369" i="1"/>
  <c r="S1369" i="1"/>
  <c r="T1369" i="1"/>
  <c r="U1369" i="1"/>
  <c r="V1369" i="1"/>
  <c r="W1369" i="1"/>
  <c r="X1369" i="1"/>
  <c r="AF1369" i="1" s="1"/>
  <c r="Y1369" i="1"/>
  <c r="Z1369" i="1"/>
  <c r="AA1369" i="1"/>
  <c r="AB1369" i="1"/>
  <c r="AC1369" i="1"/>
  <c r="AE1369" i="1"/>
  <c r="H1370" i="1"/>
  <c r="I1370" i="1"/>
  <c r="J1370" i="1"/>
  <c r="K1370" i="1"/>
  <c r="L1370" i="1"/>
  <c r="M1370" i="1"/>
  <c r="N1370" i="1"/>
  <c r="O1370" i="1"/>
  <c r="P1370" i="1"/>
  <c r="Q1370" i="1"/>
  <c r="R1370" i="1"/>
  <c r="S1370" i="1"/>
  <c r="AD1370" i="1" s="1"/>
  <c r="T1370" i="1"/>
  <c r="U1370" i="1"/>
  <c r="V1370" i="1"/>
  <c r="W1370" i="1"/>
  <c r="AE1370" i="1" s="1"/>
  <c r="X1370" i="1"/>
  <c r="Y1370" i="1"/>
  <c r="Z1370" i="1"/>
  <c r="AA1370" i="1"/>
  <c r="AB1370" i="1"/>
  <c r="H1371" i="1"/>
  <c r="I1371" i="1"/>
  <c r="AG1371" i="1" s="1"/>
  <c r="J1371" i="1"/>
  <c r="K1371" i="1"/>
  <c r="L1371" i="1"/>
  <c r="M1371" i="1"/>
  <c r="N1371" i="1"/>
  <c r="O1371" i="1"/>
  <c r="P1371" i="1"/>
  <c r="Q1371" i="1"/>
  <c r="R1371" i="1"/>
  <c r="S1371" i="1"/>
  <c r="T1371" i="1"/>
  <c r="U1371" i="1"/>
  <c r="V1371" i="1"/>
  <c r="W1371" i="1"/>
  <c r="X1371" i="1"/>
  <c r="AF1371" i="1" s="1"/>
  <c r="Y1371" i="1"/>
  <c r="Z1371" i="1"/>
  <c r="AA1371" i="1"/>
  <c r="AB1371" i="1"/>
  <c r="AC1371" i="1"/>
  <c r="AE1371" i="1"/>
  <c r="H1372" i="1"/>
  <c r="I1372" i="1"/>
  <c r="J1372" i="1"/>
  <c r="K1372" i="1"/>
  <c r="L1372" i="1"/>
  <c r="M1372" i="1"/>
  <c r="N1372" i="1"/>
  <c r="O1372" i="1"/>
  <c r="P1372" i="1"/>
  <c r="Q1372" i="1"/>
  <c r="R1372" i="1"/>
  <c r="S1372" i="1"/>
  <c r="AD1372" i="1" s="1"/>
  <c r="T1372" i="1"/>
  <c r="U1372" i="1"/>
  <c r="V1372" i="1"/>
  <c r="W1372" i="1"/>
  <c r="AE1372" i="1" s="1"/>
  <c r="X1372" i="1"/>
  <c r="Y1372" i="1"/>
  <c r="Z1372" i="1"/>
  <c r="AA1372" i="1"/>
  <c r="AB1372" i="1"/>
  <c r="H1373" i="1"/>
  <c r="I1373" i="1"/>
  <c r="AG1373" i="1" s="1"/>
  <c r="J1373" i="1"/>
  <c r="K1373" i="1"/>
  <c r="L1373" i="1"/>
  <c r="M1373" i="1"/>
  <c r="N1373" i="1"/>
  <c r="O1373" i="1"/>
  <c r="P1373" i="1"/>
  <c r="Q1373" i="1"/>
  <c r="R1373" i="1"/>
  <c r="S1373" i="1"/>
  <c r="T1373" i="1"/>
  <c r="U1373" i="1"/>
  <c r="V1373" i="1"/>
  <c r="W1373" i="1"/>
  <c r="X1373" i="1"/>
  <c r="AF1373" i="1" s="1"/>
  <c r="Y1373" i="1"/>
  <c r="Z1373" i="1"/>
  <c r="AA1373" i="1"/>
  <c r="AB1373" i="1"/>
  <c r="AC1373" i="1"/>
  <c r="AE1373" i="1"/>
  <c r="H1374" i="1"/>
  <c r="I1374" i="1"/>
  <c r="J1374" i="1"/>
  <c r="K1374" i="1"/>
  <c r="L1374" i="1"/>
  <c r="M1374" i="1"/>
  <c r="N1374" i="1"/>
  <c r="O1374" i="1"/>
  <c r="P1374" i="1"/>
  <c r="Q1374" i="1"/>
  <c r="R1374" i="1"/>
  <c r="S1374" i="1"/>
  <c r="AD1374" i="1" s="1"/>
  <c r="T1374" i="1"/>
  <c r="U1374" i="1"/>
  <c r="V1374" i="1"/>
  <c r="W1374" i="1"/>
  <c r="AE1374" i="1" s="1"/>
  <c r="X1374" i="1"/>
  <c r="Y1374" i="1"/>
  <c r="Z1374" i="1"/>
  <c r="AA1374" i="1"/>
  <c r="AB1374" i="1"/>
  <c r="H1375" i="1"/>
  <c r="I1375" i="1"/>
  <c r="AG1375" i="1" s="1"/>
  <c r="J1375" i="1"/>
  <c r="K1375" i="1"/>
  <c r="L1375" i="1"/>
  <c r="M1375" i="1"/>
  <c r="N1375" i="1"/>
  <c r="O1375" i="1"/>
  <c r="P1375" i="1"/>
  <c r="Q1375" i="1"/>
  <c r="R1375" i="1"/>
  <c r="S1375" i="1"/>
  <c r="T1375" i="1"/>
  <c r="U1375" i="1"/>
  <c r="V1375" i="1"/>
  <c r="W1375" i="1"/>
  <c r="X1375" i="1"/>
  <c r="AF1375" i="1" s="1"/>
  <c r="Y1375" i="1"/>
  <c r="Z1375" i="1"/>
  <c r="AA1375" i="1"/>
  <c r="AB1375" i="1"/>
  <c r="AC1375" i="1"/>
  <c r="AE1375" i="1"/>
  <c r="H1376" i="1"/>
  <c r="I1376" i="1"/>
  <c r="J1376" i="1"/>
  <c r="K1376" i="1"/>
  <c r="L1376" i="1"/>
  <c r="M1376" i="1"/>
  <c r="N1376" i="1"/>
  <c r="O1376" i="1"/>
  <c r="P1376" i="1"/>
  <c r="Q1376" i="1"/>
  <c r="R1376" i="1"/>
  <c r="S1376" i="1"/>
  <c r="AD1376" i="1" s="1"/>
  <c r="T1376" i="1"/>
  <c r="U1376" i="1"/>
  <c r="V1376" i="1"/>
  <c r="W1376" i="1"/>
  <c r="AE1376" i="1" s="1"/>
  <c r="X1376" i="1"/>
  <c r="Y1376" i="1"/>
  <c r="Z1376" i="1"/>
  <c r="AA1376" i="1"/>
  <c r="AB1376" i="1"/>
  <c r="N1378" i="1"/>
  <c r="O1378" i="1"/>
  <c r="V1378" i="1"/>
  <c r="W1378" i="1"/>
  <c r="AE1378" i="1"/>
  <c r="H1379" i="1"/>
  <c r="I1379" i="1"/>
  <c r="J1379" i="1"/>
  <c r="K1379" i="1"/>
  <c r="L1379" i="1"/>
  <c r="AC1379" i="1" s="1"/>
  <c r="M1379" i="1"/>
  <c r="N1379" i="1"/>
  <c r="O1379" i="1"/>
  <c r="P1379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AE1379" i="1"/>
  <c r="AF1379" i="1"/>
  <c r="AG1379" i="1"/>
  <c r="K1380" i="1"/>
  <c r="N1380" i="1"/>
  <c r="S1380" i="1"/>
  <c r="V1380" i="1"/>
  <c r="AA1380" i="1"/>
  <c r="H1382" i="1"/>
  <c r="I1382" i="1"/>
  <c r="J1382" i="1"/>
  <c r="K1382" i="1"/>
  <c r="L1382" i="1"/>
  <c r="M1382" i="1"/>
  <c r="N1382" i="1"/>
  <c r="O1382" i="1"/>
  <c r="P1382" i="1"/>
  <c r="Q1382" i="1"/>
  <c r="R1382" i="1"/>
  <c r="S1382" i="1"/>
  <c r="AD1382" i="1" s="1"/>
  <c r="T1382" i="1"/>
  <c r="U1382" i="1"/>
  <c r="V1382" i="1"/>
  <c r="W1382" i="1"/>
  <c r="AE1382" i="1" s="1"/>
  <c r="X1382" i="1"/>
  <c r="Y1382" i="1"/>
  <c r="Z1382" i="1"/>
  <c r="AA1382" i="1"/>
  <c r="AB1382" i="1"/>
  <c r="H1383" i="1"/>
  <c r="I1383" i="1"/>
  <c r="AG1383" i="1" s="1"/>
  <c r="J1383" i="1"/>
  <c r="K1383" i="1"/>
  <c r="L1383" i="1"/>
  <c r="M1383" i="1"/>
  <c r="N1383" i="1"/>
  <c r="O1383" i="1"/>
  <c r="P1383" i="1"/>
  <c r="Q1383" i="1"/>
  <c r="R1383" i="1"/>
  <c r="S1383" i="1"/>
  <c r="T1383" i="1"/>
  <c r="U1383" i="1"/>
  <c r="V1383" i="1"/>
  <c r="W1383" i="1"/>
  <c r="X1383" i="1"/>
  <c r="AF1383" i="1" s="1"/>
  <c r="Y1383" i="1"/>
  <c r="Z1383" i="1"/>
  <c r="AA1383" i="1"/>
  <c r="AB1383" i="1"/>
  <c r="AC1383" i="1"/>
  <c r="AE1383" i="1"/>
  <c r="H1384" i="1"/>
  <c r="I1384" i="1"/>
  <c r="J1384" i="1"/>
  <c r="K1384" i="1"/>
  <c r="L1384" i="1"/>
  <c r="M1384" i="1"/>
  <c r="N1384" i="1"/>
  <c r="O1384" i="1"/>
  <c r="P1384" i="1"/>
  <c r="Q1384" i="1"/>
  <c r="R1384" i="1"/>
  <c r="S1384" i="1"/>
  <c r="AD1384" i="1" s="1"/>
  <c r="T1384" i="1"/>
  <c r="U1384" i="1"/>
  <c r="V1384" i="1"/>
  <c r="W1384" i="1"/>
  <c r="AE1384" i="1" s="1"/>
  <c r="X1384" i="1"/>
  <c r="Y1384" i="1"/>
  <c r="Z1384" i="1"/>
  <c r="AA1384" i="1"/>
  <c r="AB1384" i="1"/>
  <c r="J1386" i="1"/>
  <c r="K1386" i="1"/>
  <c r="N1386" i="1"/>
  <c r="O1386" i="1"/>
  <c r="R1386" i="1"/>
  <c r="S1386" i="1"/>
  <c r="V1386" i="1"/>
  <c r="W1386" i="1"/>
  <c r="Z1386" i="1"/>
  <c r="AA1386" i="1"/>
  <c r="AE1386" i="1"/>
  <c r="H1387" i="1"/>
  <c r="I1387" i="1"/>
  <c r="J1387" i="1"/>
  <c r="K1387" i="1"/>
  <c r="L1387" i="1"/>
  <c r="AC1387" i="1" s="1"/>
  <c r="M1387" i="1"/>
  <c r="N1387" i="1"/>
  <c r="O1387" i="1"/>
  <c r="P1387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AE1387" i="1"/>
  <c r="AF1387" i="1"/>
  <c r="AG1387" i="1"/>
  <c r="J1388" i="1"/>
  <c r="K1388" i="1"/>
  <c r="N1388" i="1"/>
  <c r="O1388" i="1"/>
  <c r="R1388" i="1"/>
  <c r="S1388" i="1"/>
  <c r="V1388" i="1"/>
  <c r="AE1388" i="1" s="1"/>
  <c r="W1388" i="1"/>
  <c r="Z1388" i="1"/>
  <c r="AA1388" i="1"/>
  <c r="H1394" i="1"/>
  <c r="I1394" i="1"/>
  <c r="J1394" i="1"/>
  <c r="K1394" i="1"/>
  <c r="L1394" i="1"/>
  <c r="M1394" i="1"/>
  <c r="N1394" i="1"/>
  <c r="O1394" i="1"/>
  <c r="P1394" i="1"/>
  <c r="Q1394" i="1"/>
  <c r="R1394" i="1"/>
  <c r="AD1394" i="1" s="1"/>
  <c r="S1394" i="1"/>
  <c r="T1394" i="1"/>
  <c r="U1394" i="1"/>
  <c r="V1394" i="1"/>
  <c r="W1394" i="1"/>
  <c r="X1394" i="1"/>
  <c r="Y1394" i="1"/>
  <c r="Z1394" i="1"/>
  <c r="AF1394" i="1" s="1"/>
  <c r="AA1394" i="1"/>
  <c r="AB1394" i="1"/>
  <c r="AE1394" i="1"/>
  <c r="H1395" i="1"/>
  <c r="H655" i="1" s="1"/>
  <c r="I1395" i="1"/>
  <c r="L1395" i="1"/>
  <c r="L655" i="1" s="1"/>
  <c r="L48" i="1" s="1"/>
  <c r="M1395" i="1"/>
  <c r="P1395" i="1"/>
  <c r="Q1395" i="1"/>
  <c r="T1395" i="1"/>
  <c r="T655" i="1" s="1"/>
  <c r="T48" i="1" s="1"/>
  <c r="U1395" i="1"/>
  <c r="X1395" i="1"/>
  <c r="X655" i="1" s="1"/>
  <c r="Y1395" i="1"/>
  <c r="AB1395" i="1"/>
  <c r="H1398" i="1"/>
  <c r="I1398" i="1"/>
  <c r="J1398" i="1"/>
  <c r="AG1398" i="1" s="1"/>
  <c r="K1398" i="1"/>
  <c r="L1398" i="1"/>
  <c r="M1398" i="1"/>
  <c r="N1398" i="1"/>
  <c r="O1398" i="1"/>
  <c r="P1398" i="1"/>
  <c r="Q1398" i="1"/>
  <c r="R1398" i="1"/>
  <c r="S1398" i="1"/>
  <c r="T1398" i="1"/>
  <c r="U1398" i="1"/>
  <c r="V1398" i="1"/>
  <c r="AE1398" i="1" s="1"/>
  <c r="W1398" i="1"/>
  <c r="X1398" i="1"/>
  <c r="Y1398" i="1"/>
  <c r="AF1398" i="1" s="1"/>
  <c r="Z1398" i="1"/>
  <c r="AA1398" i="1"/>
  <c r="AB1398" i="1"/>
  <c r="AD1398" i="1"/>
  <c r="H1400" i="1"/>
  <c r="I1400" i="1"/>
  <c r="J1400" i="1"/>
  <c r="AG1400" i="1" s="1"/>
  <c r="K1400" i="1"/>
  <c r="L1400" i="1"/>
  <c r="M1400" i="1"/>
  <c r="N1400" i="1"/>
  <c r="O1400" i="1"/>
  <c r="P1400" i="1"/>
  <c r="Q1400" i="1"/>
  <c r="R1400" i="1"/>
  <c r="S1400" i="1"/>
  <c r="T1400" i="1"/>
  <c r="U1400" i="1"/>
  <c r="V1400" i="1"/>
  <c r="AE1400" i="1" s="1"/>
  <c r="W1400" i="1"/>
  <c r="X1400" i="1"/>
  <c r="Y1400" i="1"/>
  <c r="AF1400" i="1" s="1"/>
  <c r="Z1400" i="1"/>
  <c r="AA1400" i="1"/>
  <c r="AB1400" i="1"/>
  <c r="AD1400" i="1"/>
  <c r="H1401" i="1"/>
  <c r="AG1401" i="1" s="1"/>
  <c r="I1401" i="1"/>
  <c r="J1401" i="1"/>
  <c r="K1401" i="1"/>
  <c r="AC1401" i="1" s="1"/>
  <c r="L1401" i="1"/>
  <c r="M1401" i="1"/>
  <c r="N1401" i="1"/>
  <c r="O1401" i="1"/>
  <c r="P1401" i="1"/>
  <c r="AD1401" i="1" s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AE1401" i="1"/>
  <c r="AF1401" i="1"/>
  <c r="H1408" i="1"/>
  <c r="J1408" i="1"/>
  <c r="N1408" i="1"/>
  <c r="O1408" i="1"/>
  <c r="R1408" i="1"/>
  <c r="V1408" i="1"/>
  <c r="AE1408" i="1" s="1"/>
  <c r="W1408" i="1"/>
  <c r="Z1408" i="1"/>
  <c r="AB1408" i="1"/>
  <c r="H1409" i="1"/>
  <c r="L1409" i="1"/>
  <c r="P1409" i="1"/>
  <c r="T1409" i="1"/>
  <c r="X1409" i="1"/>
  <c r="AB1409" i="1"/>
  <c r="H1410" i="1"/>
  <c r="J1410" i="1"/>
  <c r="K1410" i="1"/>
  <c r="N1410" i="1"/>
  <c r="O1410" i="1"/>
  <c r="R1410" i="1"/>
  <c r="S1410" i="1"/>
  <c r="V1410" i="1"/>
  <c r="AE1410" i="1" s="1"/>
  <c r="W1410" i="1"/>
  <c r="Z1410" i="1"/>
  <c r="AA1410" i="1"/>
  <c r="AB1410" i="1"/>
  <c r="H1413" i="1"/>
  <c r="L1413" i="1"/>
  <c r="P1413" i="1"/>
  <c r="T1413" i="1"/>
  <c r="X1413" i="1"/>
  <c r="AB1413" i="1"/>
  <c r="AD1409" i="1" l="1"/>
  <c r="AC1394" i="1"/>
  <c r="AG1394" i="1"/>
  <c r="AD1194" i="1"/>
  <c r="K506" i="1"/>
  <c r="K1039" i="1" s="1"/>
  <c r="AC1193" i="1"/>
  <c r="AG1193" i="1"/>
  <c r="Q188" i="1"/>
  <c r="Q971" i="1" s="1"/>
  <c r="AD1190" i="1"/>
  <c r="AC188" i="1"/>
  <c r="I971" i="1"/>
  <c r="AC971" i="1" s="1"/>
  <c r="K187" i="1"/>
  <c r="AC1189" i="1"/>
  <c r="AG1189" i="1"/>
  <c r="Y68" i="1"/>
  <c r="AF1184" i="1"/>
  <c r="AC1183" i="1"/>
  <c r="AG1183" i="1"/>
  <c r="AD1172" i="1"/>
  <c r="K169" i="1"/>
  <c r="K969" i="1" s="1"/>
  <c r="AC1157" i="1"/>
  <c r="AG1157" i="1"/>
  <c r="J1145" i="1"/>
  <c r="N1145" i="1"/>
  <c r="R1145" i="1"/>
  <c r="R1411" i="1" s="1"/>
  <c r="V1145" i="1"/>
  <c r="Z1145" i="1"/>
  <c r="AD1145" i="1"/>
  <c r="K1145" i="1"/>
  <c r="O1145" i="1"/>
  <c r="S1145" i="1"/>
  <c r="W1145" i="1"/>
  <c r="W1411" i="1" s="1"/>
  <c r="AA1145" i="1"/>
  <c r="AA1411" i="1" s="1"/>
  <c r="AE1145" i="1"/>
  <c r="L1145" i="1"/>
  <c r="L1411" i="1" s="1"/>
  <c r="T1145" i="1"/>
  <c r="T1411" i="1" s="1"/>
  <c r="AB1145" i="1"/>
  <c r="M1145" i="1"/>
  <c r="U1145" i="1"/>
  <c r="AC1145" i="1"/>
  <c r="H1145" i="1"/>
  <c r="H1411" i="1" s="1"/>
  <c r="P1145" i="1"/>
  <c r="P1411" i="1" s="1"/>
  <c r="X1145" i="1"/>
  <c r="X1411" i="1" s="1"/>
  <c r="AF1145" i="1"/>
  <c r="AC1081" i="1"/>
  <c r="AG1081" i="1"/>
  <c r="AE1039" i="1"/>
  <c r="H1203" i="1"/>
  <c r="L1203" i="1"/>
  <c r="P1203" i="1"/>
  <c r="T1203" i="1"/>
  <c r="X1203" i="1"/>
  <c r="I1203" i="1"/>
  <c r="AC1203" i="1" s="1"/>
  <c r="M1203" i="1"/>
  <c r="Q1203" i="1"/>
  <c r="U1203" i="1"/>
  <c r="Y1203" i="1"/>
  <c r="J1203" i="1"/>
  <c r="N1203" i="1"/>
  <c r="R1203" i="1"/>
  <c r="V1203" i="1"/>
  <c r="AE1203" i="1" s="1"/>
  <c r="Z1203" i="1"/>
  <c r="AD929" i="1"/>
  <c r="AG929" i="1"/>
  <c r="AB897" i="1"/>
  <c r="AG897" i="1"/>
  <c r="AC896" i="1"/>
  <c r="AG896" i="1"/>
  <c r="J676" i="1"/>
  <c r="N676" i="1"/>
  <c r="R676" i="1"/>
  <c r="V676" i="1"/>
  <c r="Z676" i="1"/>
  <c r="K676" i="1"/>
  <c r="O676" i="1"/>
  <c r="S676" i="1"/>
  <c r="W676" i="1"/>
  <c r="AA676" i="1"/>
  <c r="H676" i="1"/>
  <c r="L676" i="1"/>
  <c r="P676" i="1"/>
  <c r="T676" i="1"/>
  <c r="X676" i="1"/>
  <c r="AF676" i="1" s="1"/>
  <c r="I676" i="1"/>
  <c r="Y676" i="1"/>
  <c r="M676" i="1"/>
  <c r="Q676" i="1"/>
  <c r="U676" i="1"/>
  <c r="AA1413" i="1"/>
  <c r="S1413" i="1"/>
  <c r="S656" i="1" s="1"/>
  <c r="K1413" i="1"/>
  <c r="O1411" i="1"/>
  <c r="AC1400" i="1"/>
  <c r="AC1398" i="1"/>
  <c r="AD1375" i="1"/>
  <c r="AD1371" i="1"/>
  <c r="AD1369" i="1"/>
  <c r="AD1361" i="1"/>
  <c r="AD1353" i="1"/>
  <c r="AD1214" i="1"/>
  <c r="AD1208" i="1"/>
  <c r="S1203" i="1"/>
  <c r="AA1201" i="1"/>
  <c r="AA510" i="1"/>
  <c r="S510" i="1"/>
  <c r="K510" i="1"/>
  <c r="AC1197" i="1"/>
  <c r="AG1197" i="1"/>
  <c r="AB972" i="1"/>
  <c r="AC1177" i="1"/>
  <c r="AG1177" i="1"/>
  <c r="AA167" i="1"/>
  <c r="AF1155" i="1"/>
  <c r="K167" i="1"/>
  <c r="AC1155" i="1"/>
  <c r="AG1155" i="1"/>
  <c r="Y1145" i="1"/>
  <c r="H1380" i="1"/>
  <c r="L1380" i="1"/>
  <c r="P1380" i="1"/>
  <c r="T1380" i="1"/>
  <c r="X1380" i="1"/>
  <c r="I1380" i="1"/>
  <c r="M1380" i="1"/>
  <c r="Q1380" i="1"/>
  <c r="U1380" i="1"/>
  <c r="Y1380" i="1"/>
  <c r="H1378" i="1"/>
  <c r="L1378" i="1"/>
  <c r="P1378" i="1"/>
  <c r="T1378" i="1"/>
  <c r="X1378" i="1"/>
  <c r="I1378" i="1"/>
  <c r="M1378" i="1"/>
  <c r="Q1378" i="1"/>
  <c r="U1378" i="1"/>
  <c r="Y1378" i="1"/>
  <c r="H1364" i="1"/>
  <c r="L1364" i="1"/>
  <c r="L543" i="1" s="1"/>
  <c r="P1364" i="1"/>
  <c r="T1364" i="1"/>
  <c r="T543" i="1" s="1"/>
  <c r="X1364" i="1"/>
  <c r="I1364" i="1"/>
  <c r="M1364" i="1"/>
  <c r="M634" i="1" s="1"/>
  <c r="Q1364" i="1"/>
  <c r="U1364" i="1"/>
  <c r="U634" i="1" s="1"/>
  <c r="Y1364" i="1"/>
  <c r="Y543" i="1" s="1"/>
  <c r="H1358" i="1"/>
  <c r="L1358" i="1"/>
  <c r="P1358" i="1"/>
  <c r="T1358" i="1"/>
  <c r="X1358" i="1"/>
  <c r="I1358" i="1"/>
  <c r="M1358" i="1"/>
  <c r="Q1358" i="1"/>
  <c r="U1358" i="1"/>
  <c r="Y1358" i="1"/>
  <c r="H1356" i="1"/>
  <c r="L1356" i="1"/>
  <c r="P1356" i="1"/>
  <c r="T1356" i="1"/>
  <c r="X1356" i="1"/>
  <c r="I1356" i="1"/>
  <c r="AC1356" i="1" s="1"/>
  <c r="M1356" i="1"/>
  <c r="Q1356" i="1"/>
  <c r="U1356" i="1"/>
  <c r="Y1356" i="1"/>
  <c r="H1354" i="1"/>
  <c r="L1354" i="1"/>
  <c r="P1354" i="1"/>
  <c r="T1354" i="1"/>
  <c r="X1354" i="1"/>
  <c r="I1354" i="1"/>
  <c r="M1354" i="1"/>
  <c r="Q1354" i="1"/>
  <c r="U1354" i="1"/>
  <c r="Y1354" i="1"/>
  <c r="H1352" i="1"/>
  <c r="L1352" i="1"/>
  <c r="P1352" i="1"/>
  <c r="T1352" i="1"/>
  <c r="X1352" i="1"/>
  <c r="I1352" i="1"/>
  <c r="AC1352" i="1" s="1"/>
  <c r="M1352" i="1"/>
  <c r="Q1352" i="1"/>
  <c r="U1352" i="1"/>
  <c r="Y1352" i="1"/>
  <c r="AC945" i="1"/>
  <c r="AG945" i="1"/>
  <c r="H1209" i="1"/>
  <c r="L1209" i="1"/>
  <c r="P1209" i="1"/>
  <c r="T1209" i="1"/>
  <c r="X1209" i="1"/>
  <c r="I1209" i="1"/>
  <c r="AC1209" i="1" s="1"/>
  <c r="M1209" i="1"/>
  <c r="Q1209" i="1"/>
  <c r="U1209" i="1"/>
  <c r="Y1209" i="1"/>
  <c r="J1209" i="1"/>
  <c r="N1209" i="1"/>
  <c r="R1209" i="1"/>
  <c r="V1209" i="1"/>
  <c r="Z1209" i="1"/>
  <c r="H1207" i="1"/>
  <c r="L1207" i="1"/>
  <c r="P1207" i="1"/>
  <c r="AD1207" i="1" s="1"/>
  <c r="T1207" i="1"/>
  <c r="X1207" i="1"/>
  <c r="I1207" i="1"/>
  <c r="M1207" i="1"/>
  <c r="Q1207" i="1"/>
  <c r="U1207" i="1"/>
  <c r="Y1207" i="1"/>
  <c r="J1207" i="1"/>
  <c r="N1207" i="1"/>
  <c r="R1207" i="1"/>
  <c r="V1207" i="1"/>
  <c r="AE1207" i="1" s="1"/>
  <c r="Z1207" i="1"/>
  <c r="H1205" i="1"/>
  <c r="L1205" i="1"/>
  <c r="L521" i="1" s="1"/>
  <c r="P1205" i="1"/>
  <c r="T1205" i="1"/>
  <c r="T521" i="1" s="1"/>
  <c r="X1205" i="1"/>
  <c r="I1205" i="1"/>
  <c r="M1205" i="1"/>
  <c r="M521" i="1" s="1"/>
  <c r="Q1205" i="1"/>
  <c r="Q521" i="1" s="1"/>
  <c r="U1205" i="1"/>
  <c r="U521" i="1" s="1"/>
  <c r="Y1205" i="1"/>
  <c r="Y521" i="1" s="1"/>
  <c r="J1205" i="1"/>
  <c r="J521" i="1" s="1"/>
  <c r="N1205" i="1"/>
  <c r="N521" i="1" s="1"/>
  <c r="N522" i="1" s="1"/>
  <c r="N1046" i="1" s="1"/>
  <c r="R1205" i="1"/>
  <c r="R521" i="1" s="1"/>
  <c r="V1205" i="1"/>
  <c r="Z1205" i="1"/>
  <c r="Z521" i="1" s="1"/>
  <c r="AC930" i="1"/>
  <c r="E856" i="1"/>
  <c r="C73" i="1"/>
  <c r="E708" i="1"/>
  <c r="E73" i="1" s="1"/>
  <c r="Z1413" i="1"/>
  <c r="Z656" i="1" s="1"/>
  <c r="V1413" i="1"/>
  <c r="R1413" i="1"/>
  <c r="R656" i="1" s="1"/>
  <c r="N1413" i="1"/>
  <c r="N656" i="1" s="1"/>
  <c r="J1413" i="1"/>
  <c r="J656" i="1" s="1"/>
  <c r="Z1411" i="1"/>
  <c r="V1411" i="1"/>
  <c r="N1411" i="1"/>
  <c r="J1411" i="1"/>
  <c r="AF1384" i="1"/>
  <c r="AC1384" i="1"/>
  <c r="AG1384" i="1"/>
  <c r="AF1382" i="1"/>
  <c r="AC1382" i="1"/>
  <c r="AG1382" i="1"/>
  <c r="Z1380" i="1"/>
  <c r="R1380" i="1"/>
  <c r="J1380" i="1"/>
  <c r="AA1378" i="1"/>
  <c r="S1378" i="1"/>
  <c r="K1378" i="1"/>
  <c r="AF1376" i="1"/>
  <c r="AC1376" i="1"/>
  <c r="AG1376" i="1"/>
  <c r="AF1374" i="1"/>
  <c r="AC1374" i="1"/>
  <c r="AG1374" i="1"/>
  <c r="AF1372" i="1"/>
  <c r="AC1372" i="1"/>
  <c r="AG1372" i="1"/>
  <c r="AF1370" i="1"/>
  <c r="AC1370" i="1"/>
  <c r="AG1370" i="1"/>
  <c r="AF1368" i="1"/>
  <c r="AC1368" i="1"/>
  <c r="AG1368" i="1"/>
  <c r="AA1364" i="1"/>
  <c r="AA543" i="1" s="1"/>
  <c r="S1364" i="1"/>
  <c r="S543" i="1" s="1"/>
  <c r="K1364" i="1"/>
  <c r="K543" i="1" s="1"/>
  <c r="AD1359" i="1"/>
  <c r="Z1358" i="1"/>
  <c r="R1358" i="1"/>
  <c r="J1358" i="1"/>
  <c r="AA1356" i="1"/>
  <c r="S1356" i="1"/>
  <c r="K1356" i="1"/>
  <c r="V1354" i="1"/>
  <c r="AE1354" i="1" s="1"/>
  <c r="N1354" i="1"/>
  <c r="W1352" i="1"/>
  <c r="O1352" i="1"/>
  <c r="AA1209" i="1"/>
  <c r="K1209" i="1"/>
  <c r="S1207" i="1"/>
  <c r="AA1205" i="1"/>
  <c r="AA521" i="1" s="1"/>
  <c r="K1205" i="1"/>
  <c r="K521" i="1" s="1"/>
  <c r="O1203" i="1"/>
  <c r="AD1202" i="1"/>
  <c r="AE1193" i="1"/>
  <c r="AF1193" i="1"/>
  <c r="Y190" i="1"/>
  <c r="Y973" i="1" s="1"/>
  <c r="AF1192" i="1"/>
  <c r="Q190" i="1"/>
  <c r="Q973" i="1" s="1"/>
  <c r="AD1192" i="1"/>
  <c r="AC190" i="1"/>
  <c r="I973" i="1"/>
  <c r="AC973" i="1" s="1"/>
  <c r="K189" i="1"/>
  <c r="K972" i="1" s="1"/>
  <c r="AC1191" i="1"/>
  <c r="AG1191" i="1"/>
  <c r="AG1190" i="1"/>
  <c r="AE1189" i="1"/>
  <c r="Y523" i="1"/>
  <c r="Y1047" i="1" s="1"/>
  <c r="Y530" i="1"/>
  <c r="Y1050" i="1" s="1"/>
  <c r="Y520" i="1"/>
  <c r="Y522" i="1" s="1"/>
  <c r="Y1046" i="1" s="1"/>
  <c r="Y524" i="1"/>
  <c r="Y531" i="1"/>
  <c r="Y1051" i="1" s="1"/>
  <c r="Y532" i="1"/>
  <c r="Y1052" i="1" s="1"/>
  <c r="Y714" i="1"/>
  <c r="AF1188" i="1"/>
  <c r="U523" i="1"/>
  <c r="U1047" i="1" s="1"/>
  <c r="U530" i="1"/>
  <c r="U1050" i="1" s="1"/>
  <c r="U520" i="1"/>
  <c r="U522" i="1" s="1"/>
  <c r="U1046" i="1" s="1"/>
  <c r="U524" i="1"/>
  <c r="U531" i="1"/>
  <c r="U1051" i="1" s="1"/>
  <c r="U532" i="1"/>
  <c r="U1052" i="1" s="1"/>
  <c r="U714" i="1"/>
  <c r="Q523" i="1"/>
  <c r="Q1047" i="1" s="1"/>
  <c r="Q530" i="1"/>
  <c r="Q1050" i="1" s="1"/>
  <c r="Q520" i="1"/>
  <c r="Q524" i="1"/>
  <c r="Q531" i="1"/>
  <c r="Q1051" i="1" s="1"/>
  <c r="Q532" i="1"/>
  <c r="Q1052" i="1" s="1"/>
  <c r="AD1188" i="1"/>
  <c r="Q714" i="1"/>
  <c r="M523" i="1"/>
  <c r="M1047" i="1" s="1"/>
  <c r="M530" i="1"/>
  <c r="M1050" i="1" s="1"/>
  <c r="M520" i="1"/>
  <c r="M524" i="1"/>
  <c r="M531" i="1"/>
  <c r="M1051" i="1" s="1"/>
  <c r="M532" i="1"/>
  <c r="M1052" i="1" s="1"/>
  <c r="M714" i="1"/>
  <c r="I523" i="1"/>
  <c r="I530" i="1"/>
  <c r="I520" i="1"/>
  <c r="I524" i="1"/>
  <c r="I531" i="1"/>
  <c r="I532" i="1"/>
  <c r="I714" i="1"/>
  <c r="AC1187" i="1"/>
  <c r="AG1187" i="1"/>
  <c r="AG1184" i="1"/>
  <c r="AF1183" i="1"/>
  <c r="Y422" i="1"/>
  <c r="AF1182" i="1"/>
  <c r="Q422" i="1"/>
  <c r="AD1182" i="1"/>
  <c r="AC422" i="1"/>
  <c r="AC1181" i="1"/>
  <c r="AG1181" i="1"/>
  <c r="AE1179" i="1"/>
  <c r="AC1175" i="1"/>
  <c r="AG1175" i="1"/>
  <c r="AF1171" i="1"/>
  <c r="AD1170" i="1"/>
  <c r="AC1169" i="1"/>
  <c r="AG1169" i="1"/>
  <c r="AD1167" i="1"/>
  <c r="AE1157" i="1"/>
  <c r="AD1147" i="1"/>
  <c r="Q1145" i="1"/>
  <c r="AD972" i="1"/>
  <c r="AD933" i="1"/>
  <c r="AG933" i="1"/>
  <c r="AF910" i="1"/>
  <c r="Z1136" i="1"/>
  <c r="AF1136" i="1" s="1"/>
  <c r="AE910" i="1"/>
  <c r="V1136" i="1"/>
  <c r="AE1136" i="1" s="1"/>
  <c r="R1136" i="1"/>
  <c r="AD1136" i="1" s="1"/>
  <c r="AD910" i="1"/>
  <c r="AC910" i="1"/>
  <c r="J1136" i="1"/>
  <c r="AF886" i="1"/>
  <c r="Z1138" i="1"/>
  <c r="AF1138" i="1" s="1"/>
  <c r="AE886" i="1"/>
  <c r="V1138" i="1"/>
  <c r="AE1138" i="1" s="1"/>
  <c r="R1138" i="1"/>
  <c r="AD1138" i="1" s="1"/>
  <c r="AD886" i="1"/>
  <c r="AC886" i="1"/>
  <c r="J1138" i="1"/>
  <c r="AD1363" i="1"/>
  <c r="Y188" i="1"/>
  <c r="Y971" i="1" s="1"/>
  <c r="AF1190" i="1"/>
  <c r="AD1184" i="1"/>
  <c r="M68" i="1"/>
  <c r="M380" i="1"/>
  <c r="AD1180" i="1"/>
  <c r="AC1179" i="1"/>
  <c r="AG1179" i="1"/>
  <c r="AC1171" i="1"/>
  <c r="AG1171" i="1"/>
  <c r="AA169" i="1"/>
  <c r="AA969" i="1" s="1"/>
  <c r="AF1157" i="1"/>
  <c r="H1201" i="1"/>
  <c r="L1201" i="1"/>
  <c r="P1201" i="1"/>
  <c r="T1201" i="1"/>
  <c r="X1201" i="1"/>
  <c r="I1201" i="1"/>
  <c r="M1201" i="1"/>
  <c r="Q1201" i="1"/>
  <c r="U1201" i="1"/>
  <c r="Y1201" i="1"/>
  <c r="J1201" i="1"/>
  <c r="N1201" i="1"/>
  <c r="R1201" i="1"/>
  <c r="V1201" i="1"/>
  <c r="AE1201" i="1" s="1"/>
  <c r="Z1201" i="1"/>
  <c r="W1413" i="1"/>
  <c r="W656" i="1" s="1"/>
  <c r="O1413" i="1"/>
  <c r="S1411" i="1"/>
  <c r="K1411" i="1"/>
  <c r="AD1383" i="1"/>
  <c r="AD1373" i="1"/>
  <c r="AE543" i="1"/>
  <c r="AC1217" i="1"/>
  <c r="AG1217" i="1"/>
  <c r="K1201" i="1"/>
  <c r="AD1198" i="1"/>
  <c r="W510" i="1"/>
  <c r="O510" i="1"/>
  <c r="Y1413" i="1"/>
  <c r="U1413" i="1"/>
  <c r="U656" i="1" s="1"/>
  <c r="Q1413" i="1"/>
  <c r="AD1413" i="1" s="1"/>
  <c r="M1413" i="1"/>
  <c r="Y1411" i="1"/>
  <c r="U1411" i="1"/>
  <c r="Q1411" i="1"/>
  <c r="M1411" i="1"/>
  <c r="X48" i="1"/>
  <c r="P655" i="1"/>
  <c r="H48" i="1"/>
  <c r="AB655" i="1"/>
  <c r="AD1387" i="1"/>
  <c r="W1380" i="1"/>
  <c r="AE1380" i="1" s="1"/>
  <c r="O1380" i="1"/>
  <c r="AD1379" i="1"/>
  <c r="Z1378" i="1"/>
  <c r="R1378" i="1"/>
  <c r="J1378" i="1"/>
  <c r="AD1368" i="1"/>
  <c r="P635" i="1"/>
  <c r="AD1365" i="1"/>
  <c r="Z1364" i="1"/>
  <c r="Z543" i="1" s="1"/>
  <c r="R1364" i="1"/>
  <c r="J1364" i="1"/>
  <c r="J543" i="1" s="1"/>
  <c r="W1358" i="1"/>
  <c r="AE1358" i="1" s="1"/>
  <c r="O1358" i="1"/>
  <c r="AD1357" i="1"/>
  <c r="Z1356" i="1"/>
  <c r="R1356" i="1"/>
  <c r="J1356" i="1"/>
  <c r="AA1354" i="1"/>
  <c r="S1354" i="1"/>
  <c r="K1354" i="1"/>
  <c r="V1352" i="1"/>
  <c r="AE1352" i="1" s="1"/>
  <c r="N1352" i="1"/>
  <c r="AF1217" i="1"/>
  <c r="AD1216" i="1"/>
  <c r="AC1215" i="1"/>
  <c r="AG1215" i="1"/>
  <c r="AD1210" i="1"/>
  <c r="W1209" i="1"/>
  <c r="O1207" i="1"/>
  <c r="AD1206" i="1"/>
  <c r="W1205" i="1"/>
  <c r="W521" i="1" s="1"/>
  <c r="AA1203" i="1"/>
  <c r="K1203" i="1"/>
  <c r="S1201" i="1"/>
  <c r="AE1197" i="1"/>
  <c r="AD1183" i="1"/>
  <c r="AD1179" i="1"/>
  <c r="AF1177" i="1"/>
  <c r="AD1171" i="1"/>
  <c r="AC1167" i="1"/>
  <c r="AG1167" i="1"/>
  <c r="AE1155" i="1"/>
  <c r="I1145" i="1"/>
  <c r="I1411" i="1" s="1"/>
  <c r="AC1411" i="1" s="1"/>
  <c r="J1395" i="1"/>
  <c r="N1395" i="1"/>
  <c r="N655" i="1" s="1"/>
  <c r="N48" i="1" s="1"/>
  <c r="R1395" i="1"/>
  <c r="R655" i="1" s="1"/>
  <c r="R48" i="1" s="1"/>
  <c r="V1395" i="1"/>
  <c r="Z1395" i="1"/>
  <c r="K1395" i="1"/>
  <c r="K655" i="1" s="1"/>
  <c r="K48" i="1" s="1"/>
  <c r="O1395" i="1"/>
  <c r="O655" i="1" s="1"/>
  <c r="O48" i="1" s="1"/>
  <c r="S1395" i="1"/>
  <c r="S655" i="1" s="1"/>
  <c r="S48" i="1" s="1"/>
  <c r="W1395" i="1"/>
  <c r="W655" i="1" s="1"/>
  <c r="W48" i="1" s="1"/>
  <c r="AA1395" i="1"/>
  <c r="AA655" i="1" s="1"/>
  <c r="AA48" i="1" s="1"/>
  <c r="H1388" i="1"/>
  <c r="L1388" i="1"/>
  <c r="P1388" i="1"/>
  <c r="AD1388" i="1" s="1"/>
  <c r="T1388" i="1"/>
  <c r="X1388" i="1"/>
  <c r="I1388" i="1"/>
  <c r="M1388" i="1"/>
  <c r="Q1388" i="1"/>
  <c r="U1388" i="1"/>
  <c r="Y1388" i="1"/>
  <c r="H1386" i="1"/>
  <c r="L1386" i="1"/>
  <c r="P1386" i="1"/>
  <c r="T1386" i="1"/>
  <c r="X1386" i="1"/>
  <c r="AF1386" i="1" s="1"/>
  <c r="I1386" i="1"/>
  <c r="AC1386" i="1" s="1"/>
  <c r="M1386" i="1"/>
  <c r="Q1386" i="1"/>
  <c r="U1386" i="1"/>
  <c r="Y1386" i="1"/>
  <c r="AC934" i="1"/>
  <c r="AG934" i="1"/>
  <c r="AC912" i="1"/>
  <c r="AG888" i="1"/>
  <c r="X902" i="1"/>
  <c r="AF902" i="1" s="1"/>
  <c r="Z510" i="1"/>
  <c r="V510" i="1"/>
  <c r="R510" i="1"/>
  <c r="N510" i="1"/>
  <c r="J510" i="1"/>
  <c r="AD1193" i="1"/>
  <c r="AE506" i="1"/>
  <c r="AF190" i="1"/>
  <c r="X973" i="1"/>
  <c r="AF973" i="1" s="1"/>
  <c r="AD190" i="1"/>
  <c r="P973" i="1"/>
  <c r="AB190" i="1"/>
  <c r="AG190" i="1"/>
  <c r="H973" i="1"/>
  <c r="AD1191" i="1"/>
  <c r="AE189" i="1"/>
  <c r="V972" i="1"/>
  <c r="AE972" i="1" s="1"/>
  <c r="AF188" i="1"/>
  <c r="X971" i="1"/>
  <c r="AD188" i="1"/>
  <c r="P971" i="1"/>
  <c r="AD971" i="1" s="1"/>
  <c r="AG188" i="1"/>
  <c r="AB188" i="1"/>
  <c r="H971" i="1"/>
  <c r="AD1189" i="1"/>
  <c r="AE187" i="1"/>
  <c r="X523" i="1"/>
  <c r="X530" i="1"/>
  <c r="X520" i="1"/>
  <c r="X524" i="1"/>
  <c r="X531" i="1"/>
  <c r="X532" i="1"/>
  <c r="X714" i="1"/>
  <c r="T523" i="1"/>
  <c r="T1047" i="1" s="1"/>
  <c r="T530" i="1"/>
  <c r="T1050" i="1" s="1"/>
  <c r="T520" i="1"/>
  <c r="T524" i="1"/>
  <c r="T531" i="1"/>
  <c r="T1051" i="1" s="1"/>
  <c r="T532" i="1"/>
  <c r="T1052" i="1" s="1"/>
  <c r="T714" i="1"/>
  <c r="P523" i="1"/>
  <c r="P530" i="1"/>
  <c r="P520" i="1"/>
  <c r="P524" i="1"/>
  <c r="P531" i="1"/>
  <c r="P532" i="1"/>
  <c r="P714" i="1"/>
  <c r="L523" i="1"/>
  <c r="L1047" i="1" s="1"/>
  <c r="L530" i="1"/>
  <c r="L1050" i="1" s="1"/>
  <c r="L520" i="1"/>
  <c r="L522" i="1" s="1"/>
  <c r="L1046" i="1" s="1"/>
  <c r="L524" i="1"/>
  <c r="L531" i="1"/>
  <c r="L1051" i="1" s="1"/>
  <c r="L532" i="1"/>
  <c r="L1052" i="1" s="1"/>
  <c r="L714" i="1"/>
  <c r="H523" i="1"/>
  <c r="H530" i="1"/>
  <c r="H520" i="1"/>
  <c r="H524" i="1"/>
  <c r="H531" i="1"/>
  <c r="H532" i="1"/>
  <c r="H714" i="1"/>
  <c r="AF68" i="1"/>
  <c r="X69" i="1"/>
  <c r="T68" i="1"/>
  <c r="T69" i="1" s="1"/>
  <c r="T380" i="1"/>
  <c r="P69" i="1"/>
  <c r="H69" i="1"/>
  <c r="AB68" i="1"/>
  <c r="AF422" i="1"/>
  <c r="AD422" i="1"/>
  <c r="AB422" i="1"/>
  <c r="AG422" i="1"/>
  <c r="V382" i="1"/>
  <c r="AE382" i="1" s="1"/>
  <c r="V383" i="1"/>
  <c r="N382" i="1"/>
  <c r="N383" i="1"/>
  <c r="AD1157" i="1"/>
  <c r="AE169" i="1"/>
  <c r="AD1155" i="1"/>
  <c r="AE167" i="1"/>
  <c r="AF1146" i="1"/>
  <c r="AC1146" i="1"/>
  <c r="AG1146" i="1"/>
  <c r="AC1143" i="1"/>
  <c r="U1143" i="1"/>
  <c r="U1409" i="1" s="1"/>
  <c r="AB899" i="1"/>
  <c r="AG899" i="1"/>
  <c r="AC898" i="1"/>
  <c r="AG898" i="1"/>
  <c r="AC893" i="1"/>
  <c r="AB892" i="1"/>
  <c r="AG892" i="1"/>
  <c r="AC891" i="1"/>
  <c r="AG890" i="1"/>
  <c r="D878" i="1"/>
  <c r="E768" i="1"/>
  <c r="K635" i="1"/>
  <c r="I972" i="1"/>
  <c r="AC972" i="1" s="1"/>
  <c r="AC187" i="1"/>
  <c r="AA520" i="1"/>
  <c r="AA524" i="1"/>
  <c r="AA531" i="1"/>
  <c r="AA1051" i="1" s="1"/>
  <c r="AA532" i="1"/>
  <c r="AA1052" i="1" s="1"/>
  <c r="AA523" i="1"/>
  <c r="AA1047" i="1" s="1"/>
  <c r="AA530" i="1"/>
  <c r="AA1050" i="1" s="1"/>
  <c r="AA714" i="1"/>
  <c r="W520" i="1"/>
  <c r="W522" i="1" s="1"/>
  <c r="W1046" i="1" s="1"/>
  <c r="W524" i="1"/>
  <c r="W531" i="1"/>
  <c r="W1051" i="1" s="1"/>
  <c r="W532" i="1"/>
  <c r="W1052" i="1" s="1"/>
  <c r="W523" i="1"/>
  <c r="W1047" i="1" s="1"/>
  <c r="W530" i="1"/>
  <c r="W1050" i="1" s="1"/>
  <c r="W714" i="1"/>
  <c r="S520" i="1"/>
  <c r="S522" i="1" s="1"/>
  <c r="S1046" i="1" s="1"/>
  <c r="S524" i="1"/>
  <c r="S531" i="1"/>
  <c r="S1051" i="1" s="1"/>
  <c r="S532" i="1"/>
  <c r="S1052" i="1" s="1"/>
  <c r="S714" i="1"/>
  <c r="S523" i="1"/>
  <c r="S1047" i="1" s="1"/>
  <c r="S530" i="1"/>
  <c r="S1050" i="1" s="1"/>
  <c r="O520" i="1"/>
  <c r="O522" i="1" s="1"/>
  <c r="O1046" i="1" s="1"/>
  <c r="O524" i="1"/>
  <c r="O531" i="1"/>
  <c r="O1051" i="1" s="1"/>
  <c r="O532" i="1"/>
  <c r="O1052" i="1" s="1"/>
  <c r="O714" i="1"/>
  <c r="O523" i="1"/>
  <c r="O1047" i="1" s="1"/>
  <c r="O530" i="1"/>
  <c r="O1050" i="1" s="1"/>
  <c r="K520" i="1"/>
  <c r="K524" i="1"/>
  <c r="K531" i="1"/>
  <c r="K1051" i="1" s="1"/>
  <c r="K532" i="1"/>
  <c r="K1052" i="1" s="1"/>
  <c r="K523" i="1"/>
  <c r="K1047" i="1" s="1"/>
  <c r="K530" i="1"/>
  <c r="K1050" i="1" s="1"/>
  <c r="K714" i="1"/>
  <c r="AA1084" i="1"/>
  <c r="AA1096" i="1"/>
  <c r="AA1100" i="1"/>
  <c r="S1084" i="1"/>
  <c r="S1096" i="1"/>
  <c r="S1100" i="1"/>
  <c r="O1084" i="1"/>
  <c r="O1096" i="1"/>
  <c r="O1100" i="1"/>
  <c r="K1084" i="1"/>
  <c r="K1096" i="1"/>
  <c r="K1100" i="1"/>
  <c r="I969" i="1"/>
  <c r="AC969" i="1" s="1"/>
  <c r="AC167" i="1"/>
  <c r="AA1130" i="1"/>
  <c r="S1130" i="1"/>
  <c r="K1130" i="1"/>
  <c r="V969" i="1"/>
  <c r="AE969" i="1" s="1"/>
  <c r="AG930" i="1"/>
  <c r="AG912" i="1"/>
  <c r="AG910" i="1"/>
  <c r="AC902" i="1"/>
  <c r="AC900" i="1"/>
  <c r="AG900" i="1"/>
  <c r="AC895" i="1"/>
  <c r="AB893" i="1"/>
  <c r="AG893" i="1"/>
  <c r="AG886" i="1"/>
  <c r="E710" i="1"/>
  <c r="AF1197" i="1"/>
  <c r="X510" i="1"/>
  <c r="AF510" i="1" s="1"/>
  <c r="P510" i="1"/>
  <c r="L510" i="1"/>
  <c r="H510" i="1"/>
  <c r="AF506" i="1"/>
  <c r="X1039" i="1"/>
  <c r="AF1039" i="1" s="1"/>
  <c r="P1039" i="1"/>
  <c r="AB506" i="1"/>
  <c r="H1039" i="1"/>
  <c r="AE190" i="1"/>
  <c r="AF1191" i="1"/>
  <c r="AF189" i="1"/>
  <c r="AD189" i="1"/>
  <c r="AB189" i="1"/>
  <c r="AG189" i="1"/>
  <c r="AE188" i="1"/>
  <c r="AF1189" i="1"/>
  <c r="AF187" i="1"/>
  <c r="AD187" i="1"/>
  <c r="AG187" i="1"/>
  <c r="AB187" i="1"/>
  <c r="Z532" i="1"/>
  <c r="Z1052" i="1" s="1"/>
  <c r="Z523" i="1"/>
  <c r="Z1047" i="1" s="1"/>
  <c r="Z530" i="1"/>
  <c r="Z1050" i="1" s="1"/>
  <c r="Z714" i="1"/>
  <c r="Z520" i="1"/>
  <c r="Z524" i="1"/>
  <c r="Z531" i="1"/>
  <c r="Z1051" i="1" s="1"/>
  <c r="V532" i="1"/>
  <c r="V523" i="1"/>
  <c r="V530" i="1"/>
  <c r="V714" i="1"/>
  <c r="AE714" i="1" s="1"/>
  <c r="V520" i="1"/>
  <c r="V524" i="1"/>
  <c r="V531" i="1"/>
  <c r="R532" i="1"/>
  <c r="R1052" i="1" s="1"/>
  <c r="R523" i="1"/>
  <c r="R1047" i="1" s="1"/>
  <c r="R530" i="1"/>
  <c r="R1050" i="1" s="1"/>
  <c r="R520" i="1"/>
  <c r="R522" i="1" s="1"/>
  <c r="R1046" i="1" s="1"/>
  <c r="R524" i="1"/>
  <c r="R531" i="1"/>
  <c r="R1051" i="1" s="1"/>
  <c r="R714" i="1"/>
  <c r="N532" i="1"/>
  <c r="N1052" i="1" s="1"/>
  <c r="N523" i="1"/>
  <c r="N1047" i="1" s="1"/>
  <c r="N530" i="1"/>
  <c r="N1050" i="1" s="1"/>
  <c r="N714" i="1"/>
  <c r="N524" i="1"/>
  <c r="N531" i="1"/>
  <c r="N1051" i="1" s="1"/>
  <c r="J532" i="1"/>
  <c r="J1052" i="1" s="1"/>
  <c r="J523" i="1"/>
  <c r="J1047" i="1" s="1"/>
  <c r="J530" i="1"/>
  <c r="J1050" i="1" s="1"/>
  <c r="J714" i="1"/>
  <c r="J520" i="1"/>
  <c r="J524" i="1"/>
  <c r="J531" i="1"/>
  <c r="J1051" i="1" s="1"/>
  <c r="AE422" i="1"/>
  <c r="AF1179" i="1"/>
  <c r="AF169" i="1"/>
  <c r="X969" i="1"/>
  <c r="AF969" i="1" s="1"/>
  <c r="AD169" i="1"/>
  <c r="P969" i="1"/>
  <c r="AD969" i="1" s="1"/>
  <c r="AB169" i="1"/>
  <c r="H969" i="1"/>
  <c r="AF167" i="1"/>
  <c r="AD167" i="1"/>
  <c r="AB167" i="1"/>
  <c r="AG167" i="1"/>
  <c r="J1143" i="1"/>
  <c r="J1409" i="1" s="1"/>
  <c r="N1143" i="1"/>
  <c r="N1409" i="1" s="1"/>
  <c r="R1143" i="1"/>
  <c r="R1409" i="1" s="1"/>
  <c r="V1143" i="1"/>
  <c r="V1409" i="1" s="1"/>
  <c r="AE1409" i="1" s="1"/>
  <c r="Z1143" i="1"/>
  <c r="Z1409" i="1" s="1"/>
  <c r="AD1143" i="1"/>
  <c r="K1143" i="1"/>
  <c r="K1409" i="1" s="1"/>
  <c r="O1143" i="1"/>
  <c r="O1409" i="1" s="1"/>
  <c r="S1143" i="1"/>
  <c r="S1409" i="1" s="1"/>
  <c r="W1143" i="1"/>
  <c r="W1409" i="1" s="1"/>
  <c r="AA1143" i="1"/>
  <c r="AA1409" i="1" s="1"/>
  <c r="AE1143" i="1"/>
  <c r="Y1143" i="1"/>
  <c r="Y1409" i="1" s="1"/>
  <c r="Q1143" i="1"/>
  <c r="Q1409" i="1" s="1"/>
  <c r="I1143" i="1"/>
  <c r="I1409" i="1" s="1"/>
  <c r="AG1409" i="1" s="1"/>
  <c r="AD938" i="1"/>
  <c r="AG938" i="1"/>
  <c r="AD934" i="1"/>
  <c r="AC897" i="1"/>
  <c r="AB895" i="1"/>
  <c r="AG895" i="1"/>
  <c r="AC894" i="1"/>
  <c r="AG894" i="1"/>
  <c r="AA635" i="1"/>
  <c r="AC1144" i="1"/>
  <c r="Y1144" i="1"/>
  <c r="Y1410" i="1" s="1"/>
  <c r="U1144" i="1"/>
  <c r="U1410" i="1" s="1"/>
  <c r="Q1144" i="1"/>
  <c r="Q1410" i="1" s="1"/>
  <c r="M1144" i="1"/>
  <c r="M1410" i="1" s="1"/>
  <c r="I1144" i="1"/>
  <c r="I1410" i="1" s="1"/>
  <c r="AC1142" i="1"/>
  <c r="Y1142" i="1"/>
  <c r="Y1408" i="1" s="1"/>
  <c r="U1142" i="1"/>
  <c r="U1408" i="1" s="1"/>
  <c r="Q1142" i="1"/>
  <c r="Q1408" i="1" s="1"/>
  <c r="M1142" i="1"/>
  <c r="M1408" i="1" s="1"/>
  <c r="I1142" i="1"/>
  <c r="I1408" i="1" s="1"/>
  <c r="E798" i="1"/>
  <c r="E800" i="1" s="1"/>
  <c r="E789" i="1"/>
  <c r="D57" i="1"/>
  <c r="D98" i="1"/>
  <c r="D44" i="1"/>
  <c r="D90" i="1"/>
  <c r="O634" i="1"/>
  <c r="W634" i="1"/>
  <c r="AA634" i="1"/>
  <c r="I634" i="1"/>
  <c r="N634" i="1"/>
  <c r="T634" i="1"/>
  <c r="J634" i="1"/>
  <c r="P634" i="1"/>
  <c r="L634" i="1"/>
  <c r="Q634" i="1"/>
  <c r="V634" i="1"/>
  <c r="AE634" i="1" s="1"/>
  <c r="AF1144" i="1"/>
  <c r="AB1144" i="1"/>
  <c r="X1144" i="1"/>
  <c r="X1410" i="1" s="1"/>
  <c r="AF1410" i="1" s="1"/>
  <c r="T1144" i="1"/>
  <c r="T1410" i="1" s="1"/>
  <c r="P1144" i="1"/>
  <c r="P1410" i="1" s="1"/>
  <c r="L1144" i="1"/>
  <c r="L1410" i="1" s="1"/>
  <c r="AF1142" i="1"/>
  <c r="AB1142" i="1"/>
  <c r="X1142" i="1"/>
  <c r="X1408" i="1" s="1"/>
  <c r="T1142" i="1"/>
  <c r="T1408" i="1" s="1"/>
  <c r="P1142" i="1"/>
  <c r="P1408" i="1" s="1"/>
  <c r="L1142" i="1"/>
  <c r="L1408" i="1" s="1"/>
  <c r="E840" i="1"/>
  <c r="D750" i="1"/>
  <c r="D772" i="1"/>
  <c r="D774" i="1" s="1"/>
  <c r="D867" i="1" s="1"/>
  <c r="E749" i="1"/>
  <c r="E772" i="1" s="1"/>
  <c r="E742" i="1"/>
  <c r="D49" i="1"/>
  <c r="E660" i="1"/>
  <c r="E49" i="1" s="1"/>
  <c r="D661" i="1"/>
  <c r="E661" i="1" s="1"/>
  <c r="K656" i="1"/>
  <c r="O656" i="1"/>
  <c r="AA656" i="1"/>
  <c r="H656" i="1"/>
  <c r="L656" i="1"/>
  <c r="P656" i="1"/>
  <c r="T656" i="1"/>
  <c r="X656" i="1"/>
  <c r="I656" i="1"/>
  <c r="M656" i="1"/>
  <c r="Q656" i="1"/>
  <c r="Y656" i="1"/>
  <c r="C45" i="1"/>
  <c r="C91" i="1"/>
  <c r="E643" i="1"/>
  <c r="J635" i="1"/>
  <c r="N635" i="1"/>
  <c r="R635" i="1"/>
  <c r="V635" i="1"/>
  <c r="Z635" i="1"/>
  <c r="L635" i="1"/>
  <c r="Q635" i="1"/>
  <c r="W635" i="1"/>
  <c r="H635" i="1"/>
  <c r="M635" i="1"/>
  <c r="S635" i="1"/>
  <c r="X635" i="1"/>
  <c r="I635" i="1"/>
  <c r="O635" i="1"/>
  <c r="T635" i="1"/>
  <c r="Y635" i="1"/>
  <c r="D41" i="1"/>
  <c r="D43" i="1" s="1"/>
  <c r="D89" i="1"/>
  <c r="D95" i="1" s="1"/>
  <c r="D97" i="1" s="1"/>
  <c r="C67" i="1"/>
  <c r="E848" i="1"/>
  <c r="E757" i="1"/>
  <c r="V508" i="1"/>
  <c r="J546" i="1"/>
  <c r="N546" i="1"/>
  <c r="R546" i="1"/>
  <c r="V546" i="1"/>
  <c r="Z546" i="1"/>
  <c r="K546" i="1"/>
  <c r="AC546" i="1" s="1"/>
  <c r="O546" i="1"/>
  <c r="S546" i="1"/>
  <c r="W546" i="1"/>
  <c r="AA546" i="1"/>
  <c r="H546" i="1"/>
  <c r="L546" i="1"/>
  <c r="P546" i="1"/>
  <c r="T546" i="1"/>
  <c r="X546" i="1"/>
  <c r="AF546" i="1" s="1"/>
  <c r="I510" i="1"/>
  <c r="Y655" i="1"/>
  <c r="Y48" i="1" s="1"/>
  <c r="U655" i="1"/>
  <c r="U48" i="1" s="1"/>
  <c r="Q655" i="1"/>
  <c r="Q48" i="1" s="1"/>
  <c r="M655" i="1"/>
  <c r="M48" i="1" s="1"/>
  <c r="I655" i="1"/>
  <c r="E654" i="1"/>
  <c r="M546" i="1"/>
  <c r="H544" i="1"/>
  <c r="E511" i="1"/>
  <c r="E514" i="1" s="1"/>
  <c r="I506" i="1"/>
  <c r="AG506" i="1" s="1"/>
  <c r="D50" i="1"/>
  <c r="E533" i="1"/>
  <c r="E522" i="1"/>
  <c r="E525" i="1" s="1"/>
  <c r="K508" i="1"/>
  <c r="O508" i="1"/>
  <c r="S508" i="1"/>
  <c r="W508" i="1"/>
  <c r="AA508" i="1"/>
  <c r="H508" i="1"/>
  <c r="L508" i="1"/>
  <c r="P508" i="1"/>
  <c r="T508" i="1"/>
  <c r="X508" i="1"/>
  <c r="I508" i="1"/>
  <c r="M508" i="1"/>
  <c r="Q508" i="1"/>
  <c r="U508" i="1"/>
  <c r="Y508" i="1"/>
  <c r="U380" i="1"/>
  <c r="K379" i="1"/>
  <c r="O379" i="1"/>
  <c r="S379" i="1"/>
  <c r="W379" i="1"/>
  <c r="AA379" i="1"/>
  <c r="H379" i="1"/>
  <c r="L379" i="1"/>
  <c r="P379" i="1"/>
  <c r="AD379" i="1" s="1"/>
  <c r="T379" i="1"/>
  <c r="X379" i="1"/>
  <c r="N379" i="1"/>
  <c r="V379" i="1"/>
  <c r="AE379" i="1" s="1"/>
  <c r="I379" i="1"/>
  <c r="Q379" i="1"/>
  <c r="Y379" i="1"/>
  <c r="M379" i="1"/>
  <c r="R379" i="1"/>
  <c r="U379" i="1"/>
  <c r="C39" i="1"/>
  <c r="E367" i="1"/>
  <c r="Y544" i="1"/>
  <c r="U544" i="1"/>
  <c r="Q544" i="1"/>
  <c r="M544" i="1"/>
  <c r="I544" i="1"/>
  <c r="E467" i="1"/>
  <c r="Z379" i="1"/>
  <c r="X544" i="1"/>
  <c r="T544" i="1"/>
  <c r="P544" i="1"/>
  <c r="L544" i="1"/>
  <c r="Q543" i="1"/>
  <c r="M543" i="1"/>
  <c r="Y510" i="1"/>
  <c r="U510" i="1"/>
  <c r="Q510" i="1"/>
  <c r="M510" i="1"/>
  <c r="Y506" i="1"/>
  <c r="Y1039" i="1" s="1"/>
  <c r="U506" i="1"/>
  <c r="U1039" i="1" s="1"/>
  <c r="Q506" i="1"/>
  <c r="Q1039" i="1" s="1"/>
  <c r="M506" i="1"/>
  <c r="M1039" i="1" s="1"/>
  <c r="J379" i="1"/>
  <c r="E397" i="1"/>
  <c r="K383" i="1"/>
  <c r="O383" i="1"/>
  <c r="S383" i="1"/>
  <c r="W383" i="1"/>
  <c r="AA383" i="1"/>
  <c r="H383" i="1"/>
  <c r="L383" i="1"/>
  <c r="P383" i="1"/>
  <c r="T383" i="1"/>
  <c r="X383" i="1"/>
  <c r="J383" i="1"/>
  <c r="AC383" i="1" s="1"/>
  <c r="R383" i="1"/>
  <c r="Z383" i="1"/>
  <c r="M383" i="1"/>
  <c r="U383" i="1"/>
  <c r="H382" i="1"/>
  <c r="L382" i="1"/>
  <c r="P382" i="1"/>
  <c r="T382" i="1"/>
  <c r="X382" i="1"/>
  <c r="I382" i="1"/>
  <c r="M382" i="1"/>
  <c r="Q382" i="1"/>
  <c r="U382" i="1"/>
  <c r="Y382" i="1"/>
  <c r="J382" i="1"/>
  <c r="R382" i="1"/>
  <c r="Z382" i="1"/>
  <c r="K382" i="1"/>
  <c r="S382" i="1"/>
  <c r="AA382" i="1"/>
  <c r="C27" i="1"/>
  <c r="E354" i="1"/>
  <c r="E27" i="1" s="1"/>
  <c r="AB308" i="1"/>
  <c r="J380" i="1"/>
  <c r="N380" i="1"/>
  <c r="R380" i="1"/>
  <c r="V380" i="1"/>
  <c r="Z380" i="1"/>
  <c r="K380" i="1"/>
  <c r="O380" i="1"/>
  <c r="S380" i="1"/>
  <c r="W380" i="1"/>
  <c r="AA380" i="1"/>
  <c r="H380" i="1"/>
  <c r="P380" i="1"/>
  <c r="X380" i="1"/>
  <c r="I380" i="1"/>
  <c r="Q380" i="1"/>
  <c r="Y380" i="1"/>
  <c r="E407" i="1"/>
  <c r="E414" i="1" s="1"/>
  <c r="AC306" i="1"/>
  <c r="E441" i="1"/>
  <c r="E452" i="1" s="1"/>
  <c r="E457" i="1" s="1"/>
  <c r="K307" i="1"/>
  <c r="O307" i="1"/>
  <c r="S307" i="1"/>
  <c r="W307" i="1"/>
  <c r="AA307" i="1"/>
  <c r="H307" i="1"/>
  <c r="M307" i="1"/>
  <c r="R307" i="1"/>
  <c r="AD307" i="1" s="1"/>
  <c r="X307" i="1"/>
  <c r="I307" i="1"/>
  <c r="N307" i="1"/>
  <c r="T307" i="1"/>
  <c r="Y307" i="1"/>
  <c r="Z306" i="1"/>
  <c r="E384" i="1"/>
  <c r="E390" i="1" s="1"/>
  <c r="E398" i="1" s="1"/>
  <c r="D22" i="1"/>
  <c r="D311" i="1"/>
  <c r="AE307" i="1"/>
  <c r="H306" i="1"/>
  <c r="L306" i="1"/>
  <c r="P306" i="1"/>
  <c r="T306" i="1"/>
  <c r="X306" i="1"/>
  <c r="K306" i="1"/>
  <c r="Q306" i="1"/>
  <c r="V306" i="1"/>
  <c r="AA306" i="1"/>
  <c r="M306" i="1"/>
  <c r="R306" i="1"/>
  <c r="W306" i="1"/>
  <c r="E159" i="1"/>
  <c r="E161" i="1" s="1"/>
  <c r="E164" i="1" s="1"/>
  <c r="E232" i="1"/>
  <c r="D75" i="1"/>
  <c r="D77" i="1" s="1"/>
  <c r="AD308" i="1"/>
  <c r="J308" i="1"/>
  <c r="AC308" i="1" s="1"/>
  <c r="N308" i="1"/>
  <c r="R308" i="1"/>
  <c r="V308" i="1"/>
  <c r="AE308" i="1" s="1"/>
  <c r="Z308" i="1"/>
  <c r="AF308" i="1" s="1"/>
  <c r="D23" i="1"/>
  <c r="E235" i="1"/>
  <c r="E237" i="1" s="1"/>
  <c r="E173" i="1"/>
  <c r="E191" i="1" s="1"/>
  <c r="E193" i="1" s="1"/>
  <c r="L68" i="1"/>
  <c r="L69" i="1" s="1"/>
  <c r="Z69" i="1"/>
  <c r="AE67" i="1"/>
  <c r="R69" i="1"/>
  <c r="AD67" i="1"/>
  <c r="AC67" i="1"/>
  <c r="D140" i="1"/>
  <c r="AG67" i="1"/>
  <c r="W68" i="1"/>
  <c r="W69" i="1" s="1"/>
  <c r="Q68" i="1"/>
  <c r="AD68" i="1" s="1"/>
  <c r="Y69" i="1"/>
  <c r="AF67" i="1"/>
  <c r="U69" i="1"/>
  <c r="M69" i="1"/>
  <c r="I69" i="1"/>
  <c r="J68" i="1"/>
  <c r="J69" i="1" s="1"/>
  <c r="N68" i="1"/>
  <c r="N69" i="1" s="1"/>
  <c r="R68" i="1"/>
  <c r="V68" i="1"/>
  <c r="Z68" i="1"/>
  <c r="J1084" i="1" l="1"/>
  <c r="J1096" i="1"/>
  <c r="J1100" i="1"/>
  <c r="J1130" i="1"/>
  <c r="N1084" i="1"/>
  <c r="N1096" i="1"/>
  <c r="N1100" i="1"/>
  <c r="N1130" i="1"/>
  <c r="AF306" i="1"/>
  <c r="AB306" i="1"/>
  <c r="AG306" i="1"/>
  <c r="E426" i="1"/>
  <c r="AG380" i="1"/>
  <c r="AB380" i="1"/>
  <c r="AC382" i="1"/>
  <c r="Q1075" i="1"/>
  <c r="AA1075" i="1"/>
  <c r="E47" i="1"/>
  <c r="I654" i="1"/>
  <c r="M654" i="1"/>
  <c r="Q654" i="1"/>
  <c r="U654" i="1"/>
  <c r="Y654" i="1"/>
  <c r="J654" i="1"/>
  <c r="N654" i="1"/>
  <c r="R654" i="1"/>
  <c r="V654" i="1"/>
  <c r="Z654" i="1"/>
  <c r="K654" i="1"/>
  <c r="O654" i="1"/>
  <c r="S654" i="1"/>
  <c r="W654" i="1"/>
  <c r="AA654" i="1"/>
  <c r="H654" i="1"/>
  <c r="X654" i="1"/>
  <c r="L654" i="1"/>
  <c r="P654" i="1"/>
  <c r="T654" i="1"/>
  <c r="AC510" i="1"/>
  <c r="R1048" i="1"/>
  <c r="AB1386" i="1"/>
  <c r="AG1386" i="1"/>
  <c r="Z655" i="1"/>
  <c r="AF1395" i="1"/>
  <c r="I522" i="1"/>
  <c r="AC520" i="1"/>
  <c r="AE1209" i="1"/>
  <c r="AC1364" i="1"/>
  <c r="AC1380" i="1"/>
  <c r="W1084" i="1"/>
  <c r="W1096" i="1"/>
  <c r="W1100" i="1"/>
  <c r="W1130" i="1"/>
  <c r="L1130" i="1"/>
  <c r="L1096" i="1"/>
  <c r="L1100" i="1"/>
  <c r="L1084" i="1"/>
  <c r="AG307" i="1"/>
  <c r="AB307" i="1"/>
  <c r="AF382" i="1"/>
  <c r="M1075" i="1"/>
  <c r="P1075" i="1"/>
  <c r="AD508" i="1"/>
  <c r="I48" i="1"/>
  <c r="Z634" i="1"/>
  <c r="AC1408" i="1"/>
  <c r="AG1408" i="1"/>
  <c r="J1160" i="1"/>
  <c r="J175" i="1" s="1"/>
  <c r="J177" i="1" s="1"/>
  <c r="N1160" i="1"/>
  <c r="N175" i="1" s="1"/>
  <c r="N177" i="1" s="1"/>
  <c r="R1160" i="1"/>
  <c r="R175" i="1" s="1"/>
  <c r="V1160" i="1"/>
  <c r="Z1160" i="1"/>
  <c r="Z175" i="1" s="1"/>
  <c r="Z177" i="1" s="1"/>
  <c r="K1160" i="1"/>
  <c r="K175" i="1" s="1"/>
  <c r="K177" i="1" s="1"/>
  <c r="O1160" i="1"/>
  <c r="O175" i="1" s="1"/>
  <c r="S1160" i="1"/>
  <c r="S175" i="1" s="1"/>
  <c r="W1160" i="1"/>
  <c r="W175" i="1" s="1"/>
  <c r="W177" i="1" s="1"/>
  <c r="AA1160" i="1"/>
  <c r="AA175" i="1" s="1"/>
  <c r="AA177" i="1" s="1"/>
  <c r="H1160" i="1"/>
  <c r="L1160" i="1"/>
  <c r="L175" i="1" s="1"/>
  <c r="P1160" i="1"/>
  <c r="T1160" i="1"/>
  <c r="T175" i="1" s="1"/>
  <c r="T177" i="1" s="1"/>
  <c r="X1160" i="1"/>
  <c r="M1160" i="1"/>
  <c r="M175" i="1" s="1"/>
  <c r="Y1160" i="1"/>
  <c r="Y175" i="1" s="1"/>
  <c r="Y177" i="1" s="1"/>
  <c r="Q1160" i="1"/>
  <c r="Q175" i="1" s="1"/>
  <c r="Q177" i="1" s="1"/>
  <c r="U1160" i="1"/>
  <c r="U175" i="1" s="1"/>
  <c r="I1160" i="1"/>
  <c r="AE531" i="1"/>
  <c r="V1051" i="1"/>
  <c r="AE1051" i="1" s="1"/>
  <c r="L354" i="1"/>
  <c r="L27" i="1" s="1"/>
  <c r="J1176" i="1"/>
  <c r="N1176" i="1"/>
  <c r="R1176" i="1"/>
  <c r="V1176" i="1"/>
  <c r="Z1176" i="1"/>
  <c r="K1176" i="1"/>
  <c r="O1176" i="1"/>
  <c r="S1176" i="1"/>
  <c r="W1176" i="1"/>
  <c r="AA1176" i="1"/>
  <c r="H1176" i="1"/>
  <c r="L1176" i="1"/>
  <c r="P1176" i="1"/>
  <c r="T1176" i="1"/>
  <c r="X1176" i="1"/>
  <c r="I1176" i="1"/>
  <c r="Y1176" i="1"/>
  <c r="M1176" i="1"/>
  <c r="Q1176" i="1"/>
  <c r="U1176" i="1"/>
  <c r="O1048" i="1"/>
  <c r="Q354" i="1"/>
  <c r="Q27" i="1" s="1"/>
  <c r="AB714" i="1"/>
  <c r="AG714" i="1"/>
  <c r="P1051" i="1"/>
  <c r="AD1051" i="1" s="1"/>
  <c r="AD531" i="1"/>
  <c r="T1048" i="1"/>
  <c r="AF520" i="1"/>
  <c r="X522" i="1"/>
  <c r="AC1388" i="1"/>
  <c r="V655" i="1"/>
  <c r="AE1395" i="1"/>
  <c r="AB48" i="1"/>
  <c r="AC530" i="1"/>
  <c r="I1050" i="1"/>
  <c r="AC1050" i="1" s="1"/>
  <c r="Y1048" i="1"/>
  <c r="P521" i="1"/>
  <c r="AD521" i="1" s="1"/>
  <c r="AD1205" i="1"/>
  <c r="AC1207" i="1"/>
  <c r="AB1209" i="1"/>
  <c r="AG1209" i="1"/>
  <c r="AB1352" i="1"/>
  <c r="AG1352" i="1"/>
  <c r="AD1354" i="1"/>
  <c r="AF1356" i="1"/>
  <c r="AD1358" i="1"/>
  <c r="X543" i="1"/>
  <c r="AF543" i="1" s="1"/>
  <c r="AF1364" i="1"/>
  <c r="X634" i="1"/>
  <c r="AD1378" i="1"/>
  <c r="AB1380" i="1"/>
  <c r="AG1380" i="1"/>
  <c r="S354" i="1"/>
  <c r="S27" i="1" s="1"/>
  <c r="J1162" i="1"/>
  <c r="J179" i="1" s="1"/>
  <c r="N1162" i="1"/>
  <c r="N179" i="1" s="1"/>
  <c r="R1162" i="1"/>
  <c r="R179" i="1" s="1"/>
  <c r="V1162" i="1"/>
  <c r="Z1162" i="1"/>
  <c r="Z179" i="1" s="1"/>
  <c r="K1162" i="1"/>
  <c r="K179" i="1" s="1"/>
  <c r="O1162" i="1"/>
  <c r="O179" i="1" s="1"/>
  <c r="S1162" i="1"/>
  <c r="S179" i="1" s="1"/>
  <c r="W1162" i="1"/>
  <c r="W179" i="1" s="1"/>
  <c r="W181" i="1" s="1"/>
  <c r="AA1162" i="1"/>
  <c r="AA179" i="1" s="1"/>
  <c r="H1162" i="1"/>
  <c r="L1162" i="1"/>
  <c r="L179" i="1" s="1"/>
  <c r="P1162" i="1"/>
  <c r="T1162" i="1"/>
  <c r="T179" i="1" s="1"/>
  <c r="X1162" i="1"/>
  <c r="I1162" i="1"/>
  <c r="Y1162" i="1"/>
  <c r="Y179" i="1" s="1"/>
  <c r="Y181" i="1" s="1"/>
  <c r="U1162" i="1"/>
  <c r="U179" i="1" s="1"/>
  <c r="M1162" i="1"/>
  <c r="M179" i="1" s="1"/>
  <c r="Q1162" i="1"/>
  <c r="Q179" i="1" s="1"/>
  <c r="Q181" i="1" s="1"/>
  <c r="AB1203" i="1"/>
  <c r="AG1203" i="1"/>
  <c r="AC68" i="1"/>
  <c r="AC1413" i="1"/>
  <c r="AC69" i="1"/>
  <c r="I1130" i="1"/>
  <c r="I1084" i="1"/>
  <c r="I1100" i="1"/>
  <c r="I1096" i="1"/>
  <c r="AC1096" i="1" s="1"/>
  <c r="AD306" i="1"/>
  <c r="AF307" i="1"/>
  <c r="AF380" i="1"/>
  <c r="U543" i="1"/>
  <c r="E469" i="1"/>
  <c r="AC544" i="1"/>
  <c r="AF379" i="1"/>
  <c r="AB379" i="1"/>
  <c r="AG379" i="1"/>
  <c r="Y1075" i="1"/>
  <c r="AC508" i="1"/>
  <c r="I1075" i="1"/>
  <c r="L1075" i="1"/>
  <c r="S1075" i="1"/>
  <c r="D663" i="1"/>
  <c r="AD546" i="1"/>
  <c r="AE508" i="1"/>
  <c r="V1075" i="1"/>
  <c r="D99" i="1"/>
  <c r="D101" i="1"/>
  <c r="AC635" i="1"/>
  <c r="AB635" i="1"/>
  <c r="AG635" i="1"/>
  <c r="AC656" i="1"/>
  <c r="AG169" i="1"/>
  <c r="J1048" i="1"/>
  <c r="AE524" i="1"/>
  <c r="V1048" i="1"/>
  <c r="AE523" i="1"/>
  <c r="V1047" i="1"/>
  <c r="AE1047" i="1" s="1"/>
  <c r="Z522" i="1"/>
  <c r="Z1046" i="1" s="1"/>
  <c r="AD1039" i="1"/>
  <c r="AG510" i="1"/>
  <c r="AB510" i="1"/>
  <c r="AD510" i="1"/>
  <c r="X354" i="1"/>
  <c r="H1152" i="1"/>
  <c r="L1152" i="1"/>
  <c r="P1152" i="1"/>
  <c r="T1152" i="1"/>
  <c r="X1152" i="1"/>
  <c r="I1152" i="1"/>
  <c r="M1152" i="1"/>
  <c r="Q1152" i="1"/>
  <c r="U1152" i="1"/>
  <c r="Y1152" i="1"/>
  <c r="J1152" i="1"/>
  <c r="R1152" i="1"/>
  <c r="Z1152" i="1"/>
  <c r="K1152" i="1"/>
  <c r="S1152" i="1"/>
  <c r="AA1152" i="1"/>
  <c r="N1152" i="1"/>
  <c r="V1152" i="1"/>
  <c r="O1152" i="1"/>
  <c r="W1152" i="1"/>
  <c r="J1166" i="1"/>
  <c r="J186" i="1" s="1"/>
  <c r="J970" i="1" s="1"/>
  <c r="N1166" i="1"/>
  <c r="N186" i="1" s="1"/>
  <c r="N970" i="1" s="1"/>
  <c r="R1166" i="1"/>
  <c r="R186" i="1" s="1"/>
  <c r="R970" i="1" s="1"/>
  <c r="V1166" i="1"/>
  <c r="Z1166" i="1"/>
  <c r="Z186" i="1" s="1"/>
  <c r="Z970" i="1" s="1"/>
  <c r="K1166" i="1"/>
  <c r="K186" i="1" s="1"/>
  <c r="K970" i="1" s="1"/>
  <c r="O1166" i="1"/>
  <c r="O186" i="1" s="1"/>
  <c r="O970" i="1" s="1"/>
  <c r="S1166" i="1"/>
  <c r="S186" i="1" s="1"/>
  <c r="S970" i="1" s="1"/>
  <c r="W1166" i="1"/>
  <c r="W186" i="1" s="1"/>
  <c r="W970" i="1" s="1"/>
  <c r="AA1166" i="1"/>
  <c r="AA186" i="1" s="1"/>
  <c r="AA970" i="1" s="1"/>
  <c r="H1166" i="1"/>
  <c r="L1166" i="1"/>
  <c r="L186" i="1" s="1"/>
  <c r="L970" i="1" s="1"/>
  <c r="P1166" i="1"/>
  <c r="T1166" i="1"/>
  <c r="T186" i="1" s="1"/>
  <c r="T970" i="1" s="1"/>
  <c r="X1166" i="1"/>
  <c r="Q1166" i="1"/>
  <c r="Q186" i="1" s="1"/>
  <c r="Q970" i="1" s="1"/>
  <c r="M1166" i="1"/>
  <c r="M186" i="1" s="1"/>
  <c r="M970" i="1" s="1"/>
  <c r="U1166" i="1"/>
  <c r="U186" i="1" s="1"/>
  <c r="U970" i="1" s="1"/>
  <c r="I1166" i="1"/>
  <c r="Y1166" i="1"/>
  <c r="Y186" i="1" s="1"/>
  <c r="Y970" i="1" s="1"/>
  <c r="J1178" i="1"/>
  <c r="N1178" i="1"/>
  <c r="R1178" i="1"/>
  <c r="V1178" i="1"/>
  <c r="Z1178" i="1"/>
  <c r="K1178" i="1"/>
  <c r="O1178" i="1"/>
  <c r="S1178" i="1"/>
  <c r="W1178" i="1"/>
  <c r="AA1178" i="1"/>
  <c r="H1178" i="1"/>
  <c r="L1178" i="1"/>
  <c r="P1178" i="1"/>
  <c r="T1178" i="1"/>
  <c r="X1178" i="1"/>
  <c r="U1178" i="1"/>
  <c r="Q1178" i="1"/>
  <c r="I1178" i="1"/>
  <c r="AC1178" i="1" s="1"/>
  <c r="Y1178" i="1"/>
  <c r="M1178" i="1"/>
  <c r="AC169" i="1"/>
  <c r="K1048" i="1"/>
  <c r="AA1048" i="1"/>
  <c r="AC189" i="1"/>
  <c r="U354" i="1"/>
  <c r="U27" i="1" s="1"/>
  <c r="J1164" i="1"/>
  <c r="J183" i="1" s="1"/>
  <c r="N1164" i="1"/>
  <c r="N183" i="1" s="1"/>
  <c r="N185" i="1" s="1"/>
  <c r="R1164" i="1"/>
  <c r="R183" i="1" s="1"/>
  <c r="R185" i="1" s="1"/>
  <c r="V1164" i="1"/>
  <c r="Z1164" i="1"/>
  <c r="Z183" i="1" s="1"/>
  <c r="K1164" i="1"/>
  <c r="K183" i="1" s="1"/>
  <c r="K185" i="1" s="1"/>
  <c r="O1164" i="1"/>
  <c r="O183" i="1" s="1"/>
  <c r="O185" i="1" s="1"/>
  <c r="S1164" i="1"/>
  <c r="S183" i="1" s="1"/>
  <c r="W1164" i="1"/>
  <c r="W183" i="1" s="1"/>
  <c r="AA1164" i="1"/>
  <c r="AA183" i="1" s="1"/>
  <c r="AA185" i="1" s="1"/>
  <c r="H1164" i="1"/>
  <c r="L1164" i="1"/>
  <c r="L183" i="1" s="1"/>
  <c r="P1164" i="1"/>
  <c r="T1164" i="1"/>
  <c r="T183" i="1" s="1"/>
  <c r="T185" i="1" s="1"/>
  <c r="X1164" i="1"/>
  <c r="U1164" i="1"/>
  <c r="U183" i="1" s="1"/>
  <c r="I1164" i="1"/>
  <c r="Y1164" i="1"/>
  <c r="Y183" i="1" s="1"/>
  <c r="M1164" i="1"/>
  <c r="M183" i="1" s="1"/>
  <c r="Q1164" i="1"/>
  <c r="Q183" i="1" s="1"/>
  <c r="AB69" i="1"/>
  <c r="H1130" i="1"/>
  <c r="H1084" i="1"/>
  <c r="H1096" i="1"/>
  <c r="H1100" i="1"/>
  <c r="T1130" i="1"/>
  <c r="T1096" i="1"/>
  <c r="T1100" i="1"/>
  <c r="T1084" i="1"/>
  <c r="AB532" i="1"/>
  <c r="AG532" i="1"/>
  <c r="H1052" i="1"/>
  <c r="AB530" i="1"/>
  <c r="AG530" i="1"/>
  <c r="H1050" i="1"/>
  <c r="AD524" i="1"/>
  <c r="P1048" i="1"/>
  <c r="AD1048" i="1" s="1"/>
  <c r="T522" i="1"/>
  <c r="T1046" i="1" s="1"/>
  <c r="AF532" i="1"/>
  <c r="X1052" i="1"/>
  <c r="AF1052" i="1" s="1"/>
  <c r="AF530" i="1"/>
  <c r="X1050" i="1"/>
  <c r="AF1050" i="1" s="1"/>
  <c r="AB971" i="1"/>
  <c r="AG971" i="1"/>
  <c r="J354" i="1"/>
  <c r="J27" i="1" s="1"/>
  <c r="R354" i="1"/>
  <c r="R27" i="1" s="1"/>
  <c r="Z354" i="1"/>
  <c r="Z27" i="1" s="1"/>
  <c r="AD1386" i="1"/>
  <c r="AF1388" i="1"/>
  <c r="AB1388" i="1"/>
  <c r="AG1388" i="1"/>
  <c r="AD635" i="1"/>
  <c r="AD1395" i="1"/>
  <c r="AF1413" i="1"/>
  <c r="W354" i="1"/>
  <c r="W27" i="1" s="1"/>
  <c r="AC531" i="1"/>
  <c r="I1051" i="1"/>
  <c r="AC1051" i="1" s="1"/>
  <c r="AC523" i="1"/>
  <c r="I1047" i="1"/>
  <c r="AC1047" i="1" s="1"/>
  <c r="M1048" i="1"/>
  <c r="Q1048" i="1"/>
  <c r="V521" i="1"/>
  <c r="AE521" i="1" s="1"/>
  <c r="AE1205" i="1"/>
  <c r="I521" i="1"/>
  <c r="AC521" i="1" s="1"/>
  <c r="AC1205" i="1"/>
  <c r="AF1207" i="1"/>
  <c r="AB1207" i="1"/>
  <c r="AG1207" i="1"/>
  <c r="H1211" i="1"/>
  <c r="L1211" i="1"/>
  <c r="P1211" i="1"/>
  <c r="T1211" i="1"/>
  <c r="X1211" i="1"/>
  <c r="I1211" i="1"/>
  <c r="M1211" i="1"/>
  <c r="Q1211" i="1"/>
  <c r="U1211" i="1"/>
  <c r="Y1211" i="1"/>
  <c r="J1211" i="1"/>
  <c r="N1211" i="1"/>
  <c r="R1211" i="1"/>
  <c r="V1211" i="1"/>
  <c r="AE1211" i="1" s="1"/>
  <c r="Z1211" i="1"/>
  <c r="O1211" i="1"/>
  <c r="W1211" i="1"/>
  <c r="K1211" i="1"/>
  <c r="S1211" i="1"/>
  <c r="AA1211" i="1"/>
  <c r="AC1354" i="1"/>
  <c r="AC1358" i="1"/>
  <c r="AC1378" i="1"/>
  <c r="AD676" i="1"/>
  <c r="AF1411" i="1"/>
  <c r="Q69" i="1"/>
  <c r="Z1084" i="1"/>
  <c r="Z1096" i="1"/>
  <c r="Z1100" i="1"/>
  <c r="Z1130" i="1"/>
  <c r="E39" i="1"/>
  <c r="K367" i="1"/>
  <c r="K39" i="1" s="1"/>
  <c r="O367" i="1"/>
  <c r="O39" i="1" s="1"/>
  <c r="S367" i="1"/>
  <c r="S39" i="1" s="1"/>
  <c r="W367" i="1"/>
  <c r="W39" i="1" s="1"/>
  <c r="AA367" i="1"/>
  <c r="AA39" i="1" s="1"/>
  <c r="AE367" i="1"/>
  <c r="H367" i="1"/>
  <c r="L367" i="1"/>
  <c r="L39" i="1" s="1"/>
  <c r="P367" i="1"/>
  <c r="P39" i="1" s="1"/>
  <c r="T367" i="1"/>
  <c r="T39" i="1" s="1"/>
  <c r="X367" i="1"/>
  <c r="X39" i="1" s="1"/>
  <c r="AB367" i="1"/>
  <c r="AF367" i="1"/>
  <c r="I367" i="1"/>
  <c r="I39" i="1" s="1"/>
  <c r="AC39" i="1" s="1"/>
  <c r="Q367" i="1"/>
  <c r="Q39" i="1" s="1"/>
  <c r="Y367" i="1"/>
  <c r="Y39" i="1" s="1"/>
  <c r="J367" i="1"/>
  <c r="J39" i="1" s="1"/>
  <c r="R367" i="1"/>
  <c r="R39" i="1" s="1"/>
  <c r="Z367" i="1"/>
  <c r="Z39" i="1" s="1"/>
  <c r="M367" i="1"/>
  <c r="M39" i="1" s="1"/>
  <c r="AC367" i="1"/>
  <c r="N367" i="1"/>
  <c r="N39" i="1" s="1"/>
  <c r="AD367" i="1"/>
  <c r="U367" i="1"/>
  <c r="U39" i="1" s="1"/>
  <c r="V367" i="1"/>
  <c r="V39" i="1" s="1"/>
  <c r="AE39" i="1" s="1"/>
  <c r="T1075" i="1"/>
  <c r="K1075" i="1"/>
  <c r="AB546" i="1"/>
  <c r="AG546" i="1"/>
  <c r="AB969" i="1"/>
  <c r="AG969" i="1"/>
  <c r="T354" i="1"/>
  <c r="T27" i="1" s="1"/>
  <c r="S1048" i="1"/>
  <c r="M354" i="1"/>
  <c r="M27" i="1" s="1"/>
  <c r="E770" i="1"/>
  <c r="E774" i="1" s="1"/>
  <c r="H1165" i="1"/>
  <c r="L1165" i="1"/>
  <c r="L184" i="1" s="1"/>
  <c r="P1165" i="1"/>
  <c r="T1165" i="1"/>
  <c r="T184" i="1" s="1"/>
  <c r="X1165" i="1"/>
  <c r="I1165" i="1"/>
  <c r="M1165" i="1"/>
  <c r="M184" i="1" s="1"/>
  <c r="Q1165" i="1"/>
  <c r="Q184" i="1" s="1"/>
  <c r="U1165" i="1"/>
  <c r="U184" i="1" s="1"/>
  <c r="Y1165" i="1"/>
  <c r="Y184" i="1" s="1"/>
  <c r="J1165" i="1"/>
  <c r="J184" i="1" s="1"/>
  <c r="N1165" i="1"/>
  <c r="N184" i="1" s="1"/>
  <c r="R1165" i="1"/>
  <c r="R184" i="1" s="1"/>
  <c r="V1165" i="1"/>
  <c r="Z1165" i="1"/>
  <c r="Z184" i="1" s="1"/>
  <c r="K1165" i="1"/>
  <c r="K184" i="1" s="1"/>
  <c r="AA1165" i="1"/>
  <c r="AA184" i="1" s="1"/>
  <c r="O1165" i="1"/>
  <c r="O184" i="1" s="1"/>
  <c r="S1165" i="1"/>
  <c r="S184" i="1" s="1"/>
  <c r="W1165" i="1"/>
  <c r="W184" i="1" s="1"/>
  <c r="K1412" i="1"/>
  <c r="K657" i="1" s="1"/>
  <c r="O1412" i="1"/>
  <c r="O657" i="1" s="1"/>
  <c r="S1412" i="1"/>
  <c r="S657" i="1" s="1"/>
  <c r="W1412" i="1"/>
  <c r="W657" i="1" s="1"/>
  <c r="AA1412" i="1"/>
  <c r="AA657" i="1" s="1"/>
  <c r="M1412" i="1"/>
  <c r="M657" i="1" s="1"/>
  <c r="U1412" i="1"/>
  <c r="U657" i="1" s="1"/>
  <c r="N1412" i="1"/>
  <c r="N657" i="1" s="1"/>
  <c r="V1412" i="1"/>
  <c r="H1412" i="1"/>
  <c r="L1412" i="1"/>
  <c r="L657" i="1" s="1"/>
  <c r="P1412" i="1"/>
  <c r="T1412" i="1"/>
  <c r="T657" i="1" s="1"/>
  <c r="X1412" i="1"/>
  <c r="I1412" i="1"/>
  <c r="Q1412" i="1"/>
  <c r="Q657" i="1" s="1"/>
  <c r="Y1412" i="1"/>
  <c r="Y657" i="1" s="1"/>
  <c r="J1412" i="1"/>
  <c r="J657" i="1" s="1"/>
  <c r="R1412" i="1"/>
  <c r="R657" i="1" s="1"/>
  <c r="Z1412" i="1"/>
  <c r="Z657" i="1" s="1"/>
  <c r="AG68" i="1"/>
  <c r="AB524" i="1"/>
  <c r="AG524" i="1"/>
  <c r="H1048" i="1"/>
  <c r="AD532" i="1"/>
  <c r="P1052" i="1"/>
  <c r="AD1052" i="1" s="1"/>
  <c r="AD530" i="1"/>
  <c r="P1050" i="1"/>
  <c r="AD1050" i="1" s="1"/>
  <c r="AF524" i="1"/>
  <c r="X1048" i="1"/>
  <c r="AB973" i="1"/>
  <c r="AG973" i="1"/>
  <c r="N354" i="1"/>
  <c r="N27" i="1" s="1"/>
  <c r="V354" i="1"/>
  <c r="J655" i="1"/>
  <c r="J48" i="1" s="1"/>
  <c r="AC1395" i="1"/>
  <c r="O354" i="1"/>
  <c r="O27" i="1" s="1"/>
  <c r="AC1201" i="1"/>
  <c r="AC714" i="1"/>
  <c r="AE1413" i="1"/>
  <c r="AB676" i="1"/>
  <c r="AG676" i="1"/>
  <c r="AG1411" i="1"/>
  <c r="AB1411" i="1"/>
  <c r="U1130" i="1"/>
  <c r="U1096" i="1"/>
  <c r="U1100" i="1"/>
  <c r="U1084" i="1"/>
  <c r="E140" i="1"/>
  <c r="E142" i="1" s="1"/>
  <c r="E145" i="1" s="1"/>
  <c r="D142" i="1"/>
  <c r="D145" i="1" s="1"/>
  <c r="D225" i="1" s="1"/>
  <c r="R1084" i="1"/>
  <c r="R1096" i="1"/>
  <c r="R1100" i="1"/>
  <c r="R1130" i="1"/>
  <c r="AE306" i="1"/>
  <c r="AC307" i="1"/>
  <c r="AC380" i="1"/>
  <c r="AG308" i="1"/>
  <c r="AB382" i="1"/>
  <c r="AG382" i="1"/>
  <c r="AD383" i="1"/>
  <c r="AD544" i="1"/>
  <c r="W1075" i="1"/>
  <c r="AC506" i="1"/>
  <c r="I1039" i="1"/>
  <c r="AC1039" i="1" s="1"/>
  <c r="I543" i="1"/>
  <c r="AC543" i="1" s="1"/>
  <c r="AD656" i="1"/>
  <c r="AD1408" i="1"/>
  <c r="Y634" i="1"/>
  <c r="K634" i="1"/>
  <c r="AC634" i="1" s="1"/>
  <c r="V656" i="1"/>
  <c r="AC1409" i="1"/>
  <c r="N1048" i="1"/>
  <c r="AE530" i="1"/>
  <c r="V1050" i="1"/>
  <c r="AE1050" i="1" s="1"/>
  <c r="Z1048" i="1"/>
  <c r="J1156" i="1"/>
  <c r="J168" i="1" s="1"/>
  <c r="N1156" i="1"/>
  <c r="N168" i="1" s="1"/>
  <c r="R1156" i="1"/>
  <c r="R168" i="1" s="1"/>
  <c r="V1156" i="1"/>
  <c r="Z1156" i="1"/>
  <c r="Z168" i="1" s="1"/>
  <c r="K1156" i="1"/>
  <c r="K168" i="1" s="1"/>
  <c r="O1156" i="1"/>
  <c r="O168" i="1" s="1"/>
  <c r="S1156" i="1"/>
  <c r="S168" i="1" s="1"/>
  <c r="W1156" i="1"/>
  <c r="W168" i="1" s="1"/>
  <c r="AA1156" i="1"/>
  <c r="AA168" i="1" s="1"/>
  <c r="H1156" i="1"/>
  <c r="L1156" i="1"/>
  <c r="L168" i="1" s="1"/>
  <c r="P1156" i="1"/>
  <c r="T1156" i="1"/>
  <c r="T168" i="1" s="1"/>
  <c r="X1156" i="1"/>
  <c r="U1156" i="1"/>
  <c r="U168" i="1" s="1"/>
  <c r="I1156" i="1"/>
  <c r="Y1156" i="1"/>
  <c r="Y168" i="1" s="1"/>
  <c r="M1156" i="1"/>
  <c r="M168" i="1" s="1"/>
  <c r="Q1156" i="1"/>
  <c r="Q168" i="1" s="1"/>
  <c r="AE383" i="1"/>
  <c r="AB520" i="1"/>
  <c r="AG520" i="1"/>
  <c r="H522" i="1"/>
  <c r="AD523" i="1"/>
  <c r="P1047" i="1"/>
  <c r="AD1047" i="1" s="1"/>
  <c r="AF714" i="1"/>
  <c r="J1200" i="1"/>
  <c r="J712" i="1" s="1"/>
  <c r="N1200" i="1"/>
  <c r="N712" i="1" s="1"/>
  <c r="R1200" i="1"/>
  <c r="R712" i="1" s="1"/>
  <c r="V1200" i="1"/>
  <c r="Z1200" i="1"/>
  <c r="Z712" i="1" s="1"/>
  <c r="K1200" i="1"/>
  <c r="K712" i="1" s="1"/>
  <c r="O1200" i="1"/>
  <c r="O712" i="1" s="1"/>
  <c r="S1200" i="1"/>
  <c r="S712" i="1" s="1"/>
  <c r="W1200" i="1"/>
  <c r="W712" i="1" s="1"/>
  <c r="AA1200" i="1"/>
  <c r="AA712" i="1" s="1"/>
  <c r="H1200" i="1"/>
  <c r="L1200" i="1"/>
  <c r="L712" i="1" s="1"/>
  <c r="P1200" i="1"/>
  <c r="T1200" i="1"/>
  <c r="T712" i="1" s="1"/>
  <c r="X1200" i="1"/>
  <c r="M1200" i="1"/>
  <c r="M712" i="1" s="1"/>
  <c r="Y1200" i="1"/>
  <c r="Y712" i="1" s="1"/>
  <c r="Q1200" i="1"/>
  <c r="Q712" i="1" s="1"/>
  <c r="U1200" i="1"/>
  <c r="U712" i="1" s="1"/>
  <c r="I1200" i="1"/>
  <c r="AF1201" i="1"/>
  <c r="AB1201" i="1"/>
  <c r="AG1201" i="1"/>
  <c r="I1052" i="1"/>
  <c r="AC1052" i="1" s="1"/>
  <c r="AC532" i="1"/>
  <c r="U1048" i="1"/>
  <c r="AF1209" i="1"/>
  <c r="AF1352" i="1"/>
  <c r="AB1356" i="1"/>
  <c r="AG1356" i="1"/>
  <c r="H543" i="1"/>
  <c r="H634" i="1"/>
  <c r="AB1364" i="1"/>
  <c r="AG1364" i="1"/>
  <c r="AF1380" i="1"/>
  <c r="H1195" i="1"/>
  <c r="L1195" i="1"/>
  <c r="P1195" i="1"/>
  <c r="AD1195" i="1" s="1"/>
  <c r="T1195" i="1"/>
  <c r="X1195" i="1"/>
  <c r="I1195" i="1"/>
  <c r="M1195" i="1"/>
  <c r="Q1195" i="1"/>
  <c r="U1195" i="1"/>
  <c r="Y1195" i="1"/>
  <c r="J1195" i="1"/>
  <c r="N1195" i="1"/>
  <c r="R1195" i="1"/>
  <c r="V1195" i="1"/>
  <c r="Z1195" i="1"/>
  <c r="S1195" i="1"/>
  <c r="AA1195" i="1"/>
  <c r="W1195" i="1"/>
  <c r="K1195" i="1"/>
  <c r="O1195" i="1"/>
  <c r="AF1203" i="1"/>
  <c r="AE68" i="1"/>
  <c r="V69" i="1"/>
  <c r="M1130" i="1"/>
  <c r="M1096" i="1"/>
  <c r="M1100" i="1"/>
  <c r="M1084" i="1"/>
  <c r="Y1130" i="1"/>
  <c r="Y1084" i="1"/>
  <c r="Y1096" i="1"/>
  <c r="Y1100" i="1"/>
  <c r="AD380" i="1"/>
  <c r="AE380" i="1"/>
  <c r="AD382" i="1"/>
  <c r="AF383" i="1"/>
  <c r="AB383" i="1"/>
  <c r="AG383" i="1"/>
  <c r="AF544" i="1"/>
  <c r="AC379" i="1"/>
  <c r="U1075" i="1"/>
  <c r="AF508" i="1"/>
  <c r="X1075" i="1"/>
  <c r="AB508" i="1"/>
  <c r="AG508" i="1"/>
  <c r="H1075" i="1"/>
  <c r="O1075" i="1"/>
  <c r="AB544" i="1"/>
  <c r="AG544" i="1"/>
  <c r="AE546" i="1"/>
  <c r="E67" i="1"/>
  <c r="E69" i="1" s="1"/>
  <c r="C69" i="1"/>
  <c r="AF635" i="1"/>
  <c r="AE635" i="1"/>
  <c r="E91" i="1"/>
  <c r="E45" i="1"/>
  <c r="AF656" i="1"/>
  <c r="AB656" i="1"/>
  <c r="AG656" i="1"/>
  <c r="E750" i="1"/>
  <c r="AF1408" i="1"/>
  <c r="AD1410" i="1"/>
  <c r="S634" i="1"/>
  <c r="AD634" i="1" s="1"/>
  <c r="AC1410" i="1"/>
  <c r="AG1410" i="1"/>
  <c r="H1161" i="1"/>
  <c r="L1161" i="1"/>
  <c r="L176" i="1" s="1"/>
  <c r="P1161" i="1"/>
  <c r="T1161" i="1"/>
  <c r="T176" i="1" s="1"/>
  <c r="X1161" i="1"/>
  <c r="I1161" i="1"/>
  <c r="M1161" i="1"/>
  <c r="M176" i="1" s="1"/>
  <c r="Q1161" i="1"/>
  <c r="Q176" i="1" s="1"/>
  <c r="U1161" i="1"/>
  <c r="U176" i="1" s="1"/>
  <c r="Y1161" i="1"/>
  <c r="Y176" i="1" s="1"/>
  <c r="J1161" i="1"/>
  <c r="J176" i="1" s="1"/>
  <c r="N1161" i="1"/>
  <c r="N176" i="1" s="1"/>
  <c r="R1161" i="1"/>
  <c r="R176" i="1" s="1"/>
  <c r="V1161" i="1"/>
  <c r="Z1161" i="1"/>
  <c r="Z176" i="1" s="1"/>
  <c r="S1161" i="1"/>
  <c r="S176" i="1" s="1"/>
  <c r="O1161" i="1"/>
  <c r="O176" i="1" s="1"/>
  <c r="W1161" i="1"/>
  <c r="W176" i="1" s="1"/>
  <c r="K1161" i="1"/>
  <c r="K176" i="1" s="1"/>
  <c r="AA1161" i="1"/>
  <c r="AA176" i="1" s="1"/>
  <c r="J1204" i="1"/>
  <c r="J507" i="1" s="1"/>
  <c r="N1204" i="1"/>
  <c r="N507" i="1" s="1"/>
  <c r="R1204" i="1"/>
  <c r="R507" i="1" s="1"/>
  <c r="V1204" i="1"/>
  <c r="Z1204" i="1"/>
  <c r="Z507" i="1" s="1"/>
  <c r="K1204" i="1"/>
  <c r="K507" i="1" s="1"/>
  <c r="O1204" i="1"/>
  <c r="O507" i="1" s="1"/>
  <c r="S1204" i="1"/>
  <c r="S507" i="1" s="1"/>
  <c r="W1204" i="1"/>
  <c r="W507" i="1" s="1"/>
  <c r="AA1204" i="1"/>
  <c r="AA507" i="1" s="1"/>
  <c r="H1204" i="1"/>
  <c r="L1204" i="1"/>
  <c r="L507" i="1" s="1"/>
  <c r="P1204" i="1"/>
  <c r="T1204" i="1"/>
  <c r="T507" i="1" s="1"/>
  <c r="X1204" i="1"/>
  <c r="Q1204" i="1"/>
  <c r="Q507" i="1" s="1"/>
  <c r="I1204" i="1"/>
  <c r="U1204" i="1"/>
  <c r="U507" i="1" s="1"/>
  <c r="Y1204" i="1"/>
  <c r="Y507" i="1" s="1"/>
  <c r="M1204" i="1"/>
  <c r="M507" i="1" s="1"/>
  <c r="AF1409" i="1"/>
  <c r="J522" i="1"/>
  <c r="J1046" i="1" s="1"/>
  <c r="AE520" i="1"/>
  <c r="AE532" i="1"/>
  <c r="V1052" i="1"/>
  <c r="AE1052" i="1" s="1"/>
  <c r="AB1039" i="1"/>
  <c r="AG1039" i="1"/>
  <c r="AD506" i="1"/>
  <c r="H354" i="1"/>
  <c r="P354" i="1"/>
  <c r="H1159" i="1"/>
  <c r="L1159" i="1"/>
  <c r="L172" i="1" s="1"/>
  <c r="P1159" i="1"/>
  <c r="T1159" i="1"/>
  <c r="T172" i="1" s="1"/>
  <c r="X1159" i="1"/>
  <c r="I1159" i="1"/>
  <c r="M1159" i="1"/>
  <c r="M172" i="1" s="1"/>
  <c r="Q1159" i="1"/>
  <c r="Q172" i="1" s="1"/>
  <c r="U1159" i="1"/>
  <c r="U172" i="1" s="1"/>
  <c r="Y1159" i="1"/>
  <c r="Y172" i="1" s="1"/>
  <c r="J1159" i="1"/>
  <c r="J172" i="1" s="1"/>
  <c r="N1159" i="1"/>
  <c r="N172" i="1" s="1"/>
  <c r="R1159" i="1"/>
  <c r="R172" i="1" s="1"/>
  <c r="V1159" i="1"/>
  <c r="Z1159" i="1"/>
  <c r="Z172" i="1" s="1"/>
  <c r="W1159" i="1"/>
  <c r="W172" i="1" s="1"/>
  <c r="S1159" i="1"/>
  <c r="S172" i="1" s="1"/>
  <c r="K1159" i="1"/>
  <c r="K172" i="1" s="1"/>
  <c r="AA1159" i="1"/>
  <c r="AA172" i="1" s="1"/>
  <c r="O1159" i="1"/>
  <c r="O172" i="1" s="1"/>
  <c r="J1196" i="1"/>
  <c r="N1196" i="1"/>
  <c r="R1196" i="1"/>
  <c r="V1196" i="1"/>
  <c r="Z1196" i="1"/>
  <c r="K1196" i="1"/>
  <c r="O1196" i="1"/>
  <c r="S1196" i="1"/>
  <c r="W1196" i="1"/>
  <c r="AA1196" i="1"/>
  <c r="H1196" i="1"/>
  <c r="L1196" i="1"/>
  <c r="P1196" i="1"/>
  <c r="T1196" i="1"/>
  <c r="X1196" i="1"/>
  <c r="I1196" i="1"/>
  <c r="Y1196" i="1"/>
  <c r="M1196" i="1"/>
  <c r="Q1196" i="1"/>
  <c r="U1196" i="1"/>
  <c r="K522" i="1"/>
  <c r="K1046" i="1" s="1"/>
  <c r="W1048" i="1"/>
  <c r="AA522" i="1"/>
  <c r="AA1046" i="1" s="1"/>
  <c r="I354" i="1"/>
  <c r="Y354" i="1"/>
  <c r="Y27" i="1" s="1"/>
  <c r="J1158" i="1"/>
  <c r="J171" i="1" s="1"/>
  <c r="J173" i="1" s="1"/>
  <c r="N1158" i="1"/>
  <c r="N171" i="1" s="1"/>
  <c r="N173" i="1" s="1"/>
  <c r="R1158" i="1"/>
  <c r="R171" i="1" s="1"/>
  <c r="R173" i="1" s="1"/>
  <c r="V1158" i="1"/>
  <c r="Z1158" i="1"/>
  <c r="Z171" i="1" s="1"/>
  <c r="Z173" i="1" s="1"/>
  <c r="K1158" i="1"/>
  <c r="K171" i="1" s="1"/>
  <c r="O1158" i="1"/>
  <c r="O171" i="1" s="1"/>
  <c r="O173" i="1" s="1"/>
  <c r="S1158" i="1"/>
  <c r="S171" i="1" s="1"/>
  <c r="S173" i="1" s="1"/>
  <c r="W1158" i="1"/>
  <c r="W171" i="1" s="1"/>
  <c r="W173" i="1" s="1"/>
  <c r="AA1158" i="1"/>
  <c r="AA171" i="1" s="1"/>
  <c r="AA173" i="1" s="1"/>
  <c r="H1158" i="1"/>
  <c r="L1158" i="1"/>
  <c r="L171" i="1" s="1"/>
  <c r="L173" i="1" s="1"/>
  <c r="P1158" i="1"/>
  <c r="T1158" i="1"/>
  <c r="T171" i="1" s="1"/>
  <c r="T173" i="1" s="1"/>
  <c r="X1158" i="1"/>
  <c r="Q1158" i="1"/>
  <c r="Q171" i="1" s="1"/>
  <c r="Q173" i="1" s="1"/>
  <c r="Q975" i="1" s="1"/>
  <c r="M1158" i="1"/>
  <c r="M171" i="1" s="1"/>
  <c r="M173" i="1" s="1"/>
  <c r="U1158" i="1"/>
  <c r="U171" i="1" s="1"/>
  <c r="I1158" i="1"/>
  <c r="Y1158" i="1"/>
  <c r="Y171" i="1" s="1"/>
  <c r="Y173" i="1" s="1"/>
  <c r="Y975" i="1" s="1"/>
  <c r="P1130" i="1"/>
  <c r="P1084" i="1"/>
  <c r="P1096" i="1"/>
  <c r="P1100" i="1"/>
  <c r="AF69" i="1"/>
  <c r="X1130" i="1"/>
  <c r="X1084" i="1"/>
  <c r="AF1084" i="1" s="1"/>
  <c r="X1096" i="1"/>
  <c r="X1100" i="1"/>
  <c r="AB531" i="1"/>
  <c r="AG531" i="1"/>
  <c r="H1051" i="1"/>
  <c r="AB523" i="1"/>
  <c r="AG523" i="1"/>
  <c r="H1047" i="1"/>
  <c r="L1048" i="1"/>
  <c r="AD714" i="1"/>
  <c r="P522" i="1"/>
  <c r="AD520" i="1"/>
  <c r="AF531" i="1"/>
  <c r="X1051" i="1"/>
  <c r="AF1051" i="1" s="1"/>
  <c r="AF523" i="1"/>
  <c r="X1047" i="1"/>
  <c r="AF1047" i="1" s="1"/>
  <c r="AF971" i="1"/>
  <c r="AD973" i="1"/>
  <c r="AE510" i="1"/>
  <c r="J1154" i="1"/>
  <c r="N1154" i="1"/>
  <c r="R1154" i="1"/>
  <c r="V1154" i="1"/>
  <c r="K1154" i="1"/>
  <c r="O1154" i="1"/>
  <c r="S1154" i="1"/>
  <c r="W1154" i="1"/>
  <c r="AA1154" i="1"/>
  <c r="H1154" i="1"/>
  <c r="P1154" i="1"/>
  <c r="X1154" i="1"/>
  <c r="I1154" i="1"/>
  <c r="Q1154" i="1"/>
  <c r="Y1154" i="1"/>
  <c r="L1154" i="1"/>
  <c r="T1154" i="1"/>
  <c r="Z1154" i="1"/>
  <c r="U1154" i="1"/>
  <c r="M1154" i="1"/>
  <c r="R543" i="1"/>
  <c r="R634" i="1"/>
  <c r="AG655" i="1"/>
  <c r="P48" i="1"/>
  <c r="AD48" i="1" s="1"/>
  <c r="AD655" i="1"/>
  <c r="AD1201" i="1"/>
  <c r="AC1138" i="1"/>
  <c r="AG1138" i="1"/>
  <c r="AC1136" i="1"/>
  <c r="AG1136" i="1"/>
  <c r="H1199" i="1"/>
  <c r="L1199" i="1"/>
  <c r="P1199" i="1"/>
  <c r="T1199" i="1"/>
  <c r="X1199" i="1"/>
  <c r="I1199" i="1"/>
  <c r="AC1199" i="1" s="1"/>
  <c r="M1199" i="1"/>
  <c r="Q1199" i="1"/>
  <c r="U1199" i="1"/>
  <c r="Y1199" i="1"/>
  <c r="J1199" i="1"/>
  <c r="N1199" i="1"/>
  <c r="R1199" i="1"/>
  <c r="V1199" i="1"/>
  <c r="AE1199" i="1" s="1"/>
  <c r="Z1199" i="1"/>
  <c r="W1199" i="1"/>
  <c r="K1199" i="1"/>
  <c r="AA1199" i="1"/>
  <c r="O1199" i="1"/>
  <c r="S1199" i="1"/>
  <c r="AC524" i="1"/>
  <c r="I1048" i="1"/>
  <c r="M522" i="1"/>
  <c r="M1046" i="1" s="1"/>
  <c r="Q522" i="1"/>
  <c r="Q1046" i="1" s="1"/>
  <c r="AG1395" i="1"/>
  <c r="AE1411" i="1"/>
  <c r="AG902" i="1"/>
  <c r="X521" i="1"/>
  <c r="AF521" i="1" s="1"/>
  <c r="AF1205" i="1"/>
  <c r="H521" i="1"/>
  <c r="AB1205" i="1"/>
  <c r="AG1205" i="1"/>
  <c r="AD1209" i="1"/>
  <c r="AD1352" i="1"/>
  <c r="AF1354" i="1"/>
  <c r="AB1354" i="1"/>
  <c r="AG1354" i="1"/>
  <c r="AD1356" i="1"/>
  <c r="AF1358" i="1"/>
  <c r="AB1358" i="1"/>
  <c r="AG1358" i="1"/>
  <c r="P543" i="1"/>
  <c r="AD1364" i="1"/>
  <c r="AF1378" i="1"/>
  <c r="AB1378" i="1"/>
  <c r="AG1378" i="1"/>
  <c r="AD1380" i="1"/>
  <c r="AG972" i="1"/>
  <c r="K354" i="1"/>
  <c r="K27" i="1" s="1"/>
  <c r="AA354" i="1"/>
  <c r="AA27" i="1" s="1"/>
  <c r="AC676" i="1"/>
  <c r="AE676" i="1"/>
  <c r="H1163" i="1"/>
  <c r="L1163" i="1"/>
  <c r="L180" i="1" s="1"/>
  <c r="P1163" i="1"/>
  <c r="T1163" i="1"/>
  <c r="T180" i="1" s="1"/>
  <c r="X1163" i="1"/>
  <c r="I1163" i="1"/>
  <c r="M1163" i="1"/>
  <c r="M180" i="1" s="1"/>
  <c r="Q1163" i="1"/>
  <c r="Q180" i="1" s="1"/>
  <c r="U1163" i="1"/>
  <c r="U180" i="1" s="1"/>
  <c r="Y1163" i="1"/>
  <c r="Y180" i="1" s="1"/>
  <c r="J1163" i="1"/>
  <c r="J180" i="1" s="1"/>
  <c r="N1163" i="1"/>
  <c r="N180" i="1" s="1"/>
  <c r="R1163" i="1"/>
  <c r="R180" i="1" s="1"/>
  <c r="V1163" i="1"/>
  <c r="Z1163" i="1"/>
  <c r="Z180" i="1" s="1"/>
  <c r="O1163" i="1"/>
  <c r="O180" i="1" s="1"/>
  <c r="K1163" i="1"/>
  <c r="K180" i="1" s="1"/>
  <c r="AA1163" i="1"/>
  <c r="AA180" i="1" s="1"/>
  <c r="S1163" i="1"/>
  <c r="S180" i="1" s="1"/>
  <c r="W1163" i="1"/>
  <c r="W180" i="1" s="1"/>
  <c r="AD1203" i="1"/>
  <c r="J1347" i="1"/>
  <c r="J864" i="1" s="1"/>
  <c r="N1347" i="1"/>
  <c r="N864" i="1" s="1"/>
  <c r="R1347" i="1"/>
  <c r="R864" i="1" s="1"/>
  <c r="V1347" i="1"/>
  <c r="Z1347" i="1"/>
  <c r="Z864" i="1" s="1"/>
  <c r="K1347" i="1"/>
  <c r="K864" i="1" s="1"/>
  <c r="O1347" i="1"/>
  <c r="O864" i="1" s="1"/>
  <c r="S1347" i="1"/>
  <c r="S864" i="1" s="1"/>
  <c r="W1347" i="1"/>
  <c r="W864" i="1" s="1"/>
  <c r="AA1347" i="1"/>
  <c r="AA864" i="1" s="1"/>
  <c r="L1347" i="1"/>
  <c r="L864" i="1" s="1"/>
  <c r="T1347" i="1"/>
  <c r="T864" i="1" s="1"/>
  <c r="P1347" i="1"/>
  <c r="Q1347" i="1"/>
  <c r="Q864" i="1" s="1"/>
  <c r="Y1347" i="1"/>
  <c r="Y864" i="1" s="1"/>
  <c r="M1347" i="1"/>
  <c r="M864" i="1" s="1"/>
  <c r="U1347" i="1"/>
  <c r="U864" i="1" s="1"/>
  <c r="H1347" i="1"/>
  <c r="X1347" i="1"/>
  <c r="I1347" i="1"/>
  <c r="AD1411" i="1"/>
  <c r="AG1413" i="1"/>
  <c r="K1404" i="1" l="1"/>
  <c r="O1404" i="1"/>
  <c r="S1404" i="1"/>
  <c r="W1404" i="1"/>
  <c r="AA1404" i="1"/>
  <c r="I1404" i="1"/>
  <c r="Q1404" i="1"/>
  <c r="U1404" i="1"/>
  <c r="N1404" i="1"/>
  <c r="V1404" i="1"/>
  <c r="H1404" i="1"/>
  <c r="L1404" i="1"/>
  <c r="P1404" i="1"/>
  <c r="AD1404" i="1" s="1"/>
  <c r="T1404" i="1"/>
  <c r="X1404" i="1"/>
  <c r="M1404" i="1"/>
  <c r="Y1404" i="1"/>
  <c r="J1404" i="1"/>
  <c r="R1404" i="1"/>
  <c r="Z1404" i="1"/>
  <c r="M160" i="1"/>
  <c r="M456" i="1"/>
  <c r="M464" i="1"/>
  <c r="X160" i="1"/>
  <c r="X456" i="1"/>
  <c r="AF1154" i="1"/>
  <c r="X464" i="1"/>
  <c r="V160" i="1"/>
  <c r="AE160" i="1" s="1"/>
  <c r="V456" i="1"/>
  <c r="AE456" i="1" s="1"/>
  <c r="AE1154" i="1"/>
  <c r="V464" i="1"/>
  <c r="AD522" i="1"/>
  <c r="P1046" i="1"/>
  <c r="AD1046" i="1" s="1"/>
  <c r="AB1047" i="1"/>
  <c r="AG1047" i="1"/>
  <c r="S975" i="1"/>
  <c r="V171" i="1"/>
  <c r="AE1158" i="1"/>
  <c r="AC1204" i="1"/>
  <c r="I507" i="1"/>
  <c r="AC507" i="1" s="1"/>
  <c r="X176" i="1"/>
  <c r="AF176" i="1" s="1"/>
  <c r="AF1161" i="1"/>
  <c r="H176" i="1"/>
  <c r="AB1161" i="1"/>
  <c r="AG1161" i="1"/>
  <c r="Q968" i="1"/>
  <c r="Q974" i="1"/>
  <c r="L968" i="1"/>
  <c r="L974" i="1"/>
  <c r="V168" i="1"/>
  <c r="AE1156" i="1"/>
  <c r="I657" i="1"/>
  <c r="AC1412" i="1"/>
  <c r="P184" i="1"/>
  <c r="AD184" i="1" s="1"/>
  <c r="AD1165" i="1"/>
  <c r="J1235" i="1"/>
  <c r="N1235" i="1"/>
  <c r="R1235" i="1"/>
  <c r="V1235" i="1"/>
  <c r="Z1235" i="1"/>
  <c r="K1235" i="1"/>
  <c r="O1235" i="1"/>
  <c r="S1235" i="1"/>
  <c r="W1235" i="1"/>
  <c r="AA1235" i="1"/>
  <c r="H1235" i="1"/>
  <c r="L1235" i="1"/>
  <c r="P1235" i="1"/>
  <c r="T1235" i="1"/>
  <c r="X1235" i="1"/>
  <c r="M1235" i="1"/>
  <c r="I1235" i="1"/>
  <c r="Q1235" i="1"/>
  <c r="U1235" i="1"/>
  <c r="Y1235" i="1"/>
  <c r="H39" i="1"/>
  <c r="AG367" i="1"/>
  <c r="Q1130" i="1"/>
  <c r="Q1084" i="1"/>
  <c r="AG1084" i="1" s="1"/>
  <c r="Q1096" i="1"/>
  <c r="AD1096" i="1" s="1"/>
  <c r="Q1100" i="1"/>
  <c r="AC1211" i="1"/>
  <c r="M185" i="1"/>
  <c r="O191" i="1"/>
  <c r="K143" i="1"/>
  <c r="K144" i="1"/>
  <c r="K162" i="1"/>
  <c r="K141" i="1"/>
  <c r="K151" i="1"/>
  <c r="K152" i="1"/>
  <c r="K163" i="1"/>
  <c r="K156" i="1"/>
  <c r="K965" i="1" s="1"/>
  <c r="K155" i="1"/>
  <c r="K129" i="1"/>
  <c r="K133" i="1"/>
  <c r="K134" i="1"/>
  <c r="K417" i="1"/>
  <c r="K443" i="1"/>
  <c r="K305" i="1"/>
  <c r="K444" i="1"/>
  <c r="K447" i="1"/>
  <c r="K451" i="1"/>
  <c r="K450" i="1"/>
  <c r="K707" i="1"/>
  <c r="K709" i="1"/>
  <c r="K719" i="1"/>
  <c r="K150" i="1"/>
  <c r="K137" i="1"/>
  <c r="K124" i="1"/>
  <c r="K138" i="1"/>
  <c r="K125" i="1"/>
  <c r="K442" i="1"/>
  <c r="K441" i="1" s="1"/>
  <c r="K157" i="1"/>
  <c r="K132" i="1"/>
  <c r="K445" i="1"/>
  <c r="K446" i="1"/>
  <c r="K154" i="1"/>
  <c r="K123" i="1"/>
  <c r="K148" i="1"/>
  <c r="K136" i="1"/>
  <c r="K448" i="1"/>
  <c r="K449" i="1"/>
  <c r="K149" i="1"/>
  <c r="K158" i="1"/>
  <c r="K153" i="1"/>
  <c r="K964" i="1" s="1"/>
  <c r="K128" i="1"/>
  <c r="K135" i="1"/>
  <c r="K126" i="1"/>
  <c r="K127" i="1"/>
  <c r="I144" i="1"/>
  <c r="I141" i="1"/>
  <c r="I143" i="1"/>
  <c r="I163" i="1"/>
  <c r="I128" i="1"/>
  <c r="I148" i="1"/>
  <c r="I153" i="1"/>
  <c r="I417" i="1"/>
  <c r="I150" i="1"/>
  <c r="I162" i="1"/>
  <c r="I446" i="1"/>
  <c r="AC446" i="1" s="1"/>
  <c r="I154" i="1"/>
  <c r="I709" i="1"/>
  <c r="I719" i="1"/>
  <c r="I707" i="1"/>
  <c r="AC1152" i="1"/>
  <c r="I448" i="1"/>
  <c r="I443" i="1"/>
  <c r="I135" i="1"/>
  <c r="I129" i="1"/>
  <c r="I137" i="1"/>
  <c r="I124" i="1"/>
  <c r="I126" i="1"/>
  <c r="I449" i="1"/>
  <c r="I134" i="1"/>
  <c r="I151" i="1"/>
  <c r="I138" i="1"/>
  <c r="I136" i="1"/>
  <c r="I442" i="1"/>
  <c r="I451" i="1"/>
  <c r="I149" i="1"/>
  <c r="I158" i="1"/>
  <c r="I132" i="1"/>
  <c r="I156" i="1"/>
  <c r="I133" i="1"/>
  <c r="I123" i="1"/>
  <c r="I450" i="1"/>
  <c r="I157" i="1"/>
  <c r="I127" i="1"/>
  <c r="I152" i="1"/>
  <c r="I155" i="1"/>
  <c r="I125" i="1"/>
  <c r="I447" i="1"/>
  <c r="I445" i="1"/>
  <c r="I444" i="1"/>
  <c r="I305" i="1"/>
  <c r="W976" i="1"/>
  <c r="J181" i="1"/>
  <c r="AF522" i="1"/>
  <c r="X1046" i="1"/>
  <c r="AF1046" i="1" s="1"/>
  <c r="Q290" i="1"/>
  <c r="Q276" i="1"/>
  <c r="Q245" i="1"/>
  <c r="Q394" i="1"/>
  <c r="Q992" i="1" s="1"/>
  <c r="Q220" i="1"/>
  <c r="Q395" i="1"/>
  <c r="Q993" i="1" s="1"/>
  <c r="Q268" i="1"/>
  <c r="Q293" i="1"/>
  <c r="Q303" i="1"/>
  <c r="Q403" i="1"/>
  <c r="Q419" i="1"/>
  <c r="Q418" i="1"/>
  <c r="Q675" i="1"/>
  <c r="Q708" i="1"/>
  <c r="Q73" i="1" s="1"/>
  <c r="Q378" i="1"/>
  <c r="Q304" i="1"/>
  <c r="Q381" i="1"/>
  <c r="H220" i="1"/>
  <c r="H276" i="1"/>
  <c r="H293" i="1"/>
  <c r="H395" i="1"/>
  <c r="H268" i="1"/>
  <c r="H403" i="1"/>
  <c r="H418" i="1"/>
  <c r="H303" i="1"/>
  <c r="H419" i="1"/>
  <c r="H290" i="1"/>
  <c r="H394" i="1"/>
  <c r="H708" i="1"/>
  <c r="AB1176" i="1"/>
  <c r="AG1176" i="1"/>
  <c r="H675" i="1"/>
  <c r="H304" i="1"/>
  <c r="H378" i="1"/>
  <c r="H245" i="1"/>
  <c r="H381" i="1"/>
  <c r="R220" i="1"/>
  <c r="R268" i="1"/>
  <c r="R293" i="1"/>
  <c r="R419" i="1"/>
  <c r="R394" i="1"/>
  <c r="R992" i="1" s="1"/>
  <c r="R418" i="1"/>
  <c r="R290" i="1"/>
  <c r="R303" i="1"/>
  <c r="R378" i="1"/>
  <c r="R384" i="1" s="1"/>
  <c r="R276" i="1"/>
  <c r="R395" i="1"/>
  <c r="R993" i="1" s="1"/>
  <c r="R403" i="1"/>
  <c r="R708" i="1"/>
  <c r="R73" i="1" s="1"/>
  <c r="R675" i="1"/>
  <c r="R381" i="1"/>
  <c r="R245" i="1"/>
  <c r="R304" i="1"/>
  <c r="AC522" i="1"/>
  <c r="I1046" i="1"/>
  <c r="AC1046" i="1" s="1"/>
  <c r="AA47" i="1"/>
  <c r="N47" i="1"/>
  <c r="V180" i="1"/>
  <c r="AE180" i="1" s="1"/>
  <c r="AE1163" i="1"/>
  <c r="AD543" i="1"/>
  <c r="AB521" i="1"/>
  <c r="AG521" i="1"/>
  <c r="AF1199" i="1"/>
  <c r="AB1199" i="1"/>
  <c r="AG1199" i="1"/>
  <c r="U160" i="1"/>
  <c r="U456" i="1"/>
  <c r="U464" i="1"/>
  <c r="P160" i="1"/>
  <c r="P456" i="1"/>
  <c r="P464" i="1"/>
  <c r="AD1154" i="1"/>
  <c r="R160" i="1"/>
  <c r="R456" i="1"/>
  <c r="R464" i="1"/>
  <c r="AF1130" i="1"/>
  <c r="I171" i="1"/>
  <c r="AC1158" i="1"/>
  <c r="H171" i="1"/>
  <c r="AB1158" i="1"/>
  <c r="AG1158" i="1"/>
  <c r="X172" i="1"/>
  <c r="AF172" i="1" s="1"/>
  <c r="AF1159" i="1"/>
  <c r="H172" i="1"/>
  <c r="AB1159" i="1"/>
  <c r="AG1159" i="1"/>
  <c r="V522" i="1"/>
  <c r="AE1195" i="1"/>
  <c r="I712" i="1"/>
  <c r="AC712" i="1" s="1"/>
  <c r="AC1200" i="1"/>
  <c r="M968" i="1"/>
  <c r="M974" i="1"/>
  <c r="X168" i="1"/>
  <c r="AF1156" i="1"/>
  <c r="O968" i="1"/>
  <c r="O974" i="1"/>
  <c r="J1239" i="1"/>
  <c r="N1239" i="1"/>
  <c r="R1239" i="1"/>
  <c r="V1239" i="1"/>
  <c r="Z1239" i="1"/>
  <c r="K1239" i="1"/>
  <c r="O1239" i="1"/>
  <c r="S1239" i="1"/>
  <c r="W1239" i="1"/>
  <c r="AA1239" i="1"/>
  <c r="H1239" i="1"/>
  <c r="L1239" i="1"/>
  <c r="P1239" i="1"/>
  <c r="T1239" i="1"/>
  <c r="X1239" i="1"/>
  <c r="U1239" i="1"/>
  <c r="M1239" i="1"/>
  <c r="I1239" i="1"/>
  <c r="Y1239" i="1"/>
  <c r="Q1239" i="1"/>
  <c r="AF1412" i="1"/>
  <c r="X657" i="1"/>
  <c r="AG1412" i="1"/>
  <c r="AB1412" i="1"/>
  <c r="H657" i="1"/>
  <c r="V184" i="1"/>
  <c r="AE184" i="1" s="1"/>
  <c r="AE1165" i="1"/>
  <c r="AF1211" i="1"/>
  <c r="J1237" i="1"/>
  <c r="N1237" i="1"/>
  <c r="R1237" i="1"/>
  <c r="V1237" i="1"/>
  <c r="Z1237" i="1"/>
  <c r="K1237" i="1"/>
  <c r="O1237" i="1"/>
  <c r="S1237" i="1"/>
  <c r="W1237" i="1"/>
  <c r="AA1237" i="1"/>
  <c r="H1237" i="1"/>
  <c r="L1237" i="1"/>
  <c r="P1237" i="1"/>
  <c r="T1237" i="1"/>
  <c r="X1237" i="1"/>
  <c r="I1237" i="1"/>
  <c r="Y1237" i="1"/>
  <c r="Q1237" i="1"/>
  <c r="U1237" i="1"/>
  <c r="M1237" i="1"/>
  <c r="Y185" i="1"/>
  <c r="Y191" i="1" s="1"/>
  <c r="AD1178" i="1"/>
  <c r="N143" i="1"/>
  <c r="N144" i="1"/>
  <c r="N141" i="1"/>
  <c r="N162" i="1"/>
  <c r="N126" i="1"/>
  <c r="N138" i="1"/>
  <c r="N151" i="1"/>
  <c r="N155" i="1"/>
  <c r="N163" i="1"/>
  <c r="N134" i="1"/>
  <c r="N148" i="1"/>
  <c r="N156" i="1"/>
  <c r="N965" i="1" s="1"/>
  <c r="N152" i="1"/>
  <c r="N962" i="1" s="1"/>
  <c r="N123" i="1"/>
  <c r="N443" i="1"/>
  <c r="N447" i="1"/>
  <c r="N444" i="1"/>
  <c r="N451" i="1"/>
  <c r="N417" i="1"/>
  <c r="N709" i="1"/>
  <c r="N719" i="1"/>
  <c r="N707" i="1"/>
  <c r="N157" i="1"/>
  <c r="N150" i="1"/>
  <c r="N125" i="1"/>
  <c r="N124" i="1"/>
  <c r="N129" i="1"/>
  <c r="N149" i="1"/>
  <c r="N127" i="1"/>
  <c r="N133" i="1"/>
  <c r="N136" i="1"/>
  <c r="N448" i="1"/>
  <c r="N445" i="1"/>
  <c r="N305" i="1"/>
  <c r="N158" i="1"/>
  <c r="N153" i="1"/>
  <c r="N128" i="1"/>
  <c r="N442" i="1"/>
  <c r="N441" i="1" s="1"/>
  <c r="N132" i="1"/>
  <c r="N137" i="1"/>
  <c r="N449" i="1"/>
  <c r="N450" i="1"/>
  <c r="N446" i="1"/>
  <c r="N135" i="1"/>
  <c r="N154" i="1"/>
  <c r="U144" i="1"/>
  <c r="U141" i="1"/>
  <c r="U163" i="1"/>
  <c r="U148" i="1"/>
  <c r="U123" i="1"/>
  <c r="U124" i="1"/>
  <c r="U162" i="1"/>
  <c r="U136" i="1"/>
  <c r="U143" i="1"/>
  <c r="U417" i="1"/>
  <c r="U158" i="1"/>
  <c r="U157" i="1"/>
  <c r="U446" i="1"/>
  <c r="U450" i="1"/>
  <c r="U709" i="1"/>
  <c r="U719" i="1"/>
  <c r="U707" i="1"/>
  <c r="U449" i="1"/>
  <c r="U442" i="1"/>
  <c r="U451" i="1"/>
  <c r="U149" i="1"/>
  <c r="U135" i="1"/>
  <c r="U132" i="1"/>
  <c r="U153" i="1"/>
  <c r="U150" i="1"/>
  <c r="U961" i="1" s="1"/>
  <c r="U963" i="1" s="1"/>
  <c r="U156" i="1"/>
  <c r="U965" i="1" s="1"/>
  <c r="U133" i="1"/>
  <c r="U126" i="1"/>
  <c r="U155" i="1"/>
  <c r="U151" i="1"/>
  <c r="U125" i="1"/>
  <c r="U445" i="1"/>
  <c r="U444" i="1"/>
  <c r="U127" i="1"/>
  <c r="U443" i="1"/>
  <c r="U129" i="1"/>
  <c r="U128" i="1"/>
  <c r="U137" i="1"/>
  <c r="U154" i="1"/>
  <c r="U152" i="1"/>
  <c r="U962" i="1" s="1"/>
  <c r="U134" i="1"/>
  <c r="U448" i="1"/>
  <c r="U305" i="1"/>
  <c r="U138" i="1"/>
  <c r="U447" i="1"/>
  <c r="H141" i="1"/>
  <c r="H144" i="1"/>
  <c r="H136" i="1"/>
  <c r="H137" i="1"/>
  <c r="H143" i="1"/>
  <c r="H151" i="1"/>
  <c r="H124" i="1"/>
  <c r="H150" i="1"/>
  <c r="H155" i="1"/>
  <c r="H163" i="1"/>
  <c r="H417" i="1"/>
  <c r="H125" i="1"/>
  <c r="H162" i="1"/>
  <c r="H451" i="1"/>
  <c r="H447" i="1"/>
  <c r="H443" i="1"/>
  <c r="H719" i="1"/>
  <c r="H707" i="1"/>
  <c r="AB1152" i="1"/>
  <c r="H709" i="1"/>
  <c r="AG1152" i="1"/>
  <c r="H448" i="1"/>
  <c r="H445" i="1"/>
  <c r="H446" i="1"/>
  <c r="H305" i="1"/>
  <c r="H127" i="1"/>
  <c r="H129" i="1"/>
  <c r="H156" i="1"/>
  <c r="H128" i="1"/>
  <c r="H123" i="1"/>
  <c r="H126" i="1"/>
  <c r="H450" i="1"/>
  <c r="H444" i="1"/>
  <c r="H149" i="1"/>
  <c r="H158" i="1"/>
  <c r="H154" i="1"/>
  <c r="H148" i="1"/>
  <c r="H442" i="1"/>
  <c r="H135" i="1"/>
  <c r="H132" i="1"/>
  <c r="H152" i="1"/>
  <c r="H134" i="1"/>
  <c r="H133" i="1"/>
  <c r="H449" i="1"/>
  <c r="H153" i="1"/>
  <c r="H138" i="1"/>
  <c r="H157" i="1"/>
  <c r="AE1075" i="1"/>
  <c r="AC1100" i="1"/>
  <c r="I179" i="1"/>
  <c r="AC1162" i="1"/>
  <c r="S181" i="1"/>
  <c r="S976" i="1" s="1"/>
  <c r="AF634" i="1"/>
  <c r="M290" i="1"/>
  <c r="M220" i="1"/>
  <c r="M276" i="1"/>
  <c r="M268" i="1"/>
  <c r="M293" i="1"/>
  <c r="M394" i="1"/>
  <c r="M992" i="1" s="1"/>
  <c r="M395" i="1"/>
  <c r="M993" i="1" s="1"/>
  <c r="M303" i="1"/>
  <c r="M418" i="1"/>
  <c r="M419" i="1"/>
  <c r="M403" i="1"/>
  <c r="M675" i="1"/>
  <c r="M708" i="1"/>
  <c r="M73" i="1" s="1"/>
  <c r="M304" i="1"/>
  <c r="M245" i="1"/>
  <c r="M381" i="1"/>
  <c r="M378" i="1"/>
  <c r="AA220" i="1"/>
  <c r="AA268" i="1"/>
  <c r="AA403" i="1"/>
  <c r="AA418" i="1"/>
  <c r="AA290" i="1"/>
  <c r="AA419" i="1"/>
  <c r="AA293" i="1"/>
  <c r="AA394" i="1"/>
  <c r="AA992" i="1" s="1"/>
  <c r="AA395" i="1"/>
  <c r="AA993" i="1" s="1"/>
  <c r="AA276" i="1"/>
  <c r="AA378" i="1"/>
  <c r="AA708" i="1"/>
  <c r="AA73" i="1" s="1"/>
  <c r="AA381" i="1"/>
  <c r="AA304" i="1"/>
  <c r="AA245" i="1"/>
  <c r="AA675" i="1"/>
  <c r="AA303" i="1"/>
  <c r="N268" i="1"/>
  <c r="N293" i="1"/>
  <c r="N220" i="1"/>
  <c r="N276" i="1"/>
  <c r="N419" i="1"/>
  <c r="N394" i="1"/>
  <c r="N992" i="1" s="1"/>
  <c r="N378" i="1"/>
  <c r="N290" i="1"/>
  <c r="N403" i="1"/>
  <c r="N418" i="1"/>
  <c r="N395" i="1"/>
  <c r="N993" i="1" s="1"/>
  <c r="N708" i="1"/>
  <c r="N73" i="1" s="1"/>
  <c r="N304" i="1"/>
  <c r="N245" i="1"/>
  <c r="N675" i="1"/>
  <c r="N381" i="1"/>
  <c r="N303" i="1"/>
  <c r="W47" i="1"/>
  <c r="J47" i="1"/>
  <c r="I864" i="1"/>
  <c r="AC864" i="1" s="1"/>
  <c r="AC1347" i="1"/>
  <c r="AE1347" i="1"/>
  <c r="V864" i="1"/>
  <c r="AE864" i="1" s="1"/>
  <c r="X180" i="1"/>
  <c r="AF180" i="1" s="1"/>
  <c r="AF1163" i="1"/>
  <c r="H180" i="1"/>
  <c r="AB1163" i="1"/>
  <c r="AG1163" i="1"/>
  <c r="AC1048" i="1"/>
  <c r="K1402" i="1"/>
  <c r="O1402" i="1"/>
  <c r="S1402" i="1"/>
  <c r="W1402" i="1"/>
  <c r="AA1402" i="1"/>
  <c r="Q1402" i="1"/>
  <c r="Y1402" i="1"/>
  <c r="J1402" i="1"/>
  <c r="N1402" i="1"/>
  <c r="V1402" i="1"/>
  <c r="AE1402" i="1" s="1"/>
  <c r="H1402" i="1"/>
  <c r="L1402" i="1"/>
  <c r="P1402" i="1"/>
  <c r="T1402" i="1"/>
  <c r="X1402" i="1"/>
  <c r="I1402" i="1"/>
  <c r="M1402" i="1"/>
  <c r="U1402" i="1"/>
  <c r="R1402" i="1"/>
  <c r="Z1402" i="1"/>
  <c r="Z160" i="1"/>
  <c r="Z456" i="1"/>
  <c r="Z464" i="1"/>
  <c r="Q160" i="1"/>
  <c r="Q456" i="1"/>
  <c r="Q464" i="1"/>
  <c r="H160" i="1"/>
  <c r="H456" i="1"/>
  <c r="AB1154" i="1"/>
  <c r="AG1154" i="1"/>
  <c r="H464" i="1"/>
  <c r="O160" i="1"/>
  <c r="O456" i="1"/>
  <c r="O464" i="1"/>
  <c r="N160" i="1"/>
  <c r="N456" i="1"/>
  <c r="N464" i="1"/>
  <c r="AF1100" i="1"/>
  <c r="AD1130" i="1"/>
  <c r="U173" i="1"/>
  <c r="T975" i="1"/>
  <c r="AA975" i="1"/>
  <c r="K173" i="1"/>
  <c r="K975" i="1" s="1"/>
  <c r="N975" i="1"/>
  <c r="AC1196" i="1"/>
  <c r="AE1196" i="1"/>
  <c r="P27" i="1"/>
  <c r="AD27" i="1" s="1"/>
  <c r="AD354" i="1"/>
  <c r="AF1204" i="1"/>
  <c r="X507" i="1"/>
  <c r="AF507" i="1" s="1"/>
  <c r="AB1204" i="1"/>
  <c r="AG1204" i="1"/>
  <c r="H507" i="1"/>
  <c r="P176" i="1"/>
  <c r="AD176" i="1" s="1"/>
  <c r="AD1161" i="1"/>
  <c r="AF1195" i="1"/>
  <c r="AB1195" i="1"/>
  <c r="AG1195" i="1"/>
  <c r="AB634" i="1"/>
  <c r="AG634" i="1"/>
  <c r="X712" i="1"/>
  <c r="AF712" i="1" s="1"/>
  <c r="AF1200" i="1"/>
  <c r="H712" i="1"/>
  <c r="AB1200" i="1"/>
  <c r="AG1200" i="1"/>
  <c r="Y968" i="1"/>
  <c r="Y974" i="1"/>
  <c r="T974" i="1"/>
  <c r="T968" i="1"/>
  <c r="AA968" i="1"/>
  <c r="AA974" i="1"/>
  <c r="K968" i="1"/>
  <c r="K974" i="1"/>
  <c r="N968" i="1"/>
  <c r="N974" i="1"/>
  <c r="D12" i="1"/>
  <c r="D14" i="1" s="1"/>
  <c r="D32" i="1" s="1"/>
  <c r="D259" i="1"/>
  <c r="D366" i="1" s="1"/>
  <c r="AG1048" i="1"/>
  <c r="AB1048" i="1"/>
  <c r="AE1412" i="1"/>
  <c r="V657" i="1"/>
  <c r="AE657" i="1" s="1"/>
  <c r="X184" i="1"/>
  <c r="AF184" i="1" s="1"/>
  <c r="AF1165" i="1"/>
  <c r="H184" i="1"/>
  <c r="AB1165" i="1"/>
  <c r="AG1165" i="1"/>
  <c r="AD39" i="1"/>
  <c r="AG1052" i="1"/>
  <c r="AB1052" i="1"/>
  <c r="AB1096" i="1"/>
  <c r="AG69" i="1"/>
  <c r="I183" i="1"/>
  <c r="AC1164" i="1"/>
  <c r="P183" i="1"/>
  <c r="AD1164" i="1"/>
  <c r="W185" i="1"/>
  <c r="W191" i="1" s="1"/>
  <c r="Z185" i="1"/>
  <c r="J185" i="1"/>
  <c r="J191" i="1" s="1"/>
  <c r="AE1178" i="1"/>
  <c r="V186" i="1"/>
  <c r="AE1166" i="1"/>
  <c r="W143" i="1"/>
  <c r="W141" i="1"/>
  <c r="W162" i="1"/>
  <c r="W126" i="1"/>
  <c r="W137" i="1"/>
  <c r="W144" i="1"/>
  <c r="W155" i="1"/>
  <c r="W125" i="1"/>
  <c r="W163" i="1"/>
  <c r="W138" i="1"/>
  <c r="W152" i="1"/>
  <c r="W148" i="1"/>
  <c r="W151" i="1"/>
  <c r="W305" i="1"/>
  <c r="W443" i="1"/>
  <c r="W447" i="1"/>
  <c r="W417" i="1"/>
  <c r="W420" i="1" s="1"/>
  <c r="W444" i="1"/>
  <c r="W451" i="1"/>
  <c r="W707" i="1"/>
  <c r="W709" i="1"/>
  <c r="W719" i="1"/>
  <c r="W449" i="1"/>
  <c r="W149" i="1"/>
  <c r="W158" i="1"/>
  <c r="W153" i="1"/>
  <c r="W156" i="1"/>
  <c r="W965" i="1" s="1"/>
  <c r="W134" i="1"/>
  <c r="W133" i="1"/>
  <c r="W128" i="1"/>
  <c r="W124" i="1"/>
  <c r="W127" i="1"/>
  <c r="W123" i="1"/>
  <c r="W130" i="1" s="1"/>
  <c r="W136" i="1"/>
  <c r="W448" i="1"/>
  <c r="W129" i="1"/>
  <c r="W150" i="1"/>
  <c r="W961" i="1" s="1"/>
  <c r="W450" i="1"/>
  <c r="W442" i="1"/>
  <c r="W135" i="1"/>
  <c r="W157" i="1"/>
  <c r="W132" i="1"/>
  <c r="W445" i="1"/>
  <c r="W446" i="1"/>
  <c r="W154" i="1"/>
  <c r="AA143" i="1"/>
  <c r="AA144" i="1"/>
  <c r="AA162" i="1"/>
  <c r="AA141" i="1"/>
  <c r="AA151" i="1"/>
  <c r="AA152" i="1"/>
  <c r="AA163" i="1"/>
  <c r="AA148" i="1"/>
  <c r="AA129" i="1"/>
  <c r="AA134" i="1"/>
  <c r="AA156" i="1"/>
  <c r="AA965" i="1" s="1"/>
  <c r="AA133" i="1"/>
  <c r="AA305" i="1"/>
  <c r="AA417" i="1"/>
  <c r="AA443" i="1"/>
  <c r="AA447" i="1"/>
  <c r="AA451" i="1"/>
  <c r="AA155" i="1"/>
  <c r="AA450" i="1"/>
  <c r="AA444" i="1"/>
  <c r="AA707" i="1"/>
  <c r="AA709" i="1"/>
  <c r="AA719" i="1"/>
  <c r="AA448" i="1"/>
  <c r="AA150" i="1"/>
  <c r="AA961" i="1" s="1"/>
  <c r="AA126" i="1"/>
  <c r="AA128" i="1"/>
  <c r="AA135" i="1"/>
  <c r="AA127" i="1"/>
  <c r="AA123" i="1"/>
  <c r="AA136" i="1"/>
  <c r="AA138" i="1"/>
  <c r="AA449" i="1"/>
  <c r="AA149" i="1"/>
  <c r="AA158" i="1"/>
  <c r="AA153" i="1"/>
  <c r="AA124" i="1"/>
  <c r="AA442" i="1"/>
  <c r="AA157" i="1"/>
  <c r="AA132" i="1"/>
  <c r="AA139" i="1" s="1"/>
  <c r="AA137" i="1"/>
  <c r="AA445" i="1"/>
  <c r="AA446" i="1"/>
  <c r="AA154" i="1"/>
  <c r="AA125" i="1"/>
  <c r="R143" i="1"/>
  <c r="R144" i="1"/>
  <c r="R162" i="1"/>
  <c r="R151" i="1"/>
  <c r="R155" i="1"/>
  <c r="R163" i="1"/>
  <c r="R138" i="1"/>
  <c r="R141" i="1"/>
  <c r="R152" i="1"/>
  <c r="R156" i="1"/>
  <c r="R965" i="1" s="1"/>
  <c r="R443" i="1"/>
  <c r="R447" i="1"/>
  <c r="R126" i="1"/>
  <c r="R157" i="1"/>
  <c r="R417" i="1"/>
  <c r="R420" i="1" s="1"/>
  <c r="R305" i="1"/>
  <c r="R451" i="1"/>
  <c r="R444" i="1"/>
  <c r="R449" i="1"/>
  <c r="R709" i="1"/>
  <c r="R719" i="1"/>
  <c r="R707" i="1"/>
  <c r="R450" i="1"/>
  <c r="R445" i="1"/>
  <c r="R446" i="1"/>
  <c r="R149" i="1"/>
  <c r="R135" i="1"/>
  <c r="R154" i="1"/>
  <c r="R133" i="1"/>
  <c r="R136" i="1"/>
  <c r="R148" i="1"/>
  <c r="R123" i="1"/>
  <c r="R158" i="1"/>
  <c r="R134" i="1"/>
  <c r="R128" i="1"/>
  <c r="R124" i="1"/>
  <c r="R129" i="1"/>
  <c r="R137" i="1"/>
  <c r="R153" i="1"/>
  <c r="R964" i="1" s="1"/>
  <c r="R127" i="1"/>
  <c r="R150" i="1"/>
  <c r="R125" i="1"/>
  <c r="R448" i="1"/>
  <c r="R442" i="1"/>
  <c r="R132" i="1"/>
  <c r="Q144" i="1"/>
  <c r="Q141" i="1"/>
  <c r="Q143" i="1"/>
  <c r="Q163" i="1"/>
  <c r="Q128" i="1"/>
  <c r="Q148" i="1"/>
  <c r="Q150" i="1"/>
  <c r="Q153" i="1"/>
  <c r="Q154" i="1"/>
  <c r="Q162" i="1"/>
  <c r="Q417" i="1"/>
  <c r="Q132" i="1"/>
  <c r="Q127" i="1"/>
  <c r="Q445" i="1"/>
  <c r="Q446" i="1"/>
  <c r="Q709" i="1"/>
  <c r="Q719" i="1"/>
  <c r="Q707" i="1"/>
  <c r="Q450" i="1"/>
  <c r="Q442" i="1"/>
  <c r="Q149" i="1"/>
  <c r="Q447" i="1"/>
  <c r="Q443" i="1"/>
  <c r="Q152" i="1"/>
  <c r="Q134" i="1"/>
  <c r="Q125" i="1"/>
  <c r="Q138" i="1"/>
  <c r="Q151" i="1"/>
  <c r="Q448" i="1"/>
  <c r="Q123" i="1"/>
  <c r="Q130" i="1" s="1"/>
  <c r="Q137" i="1"/>
  <c r="Q136" i="1"/>
  <c r="Q451" i="1"/>
  <c r="Q156" i="1"/>
  <c r="Q965" i="1" s="1"/>
  <c r="Q133" i="1"/>
  <c r="Q126" i="1"/>
  <c r="Q124" i="1"/>
  <c r="Q444" i="1"/>
  <c r="Q305" i="1"/>
  <c r="Q135" i="1"/>
  <c r="Q155" i="1"/>
  <c r="Q158" i="1"/>
  <c r="Q129" i="1"/>
  <c r="Q449" i="1"/>
  <c r="Q157" i="1"/>
  <c r="T141" i="1"/>
  <c r="T124" i="1"/>
  <c r="T125" i="1"/>
  <c r="T136" i="1"/>
  <c r="T137" i="1"/>
  <c r="T143" i="1"/>
  <c r="T150" i="1"/>
  <c r="T155" i="1"/>
  <c r="T162" i="1"/>
  <c r="T151" i="1"/>
  <c r="T163" i="1"/>
  <c r="T154" i="1"/>
  <c r="T417" i="1"/>
  <c r="T144" i="1"/>
  <c r="T158" i="1"/>
  <c r="T129" i="1"/>
  <c r="T443" i="1"/>
  <c r="T446" i="1"/>
  <c r="T451" i="1"/>
  <c r="T447" i="1"/>
  <c r="T719" i="1"/>
  <c r="T707" i="1"/>
  <c r="T709" i="1"/>
  <c r="T449" i="1"/>
  <c r="T450" i="1"/>
  <c r="T132" i="1"/>
  <c r="T128" i="1"/>
  <c r="T152" i="1"/>
  <c r="T962" i="1" s="1"/>
  <c r="T134" i="1"/>
  <c r="T148" i="1"/>
  <c r="T157" i="1"/>
  <c r="T445" i="1"/>
  <c r="T156" i="1"/>
  <c r="T965" i="1" s="1"/>
  <c r="T123" i="1"/>
  <c r="T444" i="1"/>
  <c r="T149" i="1"/>
  <c r="T133" i="1"/>
  <c r="T153" i="1"/>
  <c r="T138" i="1"/>
  <c r="T442" i="1"/>
  <c r="T305" i="1"/>
  <c r="T135" i="1"/>
  <c r="T448" i="1"/>
  <c r="T127" i="1"/>
  <c r="T126" i="1"/>
  <c r="X27" i="1"/>
  <c r="AF27" i="1" s="1"/>
  <c r="AF354" i="1"/>
  <c r="AE1048" i="1"/>
  <c r="AC1075" i="1"/>
  <c r="AC1084" i="1"/>
  <c r="M181" i="1"/>
  <c r="M976" i="1" s="1"/>
  <c r="X179" i="1"/>
  <c r="AF1162" i="1"/>
  <c r="H179" i="1"/>
  <c r="AB1162" i="1"/>
  <c r="AG1162" i="1"/>
  <c r="O181" i="1"/>
  <c r="O976" i="1" s="1"/>
  <c r="R181" i="1"/>
  <c r="R976" i="1" s="1"/>
  <c r="V48" i="1"/>
  <c r="AE48" i="1" s="1"/>
  <c r="AE655" i="1"/>
  <c r="Y290" i="1"/>
  <c r="Y276" i="1"/>
  <c r="Y394" i="1"/>
  <c r="Y992" i="1" s="1"/>
  <c r="Y293" i="1"/>
  <c r="Y395" i="1"/>
  <c r="Y993" i="1" s="1"/>
  <c r="Y304" i="1"/>
  <c r="Y220" i="1"/>
  <c r="Y403" i="1"/>
  <c r="Y268" i="1"/>
  <c r="Y418" i="1"/>
  <c r="Y419" i="1"/>
  <c r="Y245" i="1"/>
  <c r="Y675" i="1"/>
  <c r="Y708" i="1"/>
  <c r="Y73" i="1" s="1"/>
  <c r="Y303" i="1"/>
  <c r="Y381" i="1"/>
  <c r="Y378" i="1"/>
  <c r="P220" i="1"/>
  <c r="P276" i="1"/>
  <c r="P395" i="1"/>
  <c r="P268" i="1"/>
  <c r="P290" i="1"/>
  <c r="P303" i="1"/>
  <c r="P403" i="1"/>
  <c r="P418" i="1"/>
  <c r="P293" i="1"/>
  <c r="P394" i="1"/>
  <c r="P419" i="1"/>
  <c r="AD419" i="1" s="1"/>
  <c r="P708" i="1"/>
  <c r="AD1176" i="1"/>
  <c r="P381" i="1"/>
  <c r="P378" i="1"/>
  <c r="P304" i="1"/>
  <c r="P675" i="1"/>
  <c r="P245" i="1"/>
  <c r="W220" i="1"/>
  <c r="W268" i="1"/>
  <c r="W403" i="1"/>
  <c r="W418" i="1"/>
  <c r="W276" i="1"/>
  <c r="W419" i="1"/>
  <c r="W290" i="1"/>
  <c r="W394" i="1"/>
  <c r="W992" i="1" s="1"/>
  <c r="W395" i="1"/>
  <c r="W993" i="1" s="1"/>
  <c r="W708" i="1"/>
  <c r="W73" i="1" s="1"/>
  <c r="W293" i="1"/>
  <c r="W675" i="1"/>
  <c r="W303" i="1"/>
  <c r="W245" i="1"/>
  <c r="W381" i="1"/>
  <c r="W378" i="1"/>
  <c r="W384" i="1" s="1"/>
  <c r="W304" i="1"/>
  <c r="Z220" i="1"/>
  <c r="Z268" i="1"/>
  <c r="Z293" i="1"/>
  <c r="Z290" i="1"/>
  <c r="Z419" i="1"/>
  <c r="Z303" i="1"/>
  <c r="Z394" i="1"/>
  <c r="Z992" i="1" s="1"/>
  <c r="Z276" i="1"/>
  <c r="Z418" i="1"/>
  <c r="Z395" i="1"/>
  <c r="Z993" i="1" s="1"/>
  <c r="Z403" i="1"/>
  <c r="Z378" i="1"/>
  <c r="Z708" i="1"/>
  <c r="Z73" i="1" s="1"/>
  <c r="Z245" i="1"/>
  <c r="Z675" i="1"/>
  <c r="Z381" i="1"/>
  <c r="Z304" i="1"/>
  <c r="J220" i="1"/>
  <c r="J268" i="1"/>
  <c r="J293" i="1"/>
  <c r="J290" i="1"/>
  <c r="J419" i="1"/>
  <c r="J303" i="1"/>
  <c r="J394" i="1"/>
  <c r="J992" i="1" s="1"/>
  <c r="J276" i="1"/>
  <c r="J418" i="1"/>
  <c r="J378" i="1"/>
  <c r="J395" i="1"/>
  <c r="J993" i="1" s="1"/>
  <c r="J403" i="1"/>
  <c r="J708" i="1"/>
  <c r="J73" i="1" s="1"/>
  <c r="J675" i="1"/>
  <c r="J381" i="1"/>
  <c r="J304" i="1"/>
  <c r="J245" i="1"/>
  <c r="I175" i="1"/>
  <c r="AC1160" i="1"/>
  <c r="M177" i="1"/>
  <c r="L177" i="1"/>
  <c r="S177" i="1"/>
  <c r="V175" i="1"/>
  <c r="AE1160" i="1"/>
  <c r="AC655" i="1"/>
  <c r="Z48" i="1"/>
  <c r="AF48" i="1" s="1"/>
  <c r="AF655" i="1"/>
  <c r="X47" i="1"/>
  <c r="AF654" i="1"/>
  <c r="S47" i="1"/>
  <c r="V47" i="1"/>
  <c r="AE47" i="1" s="1"/>
  <c r="AE654" i="1"/>
  <c r="Y47" i="1"/>
  <c r="I47" i="1"/>
  <c r="AC654" i="1"/>
  <c r="AB1347" i="1"/>
  <c r="AG1347" i="1"/>
  <c r="H864" i="1"/>
  <c r="P180" i="1"/>
  <c r="AD180" i="1" s="1"/>
  <c r="AD1163" i="1"/>
  <c r="J1168" i="1"/>
  <c r="N1168" i="1"/>
  <c r="R1168" i="1"/>
  <c r="V1168" i="1"/>
  <c r="Z1168" i="1"/>
  <c r="K1168" i="1"/>
  <c r="O1168" i="1"/>
  <c r="S1168" i="1"/>
  <c r="W1168" i="1"/>
  <c r="AA1168" i="1"/>
  <c r="H1168" i="1"/>
  <c r="L1168" i="1"/>
  <c r="P1168" i="1"/>
  <c r="T1168" i="1"/>
  <c r="X1168" i="1"/>
  <c r="M1168" i="1"/>
  <c r="I1168" i="1"/>
  <c r="Q1168" i="1"/>
  <c r="U1168" i="1"/>
  <c r="Y1168" i="1"/>
  <c r="L160" i="1"/>
  <c r="L456" i="1"/>
  <c r="L464" i="1"/>
  <c r="W160" i="1"/>
  <c r="W456" i="1"/>
  <c r="W464" i="1"/>
  <c r="L975" i="1"/>
  <c r="V172" i="1"/>
  <c r="AE172" i="1" s="1"/>
  <c r="AE1159" i="1"/>
  <c r="I172" i="1"/>
  <c r="AC172" i="1" s="1"/>
  <c r="AC1159" i="1"/>
  <c r="AD1204" i="1"/>
  <c r="P507" i="1"/>
  <c r="AD507" i="1" s="1"/>
  <c r="AE69" i="1"/>
  <c r="V1084" i="1"/>
  <c r="AE1084" i="1" s="1"/>
  <c r="V1096" i="1"/>
  <c r="AE1096" i="1" s="1"/>
  <c r="V1100" i="1"/>
  <c r="AE1100" i="1" s="1"/>
  <c r="V1130" i="1"/>
  <c r="AE1130" i="1" s="1"/>
  <c r="P712" i="1"/>
  <c r="AD712" i="1" s="1"/>
  <c r="AD1200" i="1"/>
  <c r="AG522" i="1"/>
  <c r="AB522" i="1"/>
  <c r="H1046" i="1"/>
  <c r="U968" i="1"/>
  <c r="U974" i="1"/>
  <c r="S968" i="1"/>
  <c r="S974" i="1"/>
  <c r="AF39" i="1"/>
  <c r="AB1130" i="1"/>
  <c r="AG1130" i="1"/>
  <c r="X183" i="1"/>
  <c r="AF1164" i="1"/>
  <c r="H183" i="1"/>
  <c r="AB1164" i="1"/>
  <c r="AG1164" i="1"/>
  <c r="V143" i="1"/>
  <c r="V144" i="1"/>
  <c r="AE144" i="1" s="1"/>
  <c r="V141" i="1"/>
  <c r="AE141" i="1" s="1"/>
  <c r="V162" i="1"/>
  <c r="AE162" i="1" s="1"/>
  <c r="V126" i="1"/>
  <c r="AE126" i="1" s="1"/>
  <c r="V138" i="1"/>
  <c r="AE138" i="1" s="1"/>
  <c r="V151" i="1"/>
  <c r="V155" i="1"/>
  <c r="AE155" i="1" s="1"/>
  <c r="V163" i="1"/>
  <c r="V156" i="1"/>
  <c r="V123" i="1"/>
  <c r="V152" i="1"/>
  <c r="V134" i="1"/>
  <c r="AE134" i="1" s="1"/>
  <c r="V148" i="1"/>
  <c r="V443" i="1"/>
  <c r="AE443" i="1" s="1"/>
  <c r="V447" i="1"/>
  <c r="V444" i="1"/>
  <c r="AE444" i="1" s="1"/>
  <c r="V417" i="1"/>
  <c r="V305" i="1"/>
  <c r="AE305" i="1" s="1"/>
  <c r="V451" i="1"/>
  <c r="AE451" i="1" s="1"/>
  <c r="V709" i="1"/>
  <c r="V448" i="1"/>
  <c r="AE448" i="1" s="1"/>
  <c r="V719" i="1"/>
  <c r="V707" i="1"/>
  <c r="AE1152" i="1"/>
  <c r="V449" i="1"/>
  <c r="AE449" i="1" s="1"/>
  <c r="V442" i="1"/>
  <c r="V132" i="1"/>
  <c r="V127" i="1"/>
  <c r="AE127" i="1" s="1"/>
  <c r="V129" i="1"/>
  <c r="AE129" i="1" s="1"/>
  <c r="V137" i="1"/>
  <c r="V150" i="1"/>
  <c r="V158" i="1"/>
  <c r="V128" i="1"/>
  <c r="AE128" i="1" s="1"/>
  <c r="V124" i="1"/>
  <c r="AE124" i="1" s="1"/>
  <c r="V450" i="1"/>
  <c r="AE450" i="1" s="1"/>
  <c r="V446" i="1"/>
  <c r="AE446" i="1" s="1"/>
  <c r="V149" i="1"/>
  <c r="AE149" i="1" s="1"/>
  <c r="V135" i="1"/>
  <c r="V157" i="1"/>
  <c r="V154" i="1"/>
  <c r="V133" i="1"/>
  <c r="AE133" i="1" s="1"/>
  <c r="V136" i="1"/>
  <c r="AE136" i="1" s="1"/>
  <c r="V445" i="1"/>
  <c r="AE445" i="1" s="1"/>
  <c r="V153" i="1"/>
  <c r="V125" i="1"/>
  <c r="AE125" i="1" s="1"/>
  <c r="Y144" i="1"/>
  <c r="Y141" i="1"/>
  <c r="Y143" i="1"/>
  <c r="Y163" i="1"/>
  <c r="Y148" i="1"/>
  <c r="Y150" i="1"/>
  <c r="Y154" i="1"/>
  <c r="Y162" i="1"/>
  <c r="Y417" i="1"/>
  <c r="Y128" i="1"/>
  <c r="Y153" i="1"/>
  <c r="Y446" i="1"/>
  <c r="Y709" i="1"/>
  <c r="Y719" i="1"/>
  <c r="Y707" i="1"/>
  <c r="Y445" i="1"/>
  <c r="Y157" i="1"/>
  <c r="Y129" i="1"/>
  <c r="Y137" i="1"/>
  <c r="Y136" i="1"/>
  <c r="Y442" i="1"/>
  <c r="Y135" i="1"/>
  <c r="Y447" i="1"/>
  <c r="Y152" i="1"/>
  <c r="Y962" i="1" s="1"/>
  <c r="Y125" i="1"/>
  <c r="Y124" i="1"/>
  <c r="Y305" i="1"/>
  <c r="Y127" i="1"/>
  <c r="Y123" i="1"/>
  <c r="Y138" i="1"/>
  <c r="Y155" i="1"/>
  <c r="Y449" i="1"/>
  <c r="Y450" i="1"/>
  <c r="Y451" i="1"/>
  <c r="Y156" i="1"/>
  <c r="Y965" i="1" s="1"/>
  <c r="Y133" i="1"/>
  <c r="Y126" i="1"/>
  <c r="Y149" i="1"/>
  <c r="Y443" i="1"/>
  <c r="Y132" i="1"/>
  <c r="Y139" i="1" s="1"/>
  <c r="Y134" i="1"/>
  <c r="Y448" i="1"/>
  <c r="Y444" i="1"/>
  <c r="Y158" i="1"/>
  <c r="Y151" i="1"/>
  <c r="L141" i="1"/>
  <c r="L124" i="1"/>
  <c r="L125" i="1"/>
  <c r="L136" i="1"/>
  <c r="L137" i="1"/>
  <c r="L143" i="1"/>
  <c r="L129" i="1"/>
  <c r="L150" i="1"/>
  <c r="L155" i="1"/>
  <c r="L162" i="1"/>
  <c r="L144" i="1"/>
  <c r="L151" i="1"/>
  <c r="L163" i="1"/>
  <c r="L133" i="1"/>
  <c r="L154" i="1"/>
  <c r="L128" i="1"/>
  <c r="L417" i="1"/>
  <c r="L305" i="1"/>
  <c r="L443" i="1"/>
  <c r="L446" i="1"/>
  <c r="L442" i="1"/>
  <c r="L719" i="1"/>
  <c r="L451" i="1"/>
  <c r="L707" i="1"/>
  <c r="L447" i="1"/>
  <c r="L709" i="1"/>
  <c r="L135" i="1"/>
  <c r="L158" i="1"/>
  <c r="L157" i="1"/>
  <c r="L123" i="1"/>
  <c r="L449" i="1"/>
  <c r="L152" i="1"/>
  <c r="L962" i="1" s="1"/>
  <c r="L450" i="1"/>
  <c r="L444" i="1"/>
  <c r="L148" i="1"/>
  <c r="L138" i="1"/>
  <c r="L448" i="1"/>
  <c r="L445" i="1"/>
  <c r="L127" i="1"/>
  <c r="L156" i="1"/>
  <c r="L965" i="1" s="1"/>
  <c r="L126" i="1"/>
  <c r="L134" i="1"/>
  <c r="L149" i="1"/>
  <c r="L132" i="1"/>
  <c r="L153" i="1"/>
  <c r="Y976" i="1"/>
  <c r="P179" i="1"/>
  <c r="AD1162" i="1"/>
  <c r="Z181" i="1"/>
  <c r="Z976" i="1" s="1"/>
  <c r="X220" i="1"/>
  <c r="AF220" i="1" s="1"/>
  <c r="X276" i="1"/>
  <c r="X293" i="1"/>
  <c r="X395" i="1"/>
  <c r="X268" i="1"/>
  <c r="X403" i="1"/>
  <c r="AF403" i="1" s="1"/>
  <c r="X418" i="1"/>
  <c r="AF418" i="1" s="1"/>
  <c r="X303" i="1"/>
  <c r="X290" i="1"/>
  <c r="X419" i="1"/>
  <c r="AF419" i="1" s="1"/>
  <c r="X394" i="1"/>
  <c r="X708" i="1"/>
  <c r="AF1176" i="1"/>
  <c r="X675" i="1"/>
  <c r="AF675" i="1" s="1"/>
  <c r="X304" i="1"/>
  <c r="X381" i="1"/>
  <c r="X378" i="1"/>
  <c r="X245" i="1"/>
  <c r="AF245" i="1" s="1"/>
  <c r="O220" i="1"/>
  <c r="O268" i="1"/>
  <c r="O290" i="1"/>
  <c r="O403" i="1"/>
  <c r="O418" i="1"/>
  <c r="O276" i="1"/>
  <c r="O293" i="1"/>
  <c r="O419" i="1"/>
  <c r="O304" i="1"/>
  <c r="O381" i="1"/>
  <c r="O395" i="1"/>
  <c r="O993" i="1" s="1"/>
  <c r="O394" i="1"/>
  <c r="O992" i="1" s="1"/>
  <c r="O708" i="1"/>
  <c r="O73" i="1" s="1"/>
  <c r="O675" i="1"/>
  <c r="O378" i="1"/>
  <c r="O384" i="1" s="1"/>
  <c r="O303" i="1"/>
  <c r="O245" i="1"/>
  <c r="P47" i="1"/>
  <c r="AD654" i="1"/>
  <c r="K47" i="1"/>
  <c r="Q47" i="1"/>
  <c r="AD1347" i="1"/>
  <c r="P864" i="1"/>
  <c r="AD864" i="1" s="1"/>
  <c r="I180" i="1"/>
  <c r="AC180" i="1" s="1"/>
  <c r="AC1163" i="1"/>
  <c r="Y160" i="1"/>
  <c r="Y456" i="1"/>
  <c r="Y464" i="1"/>
  <c r="S160" i="1"/>
  <c r="S456" i="1"/>
  <c r="S464" i="1"/>
  <c r="AD1084" i="1"/>
  <c r="X171" i="1"/>
  <c r="AF1158" i="1"/>
  <c r="I27" i="1"/>
  <c r="AC27" i="1" s="1"/>
  <c r="AC354" i="1"/>
  <c r="AD1196" i="1"/>
  <c r="J1305" i="1"/>
  <c r="J835" i="1" s="1"/>
  <c r="N1305" i="1"/>
  <c r="N835" i="1" s="1"/>
  <c r="R1305" i="1"/>
  <c r="R835" i="1" s="1"/>
  <c r="V1305" i="1"/>
  <c r="Z1305" i="1"/>
  <c r="Z835" i="1" s="1"/>
  <c r="K1305" i="1"/>
  <c r="K835" i="1" s="1"/>
  <c r="O1305" i="1"/>
  <c r="O835" i="1" s="1"/>
  <c r="S1305" i="1"/>
  <c r="S835" i="1" s="1"/>
  <c r="W1305" i="1"/>
  <c r="W835" i="1" s="1"/>
  <c r="AA1305" i="1"/>
  <c r="AA835" i="1" s="1"/>
  <c r="H1305" i="1"/>
  <c r="L1305" i="1"/>
  <c r="L835" i="1" s="1"/>
  <c r="P1305" i="1"/>
  <c r="T1305" i="1"/>
  <c r="T835" i="1" s="1"/>
  <c r="X1305" i="1"/>
  <c r="U1305" i="1"/>
  <c r="U835" i="1" s="1"/>
  <c r="Q1305" i="1"/>
  <c r="Q835" i="1" s="1"/>
  <c r="I1305" i="1"/>
  <c r="Y1305" i="1"/>
  <c r="Y835" i="1" s="1"/>
  <c r="M1305" i="1"/>
  <c r="M835" i="1" s="1"/>
  <c r="V507" i="1"/>
  <c r="AE507" i="1" s="1"/>
  <c r="AE1204" i="1"/>
  <c r="AC1195" i="1"/>
  <c r="V712" i="1"/>
  <c r="AE712" i="1" s="1"/>
  <c r="AE1200" i="1"/>
  <c r="H168" i="1"/>
  <c r="AB1156" i="1"/>
  <c r="AG1156" i="1"/>
  <c r="R968" i="1"/>
  <c r="R974" i="1"/>
  <c r="I184" i="1"/>
  <c r="AC184" i="1" s="1"/>
  <c r="AC1165" i="1"/>
  <c r="AB1211" i="1"/>
  <c r="AG1211" i="1"/>
  <c r="AB1100" i="1"/>
  <c r="AA191" i="1"/>
  <c r="K191" i="1"/>
  <c r="P186" i="1"/>
  <c r="AD1166" i="1"/>
  <c r="Z143" i="1"/>
  <c r="Z144" i="1"/>
  <c r="Z162" i="1"/>
  <c r="Z151" i="1"/>
  <c r="Z155" i="1"/>
  <c r="Z163" i="1"/>
  <c r="Z148" i="1"/>
  <c r="Z126" i="1"/>
  <c r="Z127" i="1"/>
  <c r="Z141" i="1"/>
  <c r="Z153" i="1"/>
  <c r="Z152" i="1"/>
  <c r="Z962" i="1" s="1"/>
  <c r="Z443" i="1"/>
  <c r="Z447" i="1"/>
  <c r="Z138" i="1"/>
  <c r="Z156" i="1"/>
  <c r="Z965" i="1" s="1"/>
  <c r="Z417" i="1"/>
  <c r="Z420" i="1" s="1"/>
  <c r="Z451" i="1"/>
  <c r="Z444" i="1"/>
  <c r="Z709" i="1"/>
  <c r="Z719" i="1"/>
  <c r="Z707" i="1"/>
  <c r="Z445" i="1"/>
  <c r="Z158" i="1"/>
  <c r="Z128" i="1"/>
  <c r="Z124" i="1"/>
  <c r="Z137" i="1"/>
  <c r="Z157" i="1"/>
  <c r="Z154" i="1"/>
  <c r="Z133" i="1"/>
  <c r="Z448" i="1"/>
  <c r="Z305" i="1"/>
  <c r="Z134" i="1"/>
  <c r="Z150" i="1"/>
  <c r="Z125" i="1"/>
  <c r="Z449" i="1"/>
  <c r="Z442" i="1"/>
  <c r="Z149" i="1"/>
  <c r="Z135" i="1"/>
  <c r="Z132" i="1"/>
  <c r="Z129" i="1"/>
  <c r="Z450" i="1"/>
  <c r="Z446" i="1"/>
  <c r="Z123" i="1"/>
  <c r="Z136" i="1"/>
  <c r="X141" i="1"/>
  <c r="AF141" i="1" s="1"/>
  <c r="X144" i="1"/>
  <c r="X136" i="1"/>
  <c r="X137" i="1"/>
  <c r="AF137" i="1" s="1"/>
  <c r="X151" i="1"/>
  <c r="AF151" i="1" s="1"/>
  <c r="X125" i="1"/>
  <c r="AF125" i="1" s="1"/>
  <c r="X150" i="1"/>
  <c r="X155" i="1"/>
  <c r="AF155" i="1" s="1"/>
  <c r="X163" i="1"/>
  <c r="AF163" i="1" s="1"/>
  <c r="X162" i="1"/>
  <c r="X417" i="1"/>
  <c r="X143" i="1"/>
  <c r="AF143" i="1" s="1"/>
  <c r="X124" i="1"/>
  <c r="AF124" i="1" s="1"/>
  <c r="X451" i="1"/>
  <c r="X443" i="1"/>
  <c r="X447" i="1"/>
  <c r="X719" i="1"/>
  <c r="X442" i="1"/>
  <c r="X449" i="1"/>
  <c r="X707" i="1"/>
  <c r="AF1152" i="1"/>
  <c r="X709" i="1"/>
  <c r="AF709" i="1" s="1"/>
  <c r="X448" i="1"/>
  <c r="X445" i="1"/>
  <c r="X158" i="1"/>
  <c r="AF158" i="1" s="1"/>
  <c r="X154" i="1"/>
  <c r="X127" i="1"/>
  <c r="X156" i="1"/>
  <c r="X123" i="1"/>
  <c r="X126" i="1"/>
  <c r="AF126" i="1" s="1"/>
  <c r="X446" i="1"/>
  <c r="X153" i="1"/>
  <c r="X129" i="1"/>
  <c r="AF129" i="1" s="1"/>
  <c r="X138" i="1"/>
  <c r="X157" i="1"/>
  <c r="X133" i="1"/>
  <c r="X148" i="1"/>
  <c r="X450" i="1"/>
  <c r="X152" i="1"/>
  <c r="X134" i="1"/>
  <c r="AF134" i="1" s="1"/>
  <c r="X444" i="1"/>
  <c r="AF444" i="1" s="1"/>
  <c r="X149" i="1"/>
  <c r="X128" i="1"/>
  <c r="X305" i="1"/>
  <c r="AF305" i="1" s="1"/>
  <c r="X135" i="1"/>
  <c r="AF135" i="1" s="1"/>
  <c r="X132" i="1"/>
  <c r="L181" i="1"/>
  <c r="L976" i="1" s="1"/>
  <c r="V179" i="1"/>
  <c r="AE1162" i="1"/>
  <c r="T220" i="1"/>
  <c r="T276" i="1"/>
  <c r="T290" i="1"/>
  <c r="T395" i="1"/>
  <c r="T993" i="1" s="1"/>
  <c r="T293" i="1"/>
  <c r="T403" i="1"/>
  <c r="T418" i="1"/>
  <c r="T419" i="1"/>
  <c r="T268" i="1"/>
  <c r="T304" i="1"/>
  <c r="T381" i="1"/>
  <c r="T394" i="1"/>
  <c r="T992" i="1" s="1"/>
  <c r="T708" i="1"/>
  <c r="T73" i="1" s="1"/>
  <c r="T378" i="1"/>
  <c r="T303" i="1"/>
  <c r="T245" i="1"/>
  <c r="T675" i="1"/>
  <c r="K220" i="1"/>
  <c r="K268" i="1"/>
  <c r="K403" i="1"/>
  <c r="K418" i="1"/>
  <c r="K290" i="1"/>
  <c r="K419" i="1"/>
  <c r="K394" i="1"/>
  <c r="K992" i="1" s="1"/>
  <c r="K395" i="1"/>
  <c r="K993" i="1" s="1"/>
  <c r="K276" i="1"/>
  <c r="K293" i="1"/>
  <c r="K378" i="1"/>
  <c r="K304" i="1"/>
  <c r="K708" i="1"/>
  <c r="K73" i="1" s="1"/>
  <c r="K381" i="1"/>
  <c r="K303" i="1"/>
  <c r="K245" i="1"/>
  <c r="K675" i="1"/>
  <c r="P175" i="1"/>
  <c r="AD1160" i="1"/>
  <c r="AD1075" i="1"/>
  <c r="L47" i="1"/>
  <c r="Z47" i="1"/>
  <c r="M47" i="1"/>
  <c r="X864" i="1"/>
  <c r="AF864" i="1" s="1"/>
  <c r="AF1347" i="1"/>
  <c r="H1238" i="1"/>
  <c r="L1238" i="1"/>
  <c r="P1238" i="1"/>
  <c r="T1238" i="1"/>
  <c r="X1238" i="1"/>
  <c r="I1238" i="1"/>
  <c r="M1238" i="1"/>
  <c r="Q1238" i="1"/>
  <c r="U1238" i="1"/>
  <c r="Y1238" i="1"/>
  <c r="J1238" i="1"/>
  <c r="N1238" i="1"/>
  <c r="R1238" i="1"/>
  <c r="V1238" i="1"/>
  <c r="Z1238" i="1"/>
  <c r="O1238" i="1"/>
  <c r="W1238" i="1"/>
  <c r="AA1238" i="1"/>
  <c r="S1238" i="1"/>
  <c r="K1238" i="1"/>
  <c r="AD1199" i="1"/>
  <c r="T160" i="1"/>
  <c r="T456" i="1"/>
  <c r="T464" i="1"/>
  <c r="I160" i="1"/>
  <c r="AC160" i="1" s="1"/>
  <c r="I456" i="1"/>
  <c r="AC1154" i="1"/>
  <c r="I464" i="1"/>
  <c r="AA160" i="1"/>
  <c r="AA456" i="1"/>
  <c r="AA464" i="1"/>
  <c r="K160" i="1"/>
  <c r="K456" i="1"/>
  <c r="K464" i="1"/>
  <c r="J160" i="1"/>
  <c r="J456" i="1"/>
  <c r="J464" i="1"/>
  <c r="AB1051" i="1"/>
  <c r="AG1051" i="1"/>
  <c r="AF1096" i="1"/>
  <c r="AD1100" i="1"/>
  <c r="AD69" i="1"/>
  <c r="M975" i="1"/>
  <c r="P171" i="1"/>
  <c r="AD1158" i="1"/>
  <c r="W975" i="1"/>
  <c r="Z975" i="1"/>
  <c r="J975" i="1"/>
  <c r="AF1196" i="1"/>
  <c r="AB1196" i="1"/>
  <c r="AG1196" i="1"/>
  <c r="P172" i="1"/>
  <c r="AD172" i="1" s="1"/>
  <c r="AD1159" i="1"/>
  <c r="H27" i="1"/>
  <c r="AG354" i="1"/>
  <c r="AB354" i="1"/>
  <c r="V176" i="1"/>
  <c r="AE176" i="1" s="1"/>
  <c r="AE1161" i="1"/>
  <c r="I176" i="1"/>
  <c r="AC176" i="1" s="1"/>
  <c r="AC1161" i="1"/>
  <c r="AB1075" i="1"/>
  <c r="AG1075" i="1"/>
  <c r="AF1075" i="1"/>
  <c r="AG543" i="1"/>
  <c r="AB543" i="1"/>
  <c r="I168" i="1"/>
  <c r="AC1156" i="1"/>
  <c r="P168" i="1"/>
  <c r="AD1156" i="1"/>
  <c r="W968" i="1"/>
  <c r="W974" i="1"/>
  <c r="Z968" i="1"/>
  <c r="Z974" i="1"/>
  <c r="J968" i="1"/>
  <c r="J974" i="1"/>
  <c r="AE656" i="1"/>
  <c r="V27" i="1"/>
  <c r="AE27" i="1" s="1"/>
  <c r="AE354" i="1"/>
  <c r="AF1048" i="1"/>
  <c r="AD1412" i="1"/>
  <c r="P657" i="1"/>
  <c r="AD1211" i="1"/>
  <c r="AG1050" i="1"/>
  <c r="AB1050" i="1"/>
  <c r="AB1084" i="1"/>
  <c r="Q185" i="1"/>
  <c r="Q191" i="1" s="1"/>
  <c r="U185" i="1"/>
  <c r="L185" i="1"/>
  <c r="S185" i="1"/>
  <c r="V183" i="1"/>
  <c r="AE1164" i="1"/>
  <c r="AF1178" i="1"/>
  <c r="AB1178" i="1"/>
  <c r="AG1178" i="1"/>
  <c r="I186" i="1"/>
  <c r="AC1166" i="1"/>
  <c r="X186" i="1"/>
  <c r="AF1166" i="1"/>
  <c r="H186" i="1"/>
  <c r="AB1166" i="1"/>
  <c r="AG1166" i="1"/>
  <c r="O143" i="1"/>
  <c r="O141" i="1"/>
  <c r="O162" i="1"/>
  <c r="O125" i="1"/>
  <c r="O138" i="1"/>
  <c r="O155" i="1"/>
  <c r="O126" i="1"/>
  <c r="O137" i="1"/>
  <c r="O151" i="1"/>
  <c r="O152" i="1"/>
  <c r="O144" i="1"/>
  <c r="O163" i="1"/>
  <c r="O447" i="1"/>
  <c r="O443" i="1"/>
  <c r="O451" i="1"/>
  <c r="O417" i="1"/>
  <c r="O444" i="1"/>
  <c r="O707" i="1"/>
  <c r="O709" i="1"/>
  <c r="O719" i="1"/>
  <c r="O445" i="1"/>
  <c r="O446" i="1"/>
  <c r="O154" i="1"/>
  <c r="O127" i="1"/>
  <c r="O123" i="1"/>
  <c r="O130" i="1" s="1"/>
  <c r="O148" i="1"/>
  <c r="O136" i="1"/>
  <c r="O153" i="1"/>
  <c r="O964" i="1" s="1"/>
  <c r="O450" i="1"/>
  <c r="O442" i="1"/>
  <c r="O157" i="1"/>
  <c r="O132" i="1"/>
  <c r="O134" i="1"/>
  <c r="O133" i="1"/>
  <c r="O448" i="1"/>
  <c r="O305" i="1"/>
  <c r="O156" i="1"/>
  <c r="O965" i="1" s="1"/>
  <c r="O150" i="1"/>
  <c r="O449" i="1"/>
  <c r="O149" i="1"/>
  <c r="O158" i="1"/>
  <c r="O129" i="1"/>
  <c r="O128" i="1"/>
  <c r="O124" i="1"/>
  <c r="O135" i="1"/>
  <c r="S143" i="1"/>
  <c r="S144" i="1"/>
  <c r="S162" i="1"/>
  <c r="S133" i="1"/>
  <c r="S151" i="1"/>
  <c r="S152" i="1"/>
  <c r="S163" i="1"/>
  <c r="S129" i="1"/>
  <c r="S134" i="1"/>
  <c r="S155" i="1"/>
  <c r="S156" i="1"/>
  <c r="S965" i="1" s="1"/>
  <c r="S141" i="1"/>
  <c r="S444" i="1"/>
  <c r="S451" i="1"/>
  <c r="S447" i="1"/>
  <c r="S443" i="1"/>
  <c r="S417" i="1"/>
  <c r="S707" i="1"/>
  <c r="S709" i="1"/>
  <c r="S719" i="1"/>
  <c r="S450" i="1"/>
  <c r="S442" i="1"/>
  <c r="S135" i="1"/>
  <c r="S157" i="1"/>
  <c r="S132" i="1"/>
  <c r="S138" i="1"/>
  <c r="S125" i="1"/>
  <c r="S136" i="1"/>
  <c r="S448" i="1"/>
  <c r="S305" i="1"/>
  <c r="S449" i="1"/>
  <c r="S149" i="1"/>
  <c r="S153" i="1"/>
  <c r="S128" i="1"/>
  <c r="S445" i="1"/>
  <c r="S446" i="1"/>
  <c r="S154" i="1"/>
  <c r="S127" i="1"/>
  <c r="S123" i="1"/>
  <c r="S148" i="1"/>
  <c r="S159" i="1" s="1"/>
  <c r="S126" i="1"/>
  <c r="S150" i="1"/>
  <c r="S158" i="1"/>
  <c r="S124" i="1"/>
  <c r="S137" i="1"/>
  <c r="J143" i="1"/>
  <c r="J144" i="1"/>
  <c r="J162" i="1"/>
  <c r="J151" i="1"/>
  <c r="J155" i="1"/>
  <c r="J163" i="1"/>
  <c r="J126" i="1"/>
  <c r="J138" i="1"/>
  <c r="J156" i="1"/>
  <c r="J965" i="1" s="1"/>
  <c r="J443" i="1"/>
  <c r="J447" i="1"/>
  <c r="J127" i="1"/>
  <c r="J141" i="1"/>
  <c r="J153" i="1"/>
  <c r="J964" i="1" s="1"/>
  <c r="J152" i="1"/>
  <c r="J962" i="1" s="1"/>
  <c r="J417" i="1"/>
  <c r="J420" i="1" s="1"/>
  <c r="J444" i="1"/>
  <c r="J451" i="1"/>
  <c r="J709" i="1"/>
  <c r="J719" i="1"/>
  <c r="J707" i="1"/>
  <c r="J448" i="1"/>
  <c r="J305" i="1"/>
  <c r="J158" i="1"/>
  <c r="J128" i="1"/>
  <c r="J123" i="1"/>
  <c r="J124" i="1"/>
  <c r="J137" i="1"/>
  <c r="J450" i="1"/>
  <c r="J446" i="1"/>
  <c r="J136" i="1"/>
  <c r="J149" i="1"/>
  <c r="J135" i="1"/>
  <c r="J150" i="1"/>
  <c r="J961" i="1" s="1"/>
  <c r="J125" i="1"/>
  <c r="J445" i="1"/>
  <c r="J442" i="1"/>
  <c r="J157" i="1"/>
  <c r="J132" i="1"/>
  <c r="J139" i="1" s="1"/>
  <c r="J134" i="1"/>
  <c r="J129" i="1"/>
  <c r="J148" i="1"/>
  <c r="J449" i="1"/>
  <c r="J154" i="1"/>
  <c r="J133" i="1"/>
  <c r="M144" i="1"/>
  <c r="M141" i="1"/>
  <c r="M163" i="1"/>
  <c r="M148" i="1"/>
  <c r="M143" i="1"/>
  <c r="M136" i="1"/>
  <c r="M162" i="1"/>
  <c r="M417" i="1"/>
  <c r="M123" i="1"/>
  <c r="M124" i="1"/>
  <c r="M446" i="1"/>
  <c r="M709" i="1"/>
  <c r="M719" i="1"/>
  <c r="M707" i="1"/>
  <c r="M444" i="1"/>
  <c r="M305" i="1"/>
  <c r="M150" i="1"/>
  <c r="M154" i="1"/>
  <c r="M138" i="1"/>
  <c r="M449" i="1"/>
  <c r="M156" i="1"/>
  <c r="M965" i="1" s="1"/>
  <c r="M133" i="1"/>
  <c r="M128" i="1"/>
  <c r="M126" i="1"/>
  <c r="M155" i="1"/>
  <c r="M445" i="1"/>
  <c r="M157" i="1"/>
  <c r="M132" i="1"/>
  <c r="M153" i="1"/>
  <c r="M152" i="1"/>
  <c r="M134" i="1"/>
  <c r="M125" i="1"/>
  <c r="M448" i="1"/>
  <c r="M447" i="1"/>
  <c r="M443" i="1"/>
  <c r="M158" i="1"/>
  <c r="M127" i="1"/>
  <c r="M129" i="1"/>
  <c r="M137" i="1"/>
  <c r="M451" i="1"/>
  <c r="M135" i="1"/>
  <c r="M151" i="1"/>
  <c r="M450" i="1"/>
  <c r="M442" i="1"/>
  <c r="M149" i="1"/>
  <c r="P141" i="1"/>
  <c r="AD141" i="1" s="1"/>
  <c r="P144" i="1"/>
  <c r="P124" i="1"/>
  <c r="P125" i="1"/>
  <c r="P143" i="1"/>
  <c r="AD143" i="1" s="1"/>
  <c r="P136" i="1"/>
  <c r="P162" i="1"/>
  <c r="P417" i="1"/>
  <c r="P137" i="1"/>
  <c r="AD137" i="1" s="1"/>
  <c r="P151" i="1"/>
  <c r="AD151" i="1" s="1"/>
  <c r="P155" i="1"/>
  <c r="P163" i="1"/>
  <c r="AD163" i="1" s="1"/>
  <c r="P150" i="1"/>
  <c r="P305" i="1"/>
  <c r="P447" i="1"/>
  <c r="P443" i="1"/>
  <c r="P451" i="1"/>
  <c r="AD451" i="1" s="1"/>
  <c r="P719" i="1"/>
  <c r="P707" i="1"/>
  <c r="P709" i="1"/>
  <c r="AD709" i="1" s="1"/>
  <c r="AD1152" i="1"/>
  <c r="P444" i="1"/>
  <c r="P149" i="1"/>
  <c r="P153" i="1"/>
  <c r="P148" i="1"/>
  <c r="P138" i="1"/>
  <c r="P448" i="1"/>
  <c r="P445" i="1"/>
  <c r="P132" i="1"/>
  <c r="P449" i="1"/>
  <c r="P158" i="1"/>
  <c r="P154" i="1"/>
  <c r="AD154" i="1" s="1"/>
  <c r="P152" i="1"/>
  <c r="P134" i="1"/>
  <c r="P450" i="1"/>
  <c r="P442" i="1"/>
  <c r="P446" i="1"/>
  <c r="AD446" i="1" s="1"/>
  <c r="P135" i="1"/>
  <c r="P157" i="1"/>
  <c r="P129" i="1"/>
  <c r="P128" i="1"/>
  <c r="AD128" i="1" s="1"/>
  <c r="P127" i="1"/>
  <c r="P156" i="1"/>
  <c r="P133" i="1"/>
  <c r="P123" i="1"/>
  <c r="P126" i="1"/>
  <c r="AC1130" i="1"/>
  <c r="U181" i="1"/>
  <c r="U976" i="1" s="1"/>
  <c r="T181" i="1"/>
  <c r="T976" i="1" s="1"/>
  <c r="AA181" i="1"/>
  <c r="AA976" i="1" s="1"/>
  <c r="K181" i="1"/>
  <c r="K976" i="1" s="1"/>
  <c r="N181" i="1"/>
  <c r="N976" i="1" s="1"/>
  <c r="U290" i="1"/>
  <c r="U220" i="1"/>
  <c r="U276" i="1"/>
  <c r="U268" i="1"/>
  <c r="U394" i="1"/>
  <c r="U992" i="1" s="1"/>
  <c r="U303" i="1"/>
  <c r="U395" i="1"/>
  <c r="U993" i="1" s="1"/>
  <c r="U293" i="1"/>
  <c r="U304" i="1"/>
  <c r="U418" i="1"/>
  <c r="U419" i="1"/>
  <c r="U403" i="1"/>
  <c r="U708" i="1"/>
  <c r="U73" i="1" s="1"/>
  <c r="U675" i="1"/>
  <c r="U381" i="1"/>
  <c r="U245" i="1"/>
  <c r="U378" i="1"/>
  <c r="I290" i="1"/>
  <c r="I276" i="1"/>
  <c r="I394" i="1"/>
  <c r="I293" i="1"/>
  <c r="I395" i="1"/>
  <c r="I245" i="1"/>
  <c r="I403" i="1"/>
  <c r="AC403" i="1" s="1"/>
  <c r="I304" i="1"/>
  <c r="I268" i="1"/>
  <c r="I418" i="1"/>
  <c r="I220" i="1"/>
  <c r="I419" i="1"/>
  <c r="I675" i="1"/>
  <c r="I708" i="1"/>
  <c r="AC1176" i="1"/>
  <c r="I378" i="1"/>
  <c r="I303" i="1"/>
  <c r="I381" i="1"/>
  <c r="L220" i="1"/>
  <c r="L276" i="1"/>
  <c r="L395" i="1"/>
  <c r="L993" i="1" s="1"/>
  <c r="L403" i="1"/>
  <c r="L418" i="1"/>
  <c r="L268" i="1"/>
  <c r="L290" i="1"/>
  <c r="L419" i="1"/>
  <c r="L245" i="1"/>
  <c r="L293" i="1"/>
  <c r="L303" i="1"/>
  <c r="L394" i="1"/>
  <c r="L992" i="1" s="1"/>
  <c r="L381" i="1"/>
  <c r="L708" i="1"/>
  <c r="L73" i="1" s="1"/>
  <c r="L304" i="1"/>
  <c r="L675" i="1"/>
  <c r="L378" i="1"/>
  <c r="L384" i="1" s="1"/>
  <c r="S220" i="1"/>
  <c r="S268" i="1"/>
  <c r="S293" i="1"/>
  <c r="S403" i="1"/>
  <c r="S418" i="1"/>
  <c r="S419" i="1"/>
  <c r="S276" i="1"/>
  <c r="S394" i="1"/>
  <c r="S992" i="1" s="1"/>
  <c r="S395" i="1"/>
  <c r="S993" i="1" s="1"/>
  <c r="S378" i="1"/>
  <c r="S290" i="1"/>
  <c r="S708" i="1"/>
  <c r="S73" i="1" s="1"/>
  <c r="S303" i="1"/>
  <c r="S245" i="1"/>
  <c r="S381" i="1"/>
  <c r="S675" i="1"/>
  <c r="S304" i="1"/>
  <c r="V268" i="1"/>
  <c r="AE268" i="1" s="1"/>
  <c r="V293" i="1"/>
  <c r="AE293" i="1" s="1"/>
  <c r="V276" i="1"/>
  <c r="V419" i="1"/>
  <c r="AE419" i="1" s="1"/>
  <c r="V290" i="1"/>
  <c r="AE290" i="1" s="1"/>
  <c r="V394" i="1"/>
  <c r="V220" i="1"/>
  <c r="AE220" i="1" s="1"/>
  <c r="V378" i="1"/>
  <c r="V418" i="1"/>
  <c r="V395" i="1"/>
  <c r="V403" i="1"/>
  <c r="AE403" i="1" s="1"/>
  <c r="V303" i="1"/>
  <c r="V708" i="1"/>
  <c r="AE1176" i="1"/>
  <c r="V245" i="1"/>
  <c r="AE245" i="1" s="1"/>
  <c r="V304" i="1"/>
  <c r="V675" i="1"/>
  <c r="V381" i="1"/>
  <c r="AE381" i="1" s="1"/>
  <c r="U177" i="1"/>
  <c r="X175" i="1"/>
  <c r="AF1160" i="1"/>
  <c r="H175" i="1"/>
  <c r="AB1160" i="1"/>
  <c r="AG1160" i="1"/>
  <c r="O177" i="1"/>
  <c r="O975" i="1" s="1"/>
  <c r="R177" i="1"/>
  <c r="R191" i="1" s="1"/>
  <c r="AC48" i="1"/>
  <c r="T47" i="1"/>
  <c r="H47" i="1"/>
  <c r="AG654" i="1"/>
  <c r="AB654" i="1"/>
  <c r="O47" i="1"/>
  <c r="R47" i="1"/>
  <c r="U47" i="1"/>
  <c r="H1350" i="1" l="1"/>
  <c r="L1350" i="1"/>
  <c r="P1350" i="1"/>
  <c r="T1350" i="1"/>
  <c r="X1350" i="1"/>
  <c r="I1350" i="1"/>
  <c r="M1350" i="1"/>
  <c r="Q1350" i="1"/>
  <c r="U1350" i="1"/>
  <c r="Y1350" i="1"/>
  <c r="J1350" i="1"/>
  <c r="R1350" i="1"/>
  <c r="Z1350" i="1"/>
  <c r="V1350" i="1"/>
  <c r="O1350" i="1"/>
  <c r="K1350" i="1"/>
  <c r="S1350" i="1"/>
  <c r="AA1350" i="1"/>
  <c r="N1350" i="1"/>
  <c r="W1350" i="1"/>
  <c r="R1131" i="1"/>
  <c r="R1119" i="1"/>
  <c r="AE276" i="1"/>
  <c r="L1094" i="1"/>
  <c r="L986" i="1"/>
  <c r="AC220" i="1"/>
  <c r="P130" i="1"/>
  <c r="AD123" i="1"/>
  <c r="AD132" i="1"/>
  <c r="P139" i="1"/>
  <c r="AD150" i="1"/>
  <c r="P961" i="1"/>
  <c r="M962" i="1"/>
  <c r="M72" i="1"/>
  <c r="M710" i="1"/>
  <c r="J140" i="1"/>
  <c r="S161" i="1"/>
  <c r="S164" i="1" s="1"/>
  <c r="S966" i="1" s="1"/>
  <c r="S1115" i="1"/>
  <c r="AE183" i="1"/>
  <c r="V185" i="1"/>
  <c r="H1316" i="1"/>
  <c r="L1316" i="1"/>
  <c r="L853" i="1" s="1"/>
  <c r="P1316" i="1"/>
  <c r="T1316" i="1"/>
  <c r="T853" i="1" s="1"/>
  <c r="X1316" i="1"/>
  <c r="I1316" i="1"/>
  <c r="M1316" i="1"/>
  <c r="M853" i="1" s="1"/>
  <c r="Q1316" i="1"/>
  <c r="Q853" i="1" s="1"/>
  <c r="U1316" i="1"/>
  <c r="U853" i="1" s="1"/>
  <c r="Y1316" i="1"/>
  <c r="Y853" i="1" s="1"/>
  <c r="J1316" i="1"/>
  <c r="J853" i="1" s="1"/>
  <c r="N1316" i="1"/>
  <c r="N853" i="1" s="1"/>
  <c r="R1316" i="1"/>
  <c r="R853" i="1" s="1"/>
  <c r="V1316" i="1"/>
  <c r="Z1316" i="1"/>
  <c r="Z853" i="1" s="1"/>
  <c r="K1316" i="1"/>
  <c r="K853" i="1" s="1"/>
  <c r="K1070" i="1" s="1"/>
  <c r="AA1316" i="1"/>
  <c r="AA853" i="1" s="1"/>
  <c r="AA1070" i="1" s="1"/>
  <c r="W1316" i="1"/>
  <c r="W853" i="1" s="1"/>
  <c r="O1316" i="1"/>
  <c r="O853" i="1" s="1"/>
  <c r="S1316" i="1"/>
  <c r="S853" i="1" s="1"/>
  <c r="AA483" i="1"/>
  <c r="AA1026" i="1" s="1"/>
  <c r="AA498" i="1"/>
  <c r="AA1037" i="1" s="1"/>
  <c r="AC1238" i="1"/>
  <c r="I498" i="1"/>
  <c r="I483" i="1"/>
  <c r="AD175" i="1"/>
  <c r="P177" i="1"/>
  <c r="AD177" i="1" s="1"/>
  <c r="AF148" i="1"/>
  <c r="X159" i="1"/>
  <c r="AF123" i="1"/>
  <c r="X130" i="1"/>
  <c r="AF719" i="1"/>
  <c r="Z72" i="1"/>
  <c r="Z710" i="1"/>
  <c r="K1131" i="1"/>
  <c r="K1119" i="1"/>
  <c r="AB1305" i="1"/>
  <c r="AG1305" i="1"/>
  <c r="H835" i="1"/>
  <c r="AD179" i="1"/>
  <c r="P181" i="1"/>
  <c r="L159" i="1"/>
  <c r="V420" i="1"/>
  <c r="AE417" i="1"/>
  <c r="AE156" i="1"/>
  <c r="V965" i="1"/>
  <c r="AE965" i="1" s="1"/>
  <c r="H1396" i="1"/>
  <c r="K1396" i="1"/>
  <c r="O1396" i="1"/>
  <c r="S1396" i="1"/>
  <c r="W1396" i="1"/>
  <c r="AA1396" i="1"/>
  <c r="M1396" i="1"/>
  <c r="N1396" i="1"/>
  <c r="R1396" i="1"/>
  <c r="Z1396" i="1"/>
  <c r="L1396" i="1"/>
  <c r="P1396" i="1"/>
  <c r="T1396" i="1"/>
  <c r="X1396" i="1"/>
  <c r="I1396" i="1"/>
  <c r="Q1396" i="1"/>
  <c r="U1396" i="1"/>
  <c r="Y1396" i="1"/>
  <c r="J1396" i="1"/>
  <c r="V1396" i="1"/>
  <c r="Q454" i="1"/>
  <c r="Q440" i="1"/>
  <c r="Q434" i="1"/>
  <c r="AA434" i="1"/>
  <c r="AA440" i="1"/>
  <c r="AA454" i="1"/>
  <c r="N434" i="1"/>
  <c r="N440" i="1"/>
  <c r="N454" i="1"/>
  <c r="AE175" i="1"/>
  <c r="V177" i="1"/>
  <c r="AE177" i="1" s="1"/>
  <c r="Z384" i="1"/>
  <c r="AD395" i="1"/>
  <c r="P993" i="1"/>
  <c r="AD993" i="1" s="1"/>
  <c r="R159" i="1"/>
  <c r="AA964" i="1"/>
  <c r="H139" i="1"/>
  <c r="AG132" i="1"/>
  <c r="AB132" i="1"/>
  <c r="AB450" i="1"/>
  <c r="AG450" i="1"/>
  <c r="AG446" i="1"/>
  <c r="AB446" i="1"/>
  <c r="AG443" i="1"/>
  <c r="AB443" i="1"/>
  <c r="AB150" i="1"/>
  <c r="AG150" i="1"/>
  <c r="H961" i="1"/>
  <c r="U72" i="1"/>
  <c r="U710" i="1"/>
  <c r="N130" i="1"/>
  <c r="T497" i="1"/>
  <c r="T1036" i="1" s="1"/>
  <c r="T482" i="1"/>
  <c r="T1025" i="1" s="1"/>
  <c r="AA482" i="1"/>
  <c r="AA1025" i="1" s="1"/>
  <c r="AA497" i="1"/>
  <c r="AA1036" i="1" s="1"/>
  <c r="N482" i="1"/>
  <c r="N1025" i="1" s="1"/>
  <c r="N497" i="1"/>
  <c r="N1036" i="1" s="1"/>
  <c r="AF657" i="1"/>
  <c r="T481" i="1"/>
  <c r="T1024" i="1" s="1"/>
  <c r="T496" i="1"/>
  <c r="T1035" i="1" s="1"/>
  <c r="K481" i="1"/>
  <c r="K1024" i="1" s="1"/>
  <c r="K496" i="1"/>
  <c r="K1035" i="1" s="1"/>
  <c r="AB171" i="1"/>
  <c r="AG171" i="1"/>
  <c r="H173" i="1"/>
  <c r="AD464" i="1"/>
  <c r="AB304" i="1"/>
  <c r="AG304" i="1"/>
  <c r="AB303" i="1"/>
  <c r="AG303" i="1"/>
  <c r="AC447" i="1"/>
  <c r="AC127" i="1"/>
  <c r="AC149" i="1"/>
  <c r="AC126" i="1"/>
  <c r="AC153" i="1"/>
  <c r="I964" i="1"/>
  <c r="AG39" i="1"/>
  <c r="AB39" i="1"/>
  <c r="P491" i="1"/>
  <c r="AD1235" i="1"/>
  <c r="P478" i="1"/>
  <c r="Z491" i="1"/>
  <c r="Z1031" i="1" s="1"/>
  <c r="Z478" i="1"/>
  <c r="Z1021" i="1" s="1"/>
  <c r="AC657" i="1"/>
  <c r="AB47" i="1"/>
  <c r="AG47" i="1"/>
  <c r="AC381" i="1"/>
  <c r="AC418" i="1"/>
  <c r="AC276" i="1"/>
  <c r="AD129" i="1"/>
  <c r="AD153" i="1"/>
  <c r="P964" i="1"/>
  <c r="AD125" i="1"/>
  <c r="M961" i="1"/>
  <c r="M130" i="1"/>
  <c r="J159" i="1"/>
  <c r="O420" i="1"/>
  <c r="S191" i="1"/>
  <c r="AD168" i="1"/>
  <c r="P974" i="1"/>
  <c r="AD974" i="1" s="1"/>
  <c r="P968" i="1"/>
  <c r="AD968" i="1" s="1"/>
  <c r="AD171" i="1"/>
  <c r="P173" i="1"/>
  <c r="W483" i="1"/>
  <c r="W1026" i="1" s="1"/>
  <c r="W498" i="1"/>
  <c r="W1037" i="1" s="1"/>
  <c r="AB1238" i="1"/>
  <c r="AG1238" i="1"/>
  <c r="H498" i="1"/>
  <c r="H483" i="1"/>
  <c r="T384" i="1"/>
  <c r="AF153" i="1"/>
  <c r="X964" i="1"/>
  <c r="AF445" i="1"/>
  <c r="AF447" i="1"/>
  <c r="AA1131" i="1"/>
  <c r="AA1119" i="1"/>
  <c r="AB168" i="1"/>
  <c r="AG168" i="1"/>
  <c r="H974" i="1"/>
  <c r="H968" i="1"/>
  <c r="O986" i="1"/>
  <c r="O1094" i="1"/>
  <c r="AF290" i="1"/>
  <c r="Y964" i="1"/>
  <c r="AE154" i="1"/>
  <c r="AE158" i="1"/>
  <c r="AE709" i="1"/>
  <c r="H185" i="1"/>
  <c r="AB183" i="1"/>
  <c r="AG183" i="1"/>
  <c r="I454" i="1"/>
  <c r="I440" i="1"/>
  <c r="AC1168" i="1"/>
  <c r="I434" i="1"/>
  <c r="W434" i="1"/>
  <c r="W454" i="1"/>
  <c r="W440" i="1"/>
  <c r="J434" i="1"/>
  <c r="J440" i="1"/>
  <c r="J454" i="1"/>
  <c r="AC175" i="1"/>
  <c r="I177" i="1"/>
  <c r="AC177" i="1" s="1"/>
  <c r="AD381" i="1"/>
  <c r="AD303" i="1"/>
  <c r="R72" i="1"/>
  <c r="R710" i="1"/>
  <c r="W159" i="1"/>
  <c r="J1131" i="1"/>
  <c r="J1119" i="1"/>
  <c r="AG1096" i="1"/>
  <c r="D37" i="1"/>
  <c r="D84" i="1"/>
  <c r="AB180" i="1"/>
  <c r="AG180" i="1"/>
  <c r="AB157" i="1"/>
  <c r="AG157" i="1"/>
  <c r="AG133" i="1"/>
  <c r="AB133" i="1"/>
  <c r="AB135" i="1"/>
  <c r="AG135" i="1"/>
  <c r="AG158" i="1"/>
  <c r="AB158" i="1"/>
  <c r="AB126" i="1"/>
  <c r="AG126" i="1"/>
  <c r="AG129" i="1"/>
  <c r="AB129" i="1"/>
  <c r="AB445" i="1"/>
  <c r="AG445" i="1"/>
  <c r="AG447" i="1"/>
  <c r="AB447" i="1"/>
  <c r="AB417" i="1"/>
  <c r="AG417" i="1"/>
  <c r="H420" i="1"/>
  <c r="AG124" i="1"/>
  <c r="AB124" i="1"/>
  <c r="AG136" i="1"/>
  <c r="AB136" i="1"/>
  <c r="U964" i="1"/>
  <c r="U159" i="1"/>
  <c r="Y1119" i="1"/>
  <c r="Y1131" i="1"/>
  <c r="Y497" i="1"/>
  <c r="Y1036" i="1" s="1"/>
  <c r="Y482" i="1"/>
  <c r="Y1025" i="1" s="1"/>
  <c r="AD1237" i="1"/>
  <c r="P497" i="1"/>
  <c r="P482" i="1"/>
  <c r="W482" i="1"/>
  <c r="W1025" i="1" s="1"/>
  <c r="W497" i="1"/>
  <c r="W1036" i="1" s="1"/>
  <c r="Z482" i="1"/>
  <c r="Z1025" i="1" s="1"/>
  <c r="Z497" i="1"/>
  <c r="Z1036" i="1" s="1"/>
  <c r="J482" i="1"/>
  <c r="J1025" i="1" s="1"/>
  <c r="J497" i="1"/>
  <c r="J1036" i="1" s="1"/>
  <c r="AB657" i="1"/>
  <c r="AG657" i="1"/>
  <c r="M496" i="1"/>
  <c r="M1035" i="1" s="1"/>
  <c r="M481" i="1"/>
  <c r="M1024" i="1" s="1"/>
  <c r="P481" i="1"/>
  <c r="AD1239" i="1"/>
  <c r="P496" i="1"/>
  <c r="W481" i="1"/>
  <c r="W1024" i="1" s="1"/>
  <c r="W496" i="1"/>
  <c r="W1035" i="1" s="1"/>
  <c r="Z481" i="1"/>
  <c r="Z1024" i="1" s="1"/>
  <c r="Z496" i="1"/>
  <c r="Z1035" i="1" s="1"/>
  <c r="J481" i="1"/>
  <c r="J1024" i="1" s="1"/>
  <c r="J496" i="1"/>
  <c r="J1035" i="1" s="1"/>
  <c r="AF168" i="1"/>
  <c r="X974" i="1"/>
  <c r="AF974" i="1" s="1"/>
  <c r="X968" i="1"/>
  <c r="AF968" i="1" s="1"/>
  <c r="R975" i="1"/>
  <c r="AD456" i="1"/>
  <c r="AG381" i="1"/>
  <c r="AB381" i="1"/>
  <c r="AB675" i="1"/>
  <c r="AG675" i="1"/>
  <c r="AG394" i="1"/>
  <c r="AB394" i="1"/>
  <c r="H992" i="1"/>
  <c r="AB418" i="1"/>
  <c r="AG418" i="1"/>
  <c r="AB293" i="1"/>
  <c r="AG293" i="1"/>
  <c r="AC305" i="1"/>
  <c r="AC125" i="1"/>
  <c r="AC157" i="1"/>
  <c r="AC156" i="1"/>
  <c r="I965" i="1"/>
  <c r="AC965" i="1" s="1"/>
  <c r="AC451" i="1"/>
  <c r="AC151" i="1"/>
  <c r="AC124" i="1"/>
  <c r="AC443" i="1"/>
  <c r="AC719" i="1"/>
  <c r="AC162" i="1"/>
  <c r="I159" i="1"/>
  <c r="AC148" i="1"/>
  <c r="AC141" i="1"/>
  <c r="K159" i="1"/>
  <c r="K961" i="1"/>
  <c r="K963" i="1" s="1"/>
  <c r="M191" i="1"/>
  <c r="Y491" i="1"/>
  <c r="Y1031" i="1" s="1"/>
  <c r="Y478" i="1"/>
  <c r="Y1021" i="1" s="1"/>
  <c r="M491" i="1"/>
  <c r="M1031" i="1" s="1"/>
  <c r="M478" i="1"/>
  <c r="M1021" i="1" s="1"/>
  <c r="L491" i="1"/>
  <c r="L1031" i="1" s="1"/>
  <c r="L478" i="1"/>
  <c r="L1021" i="1" s="1"/>
  <c r="S491" i="1"/>
  <c r="S1031" i="1" s="1"/>
  <c r="S478" i="1"/>
  <c r="S1021" i="1" s="1"/>
  <c r="V491" i="1"/>
  <c r="V478" i="1"/>
  <c r="AE1235" i="1"/>
  <c r="AB176" i="1"/>
  <c r="AG176" i="1"/>
  <c r="AF160" i="1"/>
  <c r="AE675" i="1"/>
  <c r="V73" i="1"/>
  <c r="AE73" i="1" s="1"/>
  <c r="AE708" i="1"/>
  <c r="AE418" i="1"/>
  <c r="S384" i="1"/>
  <c r="AC303" i="1"/>
  <c r="AC675" i="1"/>
  <c r="AC268" i="1"/>
  <c r="AC395" i="1"/>
  <c r="I993" i="1"/>
  <c r="AC993" i="1" s="1"/>
  <c r="AC290" i="1"/>
  <c r="AD156" i="1"/>
  <c r="P965" i="1"/>
  <c r="AD965" i="1" s="1"/>
  <c r="AD157" i="1"/>
  <c r="AD450" i="1"/>
  <c r="AD158" i="1"/>
  <c r="AD448" i="1"/>
  <c r="AD149" i="1"/>
  <c r="P72" i="1"/>
  <c r="P710" i="1"/>
  <c r="AD707" i="1"/>
  <c r="AD447" i="1"/>
  <c r="AD155" i="1"/>
  <c r="AD162" i="1"/>
  <c r="AD124" i="1"/>
  <c r="M441" i="1"/>
  <c r="M139" i="1"/>
  <c r="M420" i="1"/>
  <c r="M159" i="1"/>
  <c r="J441" i="1"/>
  <c r="J72" i="1"/>
  <c r="J710" i="1"/>
  <c r="S961" i="1"/>
  <c r="S441" i="1"/>
  <c r="S72" i="1"/>
  <c r="S710" i="1"/>
  <c r="S962" i="1"/>
  <c r="L191" i="1"/>
  <c r="AD657" i="1"/>
  <c r="J1317" i="1"/>
  <c r="J854" i="1" s="1"/>
  <c r="N1317" i="1"/>
  <c r="N854" i="1" s="1"/>
  <c r="R1317" i="1"/>
  <c r="R854" i="1" s="1"/>
  <c r="V1317" i="1"/>
  <c r="Z1317" i="1"/>
  <c r="Z854" i="1" s="1"/>
  <c r="K1317" i="1"/>
  <c r="K854" i="1" s="1"/>
  <c r="O1317" i="1"/>
  <c r="O854" i="1" s="1"/>
  <c r="S1317" i="1"/>
  <c r="S854" i="1" s="1"/>
  <c r="W1317" i="1"/>
  <c r="W854" i="1" s="1"/>
  <c r="AA1317" i="1"/>
  <c r="AA854" i="1" s="1"/>
  <c r="H1317" i="1"/>
  <c r="L1317" i="1"/>
  <c r="L854" i="1" s="1"/>
  <c r="P1317" i="1"/>
  <c r="T1317" i="1"/>
  <c r="T854" i="1" s="1"/>
  <c r="X1317" i="1"/>
  <c r="Q1317" i="1"/>
  <c r="Q854" i="1" s="1"/>
  <c r="Y1317" i="1"/>
  <c r="Y854" i="1" s="1"/>
  <c r="M1317" i="1"/>
  <c r="M854" i="1" s="1"/>
  <c r="U1317" i="1"/>
  <c r="U854" i="1" s="1"/>
  <c r="I1317" i="1"/>
  <c r="K498" i="1"/>
  <c r="K1037" i="1" s="1"/>
  <c r="K483" i="1"/>
  <c r="K1026" i="1" s="1"/>
  <c r="O498" i="1"/>
  <c r="O1037" i="1" s="1"/>
  <c r="O483" i="1"/>
  <c r="O1026" i="1" s="1"/>
  <c r="N483" i="1"/>
  <c r="N1026" i="1" s="1"/>
  <c r="N498" i="1"/>
  <c r="N1037" i="1" s="1"/>
  <c r="Q498" i="1"/>
  <c r="Q1037" i="1" s="1"/>
  <c r="Q483" i="1"/>
  <c r="Q1026" i="1" s="1"/>
  <c r="T498" i="1"/>
  <c r="T1037" i="1" s="1"/>
  <c r="T483" i="1"/>
  <c r="T1026" i="1" s="1"/>
  <c r="Q976" i="1"/>
  <c r="AF128" i="1"/>
  <c r="AF152" i="1"/>
  <c r="X962" i="1"/>
  <c r="AF157" i="1"/>
  <c r="AF446" i="1"/>
  <c r="AF127" i="1"/>
  <c r="AF448" i="1"/>
  <c r="AF449" i="1"/>
  <c r="AF443" i="1"/>
  <c r="AF417" i="1"/>
  <c r="X420" i="1"/>
  <c r="AF150" i="1"/>
  <c r="X961" i="1"/>
  <c r="AF136" i="1"/>
  <c r="Z130" i="1"/>
  <c r="Z139" i="1"/>
  <c r="Z140" i="1" s="1"/>
  <c r="AG1100" i="1"/>
  <c r="AD1305" i="1"/>
  <c r="P835" i="1"/>
  <c r="AD47" i="1"/>
  <c r="AF381" i="1"/>
  <c r="X73" i="1"/>
  <c r="AF73" i="1" s="1"/>
  <c r="AF708" i="1"/>
  <c r="AF303" i="1"/>
  <c r="AF395" i="1"/>
  <c r="X993" i="1"/>
  <c r="AF993" i="1" s="1"/>
  <c r="L964" i="1"/>
  <c r="L441" i="1"/>
  <c r="L420" i="1"/>
  <c r="Y961" i="1"/>
  <c r="Y963" i="1" s="1"/>
  <c r="AE157" i="1"/>
  <c r="AE150" i="1"/>
  <c r="V961" i="1"/>
  <c r="V139" i="1"/>
  <c r="AE132" i="1"/>
  <c r="V72" i="1"/>
  <c r="AE707" i="1"/>
  <c r="V710" i="1"/>
  <c r="AE447" i="1"/>
  <c r="AE152" i="1"/>
  <c r="V962" i="1"/>
  <c r="Y454" i="1"/>
  <c r="Y440" i="1"/>
  <c r="Y434" i="1"/>
  <c r="M454" i="1"/>
  <c r="M440" i="1"/>
  <c r="M434" i="1"/>
  <c r="L440" i="1"/>
  <c r="L454" i="1"/>
  <c r="L434" i="1"/>
  <c r="S434" i="1"/>
  <c r="S440" i="1"/>
  <c r="S454" i="1"/>
  <c r="V434" i="1"/>
  <c r="AE434" i="1" s="1"/>
  <c r="V440" i="1"/>
  <c r="AE440" i="1" s="1"/>
  <c r="V454" i="1"/>
  <c r="AE1168" i="1"/>
  <c r="AD675" i="1"/>
  <c r="AD293" i="1"/>
  <c r="AD290" i="1"/>
  <c r="AD220" i="1"/>
  <c r="AG179" i="1"/>
  <c r="H181" i="1"/>
  <c r="AB179" i="1"/>
  <c r="T961" i="1"/>
  <c r="T963" i="1" s="1"/>
  <c r="Q962" i="1"/>
  <c r="Q441" i="1"/>
  <c r="Q139" i="1"/>
  <c r="Q140" i="1" s="1"/>
  <c r="Q964" i="1"/>
  <c r="R139" i="1"/>
  <c r="R140" i="1" s="1"/>
  <c r="R961" i="1"/>
  <c r="R963" i="1" s="1"/>
  <c r="R962" i="1"/>
  <c r="AA441" i="1"/>
  <c r="AA130" i="1"/>
  <c r="AA140" i="1" s="1"/>
  <c r="AA420" i="1"/>
  <c r="AA962" i="1"/>
  <c r="W441" i="1"/>
  <c r="W962" i="1"/>
  <c r="W963" i="1" s="1"/>
  <c r="AE186" i="1"/>
  <c r="V970" i="1"/>
  <c r="AE970" i="1" s="1"/>
  <c r="Z191" i="1"/>
  <c r="AG184" i="1"/>
  <c r="AB184" i="1"/>
  <c r="U975" i="1"/>
  <c r="AB456" i="1"/>
  <c r="AG456" i="1"/>
  <c r="AC1402" i="1"/>
  <c r="N384" i="1"/>
  <c r="M384" i="1"/>
  <c r="AC179" i="1"/>
  <c r="I181" i="1"/>
  <c r="AB138" i="1"/>
  <c r="AG138" i="1"/>
  <c r="AB134" i="1"/>
  <c r="AG134" i="1"/>
  <c r="H441" i="1"/>
  <c r="AB442" i="1"/>
  <c r="AG442" i="1"/>
  <c r="AB149" i="1"/>
  <c r="AG149" i="1"/>
  <c r="AB123" i="1"/>
  <c r="H130" i="1"/>
  <c r="AG123" i="1"/>
  <c r="AB127" i="1"/>
  <c r="AG127" i="1"/>
  <c r="AB448" i="1"/>
  <c r="AG448" i="1"/>
  <c r="H72" i="1"/>
  <c r="H710" i="1"/>
  <c r="AB707" i="1"/>
  <c r="AG707" i="1"/>
  <c r="AG451" i="1"/>
  <c r="AB451" i="1"/>
  <c r="AG163" i="1"/>
  <c r="AB163" i="1"/>
  <c r="AG151" i="1"/>
  <c r="AB151" i="1"/>
  <c r="AG144" i="1"/>
  <c r="AB144" i="1"/>
  <c r="U139" i="1"/>
  <c r="U140" i="1" s="1"/>
  <c r="U441" i="1"/>
  <c r="N964" i="1"/>
  <c r="N961" i="1"/>
  <c r="N963" i="1" s="1"/>
  <c r="M497" i="1"/>
  <c r="M1036" i="1" s="1"/>
  <c r="M482" i="1"/>
  <c r="M1025" i="1" s="1"/>
  <c r="AC1237" i="1"/>
  <c r="I482" i="1"/>
  <c r="I497" i="1"/>
  <c r="L497" i="1"/>
  <c r="L1036" i="1" s="1"/>
  <c r="L482" i="1"/>
  <c r="L1025" i="1" s="1"/>
  <c r="S482" i="1"/>
  <c r="S1025" i="1" s="1"/>
  <c r="S497" i="1"/>
  <c r="S1036" i="1" s="1"/>
  <c r="V482" i="1"/>
  <c r="V497" i="1"/>
  <c r="AE1237" i="1"/>
  <c r="Q481" i="1"/>
  <c r="Q1024" i="1" s="1"/>
  <c r="Q496" i="1"/>
  <c r="Q1035" i="1" s="1"/>
  <c r="U496" i="1"/>
  <c r="U1035" i="1" s="1"/>
  <c r="U481" i="1"/>
  <c r="U1024" i="1" s="1"/>
  <c r="L481" i="1"/>
  <c r="L1024" i="1" s="1"/>
  <c r="L496" i="1"/>
  <c r="L1035" i="1" s="1"/>
  <c r="S481" i="1"/>
  <c r="S1024" i="1" s="1"/>
  <c r="S496" i="1"/>
  <c r="S1035" i="1" s="1"/>
  <c r="V481" i="1"/>
  <c r="V496" i="1"/>
  <c r="AE1239" i="1"/>
  <c r="AB172" i="1"/>
  <c r="AG172" i="1"/>
  <c r="AC171" i="1"/>
  <c r="I173" i="1"/>
  <c r="AD160" i="1"/>
  <c r="AG245" i="1"/>
  <c r="AB245" i="1"/>
  <c r="AG290" i="1"/>
  <c r="AB290" i="1"/>
  <c r="AB403" i="1"/>
  <c r="AG403" i="1"/>
  <c r="AB276" i="1"/>
  <c r="AG276" i="1"/>
  <c r="Q384" i="1"/>
  <c r="AC444" i="1"/>
  <c r="AC155" i="1"/>
  <c r="AC450" i="1"/>
  <c r="AC132" i="1"/>
  <c r="I139" i="1"/>
  <c r="AC442" i="1"/>
  <c r="I441" i="1"/>
  <c r="AC134" i="1"/>
  <c r="AC137" i="1"/>
  <c r="AC448" i="1"/>
  <c r="AC709" i="1"/>
  <c r="AC150" i="1"/>
  <c r="I961" i="1"/>
  <c r="AC128" i="1"/>
  <c r="AC144" i="1"/>
  <c r="K130" i="1"/>
  <c r="K139" i="1"/>
  <c r="K962" i="1"/>
  <c r="U491" i="1"/>
  <c r="U1031" i="1" s="1"/>
  <c r="U478" i="1"/>
  <c r="U1021" i="1" s="1"/>
  <c r="X491" i="1"/>
  <c r="AF1235" i="1"/>
  <c r="X478" i="1"/>
  <c r="H491" i="1"/>
  <c r="AB1235" i="1"/>
  <c r="AG1235" i="1"/>
  <c r="H478" i="1"/>
  <c r="O491" i="1"/>
  <c r="O1031" i="1" s="1"/>
  <c r="O478" i="1"/>
  <c r="O1021" i="1" s="1"/>
  <c r="R491" i="1"/>
  <c r="R1031" i="1" s="1"/>
  <c r="R478" i="1"/>
  <c r="R1021" i="1" s="1"/>
  <c r="AE168" i="1"/>
  <c r="V968" i="1"/>
  <c r="AE968" i="1" s="1"/>
  <c r="V974" i="1"/>
  <c r="AE974" i="1" s="1"/>
  <c r="J1313" i="1"/>
  <c r="J846" i="1" s="1"/>
  <c r="N1313" i="1"/>
  <c r="N846" i="1" s="1"/>
  <c r="R1313" i="1"/>
  <c r="R846" i="1" s="1"/>
  <c r="V1313" i="1"/>
  <c r="Z1313" i="1"/>
  <c r="Z846" i="1" s="1"/>
  <c r="K1313" i="1"/>
  <c r="K846" i="1" s="1"/>
  <c r="O1313" i="1"/>
  <c r="O846" i="1" s="1"/>
  <c r="S1313" i="1"/>
  <c r="S846" i="1" s="1"/>
  <c r="W1313" i="1"/>
  <c r="W846" i="1" s="1"/>
  <c r="AA1313" i="1"/>
  <c r="AA846" i="1" s="1"/>
  <c r="H1313" i="1"/>
  <c r="L1313" i="1"/>
  <c r="L846" i="1" s="1"/>
  <c r="P1313" i="1"/>
  <c r="T1313" i="1"/>
  <c r="T846" i="1" s="1"/>
  <c r="X1313" i="1"/>
  <c r="I1313" i="1"/>
  <c r="Y1313" i="1"/>
  <c r="Y846" i="1" s="1"/>
  <c r="U1313" i="1"/>
  <c r="U846" i="1" s="1"/>
  <c r="M1313" i="1"/>
  <c r="M846" i="1" s="1"/>
  <c r="Q1313" i="1"/>
  <c r="Q846" i="1" s="1"/>
  <c r="AE464" i="1"/>
  <c r="AF464" i="1"/>
  <c r="AF1404" i="1"/>
  <c r="AB1404" i="1"/>
  <c r="AG1404" i="1"/>
  <c r="AC394" i="1"/>
  <c r="I992" i="1"/>
  <c r="AC992" i="1" s="1"/>
  <c r="AD152" i="1"/>
  <c r="P962" i="1"/>
  <c r="AD962" i="1" s="1"/>
  <c r="P159" i="1"/>
  <c r="AD148" i="1"/>
  <c r="Q1119" i="1"/>
  <c r="Q1131" i="1"/>
  <c r="AE1238" i="1"/>
  <c r="V498" i="1"/>
  <c r="V483" i="1"/>
  <c r="Y498" i="1"/>
  <c r="Y1037" i="1" s="1"/>
  <c r="Y483" i="1"/>
  <c r="Y1026" i="1" s="1"/>
  <c r="L483" i="1"/>
  <c r="L1026" i="1" s="1"/>
  <c r="L498" i="1"/>
  <c r="L1037" i="1" s="1"/>
  <c r="V181" i="1"/>
  <c r="AE179" i="1"/>
  <c r="Z961" i="1"/>
  <c r="Z963" i="1" s="1"/>
  <c r="AF1305" i="1"/>
  <c r="X835" i="1"/>
  <c r="AF171" i="1"/>
  <c r="X173" i="1"/>
  <c r="AF276" i="1"/>
  <c r="V159" i="1"/>
  <c r="AE148" i="1"/>
  <c r="T440" i="1"/>
  <c r="T454" i="1"/>
  <c r="T434" i="1"/>
  <c r="K434" i="1"/>
  <c r="K440" i="1"/>
  <c r="K454" i="1"/>
  <c r="AG864" i="1"/>
  <c r="AB864" i="1"/>
  <c r="AD378" i="1"/>
  <c r="P384" i="1"/>
  <c r="AD403" i="1"/>
  <c r="X181" i="1"/>
  <c r="AF179" i="1"/>
  <c r="T420" i="1"/>
  <c r="Q72" i="1"/>
  <c r="Q710" i="1"/>
  <c r="Q159" i="1"/>
  <c r="AA159" i="1"/>
  <c r="H1318" i="1"/>
  <c r="L1318" i="1"/>
  <c r="L855" i="1" s="1"/>
  <c r="P1318" i="1"/>
  <c r="T1318" i="1"/>
  <c r="T855" i="1" s="1"/>
  <c r="X1318" i="1"/>
  <c r="I1318" i="1"/>
  <c r="M1318" i="1"/>
  <c r="M855" i="1" s="1"/>
  <c r="Q1318" i="1"/>
  <c r="Q855" i="1" s="1"/>
  <c r="U1318" i="1"/>
  <c r="U855" i="1" s="1"/>
  <c r="Y1318" i="1"/>
  <c r="Y855" i="1" s="1"/>
  <c r="J1318" i="1"/>
  <c r="J855" i="1" s="1"/>
  <c r="N1318" i="1"/>
  <c r="N855" i="1" s="1"/>
  <c r="R1318" i="1"/>
  <c r="R855" i="1" s="1"/>
  <c r="V1318" i="1"/>
  <c r="Z1318" i="1"/>
  <c r="Z855" i="1" s="1"/>
  <c r="W1318" i="1"/>
  <c r="W855" i="1" s="1"/>
  <c r="S1318" i="1"/>
  <c r="S855" i="1" s="1"/>
  <c r="K1318" i="1"/>
  <c r="K855" i="1" s="1"/>
  <c r="AA1318" i="1"/>
  <c r="AA855" i="1" s="1"/>
  <c r="O1318" i="1"/>
  <c r="O855" i="1" s="1"/>
  <c r="H1314" i="1"/>
  <c r="L1314" i="1"/>
  <c r="L847" i="1" s="1"/>
  <c r="P1314" i="1"/>
  <c r="T1314" i="1"/>
  <c r="T847" i="1" s="1"/>
  <c r="X1314" i="1"/>
  <c r="I1314" i="1"/>
  <c r="M1314" i="1"/>
  <c r="M847" i="1" s="1"/>
  <c r="Q1314" i="1"/>
  <c r="Q847" i="1" s="1"/>
  <c r="U1314" i="1"/>
  <c r="U847" i="1" s="1"/>
  <c r="Y1314" i="1"/>
  <c r="Y847" i="1" s="1"/>
  <c r="J1314" i="1"/>
  <c r="J847" i="1" s="1"/>
  <c r="N1314" i="1"/>
  <c r="N847" i="1" s="1"/>
  <c r="R1314" i="1"/>
  <c r="R847" i="1" s="1"/>
  <c r="V1314" i="1"/>
  <c r="Z1314" i="1"/>
  <c r="Z847" i="1" s="1"/>
  <c r="O1314" i="1"/>
  <c r="O847" i="1" s="1"/>
  <c r="K1314" i="1"/>
  <c r="K847" i="1" s="1"/>
  <c r="AA1314" i="1"/>
  <c r="AA847" i="1" s="1"/>
  <c r="S1314" i="1"/>
  <c r="S847" i="1" s="1"/>
  <c r="W1314" i="1"/>
  <c r="W847" i="1" s="1"/>
  <c r="AB449" i="1"/>
  <c r="AG449" i="1"/>
  <c r="AB154" i="1"/>
  <c r="AG154" i="1"/>
  <c r="AB156" i="1"/>
  <c r="AG156" i="1"/>
  <c r="H965" i="1"/>
  <c r="AG709" i="1"/>
  <c r="AB709" i="1"/>
  <c r="AG125" i="1"/>
  <c r="AB125" i="1"/>
  <c r="AG137" i="1"/>
  <c r="AB137" i="1"/>
  <c r="U130" i="1"/>
  <c r="N72" i="1"/>
  <c r="N710" i="1"/>
  <c r="T191" i="1"/>
  <c r="Q482" i="1"/>
  <c r="Q1025" i="1" s="1"/>
  <c r="Q497" i="1"/>
  <c r="Q1036" i="1" s="1"/>
  <c r="K482" i="1"/>
  <c r="K1025" i="1" s="1"/>
  <c r="K497" i="1"/>
  <c r="K1036" i="1" s="1"/>
  <c r="AC1239" i="1"/>
  <c r="I496" i="1"/>
  <c r="I481" i="1"/>
  <c r="AA481" i="1"/>
  <c r="AA1024" i="1" s="1"/>
  <c r="AA496" i="1"/>
  <c r="AA1035" i="1" s="1"/>
  <c r="N481" i="1"/>
  <c r="N1024" i="1" s="1"/>
  <c r="N496" i="1"/>
  <c r="N1035" i="1" s="1"/>
  <c r="R986" i="1"/>
  <c r="R1094" i="1"/>
  <c r="H73" i="1"/>
  <c r="AB708" i="1"/>
  <c r="AG708" i="1"/>
  <c r="AB395" i="1"/>
  <c r="AG395" i="1"/>
  <c r="H993" i="1"/>
  <c r="AC133" i="1"/>
  <c r="AC138" i="1"/>
  <c r="AC135" i="1"/>
  <c r="I72" i="1"/>
  <c r="I710" i="1"/>
  <c r="AC707" i="1"/>
  <c r="AC143" i="1"/>
  <c r="K72" i="1"/>
  <c r="K710" i="1"/>
  <c r="O1131" i="1"/>
  <c r="O1119" i="1"/>
  <c r="AC1235" i="1"/>
  <c r="I478" i="1"/>
  <c r="I491" i="1"/>
  <c r="W491" i="1"/>
  <c r="W1031" i="1" s="1"/>
  <c r="W478" i="1"/>
  <c r="W1021" i="1" s="1"/>
  <c r="J491" i="1"/>
  <c r="J1031" i="1" s="1"/>
  <c r="J478" i="1"/>
  <c r="J1021" i="1" s="1"/>
  <c r="AF456" i="1"/>
  <c r="AG175" i="1"/>
  <c r="H177" i="1"/>
  <c r="AB175" i="1"/>
  <c r="AE395" i="1"/>
  <c r="V993" i="1"/>
  <c r="AE993" i="1" s="1"/>
  <c r="AE394" i="1"/>
  <c r="V992" i="1"/>
  <c r="AE992" i="1" s="1"/>
  <c r="I73" i="1"/>
  <c r="AC73" i="1" s="1"/>
  <c r="AC708" i="1"/>
  <c r="AC245" i="1"/>
  <c r="AD133" i="1"/>
  <c r="AD442" i="1"/>
  <c r="P441" i="1"/>
  <c r="AD445" i="1"/>
  <c r="AD443" i="1"/>
  <c r="P420" i="1"/>
  <c r="AD417" i="1"/>
  <c r="M964" i="1"/>
  <c r="J963" i="1"/>
  <c r="J130" i="1"/>
  <c r="S130" i="1"/>
  <c r="O139" i="1"/>
  <c r="O140" i="1" s="1"/>
  <c r="AF186" i="1"/>
  <c r="X970" i="1"/>
  <c r="AF970" i="1" s="1"/>
  <c r="AC464" i="1"/>
  <c r="R483" i="1"/>
  <c r="R1026" i="1" s="1"/>
  <c r="R498" i="1"/>
  <c r="R1037" i="1" s="1"/>
  <c r="U498" i="1"/>
  <c r="U1037" i="1" s="1"/>
  <c r="U483" i="1"/>
  <c r="U1026" i="1" s="1"/>
  <c r="AF1238" i="1"/>
  <c r="X498" i="1"/>
  <c r="X483" i="1"/>
  <c r="AF133" i="1"/>
  <c r="AF156" i="1"/>
  <c r="X965" i="1"/>
  <c r="AF965" i="1" s="1"/>
  <c r="X72" i="1"/>
  <c r="X710" i="1"/>
  <c r="AF710" i="1" s="1"/>
  <c r="AF707" i="1"/>
  <c r="Z441" i="1"/>
  <c r="AC1305" i="1"/>
  <c r="I835" i="1"/>
  <c r="AF378" i="1"/>
  <c r="X384" i="1"/>
  <c r="AF268" i="1"/>
  <c r="L130" i="1"/>
  <c r="Y72" i="1"/>
  <c r="Y710" i="1"/>
  <c r="AE153" i="1"/>
  <c r="V964" i="1"/>
  <c r="AE964" i="1" s="1"/>
  <c r="AE163" i="1"/>
  <c r="AE143" i="1"/>
  <c r="P440" i="1"/>
  <c r="P434" i="1"/>
  <c r="AD434" i="1" s="1"/>
  <c r="P454" i="1"/>
  <c r="AD1168" i="1"/>
  <c r="Z434" i="1"/>
  <c r="Z440" i="1"/>
  <c r="Z454" i="1"/>
  <c r="AC47" i="1"/>
  <c r="J384" i="1"/>
  <c r="W986" i="1"/>
  <c r="W1094" i="1"/>
  <c r="AD245" i="1"/>
  <c r="AD394" i="1"/>
  <c r="P992" i="1"/>
  <c r="AD992" i="1" s="1"/>
  <c r="AD276" i="1"/>
  <c r="T441" i="1"/>
  <c r="W72" i="1"/>
  <c r="W710" i="1"/>
  <c r="AD183" i="1"/>
  <c r="P185" i="1"/>
  <c r="AB507" i="1"/>
  <c r="AG507" i="1"/>
  <c r="AD1402" i="1"/>
  <c r="X177" i="1"/>
  <c r="AF177" i="1" s="1"/>
  <c r="AF175" i="1"/>
  <c r="AE304" i="1"/>
  <c r="AE303" i="1"/>
  <c r="V384" i="1"/>
  <c r="AE378" i="1"/>
  <c r="AC378" i="1"/>
  <c r="I384" i="1"/>
  <c r="AC419" i="1"/>
  <c r="AC304" i="1"/>
  <c r="AC293" i="1"/>
  <c r="U384" i="1"/>
  <c r="AD126" i="1"/>
  <c r="AD127" i="1"/>
  <c r="AD135" i="1"/>
  <c r="AD134" i="1"/>
  <c r="AD449" i="1"/>
  <c r="AD138" i="1"/>
  <c r="AD444" i="1"/>
  <c r="AD719" i="1"/>
  <c r="AD305" i="1"/>
  <c r="AD136" i="1"/>
  <c r="AD144" i="1"/>
  <c r="S964" i="1"/>
  <c r="S139" i="1"/>
  <c r="S140" i="1" s="1"/>
  <c r="S420" i="1"/>
  <c r="O961" i="1"/>
  <c r="O441" i="1"/>
  <c r="O159" i="1"/>
  <c r="O72" i="1"/>
  <c r="O710" i="1"/>
  <c r="O962" i="1"/>
  <c r="AB186" i="1"/>
  <c r="AG186" i="1"/>
  <c r="H970" i="1"/>
  <c r="AC186" i="1"/>
  <c r="I970" i="1"/>
  <c r="AC970" i="1" s="1"/>
  <c r="U191" i="1"/>
  <c r="AC168" i="1"/>
  <c r="I968" i="1"/>
  <c r="AC968" i="1" s="1"/>
  <c r="I974" i="1"/>
  <c r="AC974" i="1" s="1"/>
  <c r="J1341" i="1"/>
  <c r="N1341" i="1"/>
  <c r="R1341" i="1"/>
  <c r="V1341" i="1"/>
  <c r="AE1341" i="1" s="1"/>
  <c r="Z1341" i="1"/>
  <c r="K1341" i="1"/>
  <c r="O1341" i="1"/>
  <c r="S1341" i="1"/>
  <c r="W1341" i="1"/>
  <c r="AA1341" i="1"/>
  <c r="H1341" i="1"/>
  <c r="L1341" i="1"/>
  <c r="P1341" i="1"/>
  <c r="T1341" i="1"/>
  <c r="X1341" i="1"/>
  <c r="AF1341" i="1" s="1"/>
  <c r="Q1341" i="1"/>
  <c r="Y1341" i="1"/>
  <c r="U1341" i="1"/>
  <c r="I1341" i="1"/>
  <c r="AC1341" i="1" s="1"/>
  <c r="M1341" i="1"/>
  <c r="AG27" i="1"/>
  <c r="AB27" i="1"/>
  <c r="AC456" i="1"/>
  <c r="S498" i="1"/>
  <c r="S1037" i="1" s="1"/>
  <c r="S483" i="1"/>
  <c r="S1026" i="1" s="1"/>
  <c r="Z483" i="1"/>
  <c r="Z1026" i="1" s="1"/>
  <c r="Z498" i="1"/>
  <c r="Z1037" i="1" s="1"/>
  <c r="J483" i="1"/>
  <c r="J1026" i="1" s="1"/>
  <c r="J498" i="1"/>
  <c r="J1037" i="1" s="1"/>
  <c r="M483" i="1"/>
  <c r="M1026" i="1" s="1"/>
  <c r="M498" i="1"/>
  <c r="M1037" i="1" s="1"/>
  <c r="AD1238" i="1"/>
  <c r="P483" i="1"/>
  <c r="P498" i="1"/>
  <c r="K384" i="1"/>
  <c r="AF132" i="1"/>
  <c r="X139" i="1"/>
  <c r="AF149" i="1"/>
  <c r="AF450" i="1"/>
  <c r="AF138" i="1"/>
  <c r="AF154" i="1"/>
  <c r="X441" i="1"/>
  <c r="AF442" i="1"/>
  <c r="AF451" i="1"/>
  <c r="AF162" i="1"/>
  <c r="AF144" i="1"/>
  <c r="Z964" i="1"/>
  <c r="Z159" i="1"/>
  <c r="AD186" i="1"/>
  <c r="P970" i="1"/>
  <c r="AD970" i="1" s="1"/>
  <c r="V835" i="1"/>
  <c r="AE1305" i="1"/>
  <c r="AF304" i="1"/>
  <c r="AF394" i="1"/>
  <c r="X992" i="1"/>
  <c r="AF992" i="1" s="1"/>
  <c r="AF293" i="1"/>
  <c r="L139" i="1"/>
  <c r="L72" i="1"/>
  <c r="L710" i="1"/>
  <c r="L961" i="1"/>
  <c r="L963" i="1" s="1"/>
  <c r="Y130" i="1"/>
  <c r="Y140" i="1" s="1"/>
  <c r="Y441" i="1"/>
  <c r="Y420" i="1"/>
  <c r="Y159" i="1"/>
  <c r="AE135" i="1"/>
  <c r="AE137" i="1"/>
  <c r="AE442" i="1"/>
  <c r="V441" i="1"/>
  <c r="AE441" i="1" s="1"/>
  <c r="AE719" i="1"/>
  <c r="AE123" i="1"/>
  <c r="V130" i="1"/>
  <c r="AE130" i="1" s="1"/>
  <c r="AE151" i="1"/>
  <c r="X185" i="1"/>
  <c r="AF183" i="1"/>
  <c r="AG1046" i="1"/>
  <c r="AB1046" i="1"/>
  <c r="U454" i="1"/>
  <c r="U440" i="1"/>
  <c r="U434" i="1"/>
  <c r="X440" i="1"/>
  <c r="X434" i="1"/>
  <c r="X454" i="1"/>
  <c r="AF454" i="1" s="1"/>
  <c r="AF1168" i="1"/>
  <c r="H440" i="1"/>
  <c r="H454" i="1"/>
  <c r="H434" i="1"/>
  <c r="AB1168" i="1"/>
  <c r="AG1168" i="1"/>
  <c r="O434" i="1"/>
  <c r="O440" i="1"/>
  <c r="O454" i="1"/>
  <c r="R434" i="1"/>
  <c r="R440" i="1"/>
  <c r="R454" i="1"/>
  <c r="AF47" i="1"/>
  <c r="AD304" i="1"/>
  <c r="P73" i="1"/>
  <c r="AD73" i="1" s="1"/>
  <c r="AD708" i="1"/>
  <c r="AD418" i="1"/>
  <c r="AD268" i="1"/>
  <c r="Y384" i="1"/>
  <c r="T964" i="1"/>
  <c r="T130" i="1"/>
  <c r="T159" i="1"/>
  <c r="T139" i="1"/>
  <c r="T140" i="1" s="1"/>
  <c r="T72" i="1"/>
  <c r="T710" i="1"/>
  <c r="Q420" i="1"/>
  <c r="Q961" i="1"/>
  <c r="Q963" i="1" s="1"/>
  <c r="R441" i="1"/>
  <c r="R130" i="1"/>
  <c r="AA963" i="1"/>
  <c r="AA72" i="1"/>
  <c r="AA710" i="1"/>
  <c r="W139" i="1"/>
  <c r="W140" i="1" s="1"/>
  <c r="W964" i="1"/>
  <c r="W1131" i="1"/>
  <c r="W1119" i="1"/>
  <c r="I185" i="1"/>
  <c r="AC183" i="1"/>
  <c r="AB712" i="1"/>
  <c r="AG712" i="1"/>
  <c r="AB464" i="1"/>
  <c r="AG464" i="1"/>
  <c r="AB160" i="1"/>
  <c r="AG160" i="1"/>
  <c r="AF1402" i="1"/>
  <c r="AG1402" i="1"/>
  <c r="AB1402" i="1"/>
  <c r="AA384" i="1"/>
  <c r="AB153" i="1"/>
  <c r="AG153" i="1"/>
  <c r="H964" i="1"/>
  <c r="AB152" i="1"/>
  <c r="AG152" i="1"/>
  <c r="H962" i="1"/>
  <c r="AB148" i="1"/>
  <c r="AG148" i="1"/>
  <c r="H159" i="1"/>
  <c r="AB444" i="1"/>
  <c r="AG444" i="1"/>
  <c r="AG128" i="1"/>
  <c r="AB128" i="1"/>
  <c r="AG305" i="1"/>
  <c r="AB305" i="1"/>
  <c r="AB719" i="1"/>
  <c r="AG719" i="1"/>
  <c r="AB162" i="1"/>
  <c r="AG162" i="1"/>
  <c r="AG155" i="1"/>
  <c r="AB155" i="1"/>
  <c r="AG143" i="1"/>
  <c r="AB143" i="1"/>
  <c r="AB141" i="1"/>
  <c r="AG141" i="1"/>
  <c r="U420" i="1"/>
  <c r="N139" i="1"/>
  <c r="N140" i="1" s="1"/>
  <c r="N420" i="1"/>
  <c r="N159" i="1"/>
  <c r="N191" i="1"/>
  <c r="U497" i="1"/>
  <c r="U1036" i="1" s="1"/>
  <c r="U482" i="1"/>
  <c r="U1025" i="1" s="1"/>
  <c r="AF1237" i="1"/>
  <c r="X482" i="1"/>
  <c r="X497" i="1"/>
  <c r="AB1237" i="1"/>
  <c r="AG1237" i="1"/>
  <c r="H482" i="1"/>
  <c r="H497" i="1"/>
  <c r="O482" i="1"/>
  <c r="O1025" i="1" s="1"/>
  <c r="O497" i="1"/>
  <c r="O1036" i="1" s="1"/>
  <c r="R482" i="1"/>
  <c r="R1025" i="1" s="1"/>
  <c r="R497" i="1"/>
  <c r="R1036" i="1" s="1"/>
  <c r="Y481" i="1"/>
  <c r="Y1024" i="1" s="1"/>
  <c r="Y496" i="1"/>
  <c r="Y1035" i="1" s="1"/>
  <c r="X481" i="1"/>
  <c r="AF1239" i="1"/>
  <c r="X496" i="1"/>
  <c r="H481" i="1"/>
  <c r="AB1239" i="1"/>
  <c r="AG1239" i="1"/>
  <c r="H496" i="1"/>
  <c r="O481" i="1"/>
  <c r="O1024" i="1" s="1"/>
  <c r="O496" i="1"/>
  <c r="O1035" i="1" s="1"/>
  <c r="R481" i="1"/>
  <c r="R1024" i="1" s="1"/>
  <c r="R496" i="1"/>
  <c r="R1035" i="1" s="1"/>
  <c r="AE522" i="1"/>
  <c r="V1046" i="1"/>
  <c r="AE1046" i="1" s="1"/>
  <c r="AB378" i="1"/>
  <c r="AG378" i="1"/>
  <c r="H384" i="1"/>
  <c r="AB419" i="1"/>
  <c r="AG419" i="1"/>
  <c r="AB268" i="1"/>
  <c r="AG268" i="1"/>
  <c r="AB220" i="1"/>
  <c r="AG220" i="1"/>
  <c r="J976" i="1"/>
  <c r="AC445" i="1"/>
  <c r="AC152" i="1"/>
  <c r="I962" i="1"/>
  <c r="I130" i="1"/>
  <c r="AC123" i="1"/>
  <c r="AC158" i="1"/>
  <c r="AC136" i="1"/>
  <c r="AC449" i="1"/>
  <c r="AC129" i="1"/>
  <c r="AC154" i="1"/>
  <c r="I420" i="1"/>
  <c r="AC417" i="1"/>
  <c r="AC163" i="1"/>
  <c r="K420" i="1"/>
  <c r="Q478" i="1"/>
  <c r="Q1021" i="1" s="1"/>
  <c r="Q491" i="1"/>
  <c r="Q1031" i="1" s="1"/>
  <c r="T491" i="1"/>
  <c r="T1031" i="1" s="1"/>
  <c r="T478" i="1"/>
  <c r="T1021" i="1" s="1"/>
  <c r="AA491" i="1"/>
  <c r="AA1031" i="1" s="1"/>
  <c r="AA478" i="1"/>
  <c r="AA1021" i="1" s="1"/>
  <c r="K491" i="1"/>
  <c r="K1031" i="1" s="1"/>
  <c r="K478" i="1"/>
  <c r="K1021" i="1" s="1"/>
  <c r="N491" i="1"/>
  <c r="N1031" i="1" s="1"/>
  <c r="N478" i="1"/>
  <c r="N1021" i="1" s="1"/>
  <c r="V173" i="1"/>
  <c r="AE171" i="1"/>
  <c r="AE1404" i="1"/>
  <c r="AC1404" i="1"/>
  <c r="AG48" i="1"/>
  <c r="AA142" i="1" l="1"/>
  <c r="AA145" i="1" s="1"/>
  <c r="AA1111" i="1"/>
  <c r="Y142" i="1"/>
  <c r="Y145" i="1" s="1"/>
  <c r="Y1111" i="1"/>
  <c r="AE173" i="1"/>
  <c r="V975" i="1"/>
  <c r="AE975" i="1" s="1"/>
  <c r="AB496" i="1"/>
  <c r="AG496" i="1"/>
  <c r="H1035" i="1"/>
  <c r="AC185" i="1"/>
  <c r="I191" i="1"/>
  <c r="Y986" i="1"/>
  <c r="Y1094" i="1"/>
  <c r="AG434" i="1"/>
  <c r="AB434" i="1"/>
  <c r="K986" i="1"/>
  <c r="K1094" i="1"/>
  <c r="AG73" i="1"/>
  <c r="AB73" i="1"/>
  <c r="AC481" i="1"/>
  <c r="I1024" i="1"/>
  <c r="AC1024" i="1" s="1"/>
  <c r="AA161" i="1"/>
  <c r="AA164" i="1" s="1"/>
  <c r="AA966" i="1" s="1"/>
  <c r="AA1115" i="1"/>
  <c r="AE498" i="1"/>
  <c r="V1037" i="1"/>
  <c r="AE1037" i="1" s="1"/>
  <c r="AD1313" i="1"/>
  <c r="P846" i="1"/>
  <c r="AD846" i="1" s="1"/>
  <c r="AB478" i="1"/>
  <c r="AG478" i="1"/>
  <c r="H1021" i="1"/>
  <c r="AF478" i="1"/>
  <c r="X1021" i="1"/>
  <c r="AF1021" i="1" s="1"/>
  <c r="Q986" i="1"/>
  <c r="Q1094" i="1"/>
  <c r="AE496" i="1"/>
  <c r="V1035" i="1"/>
  <c r="AE1035" i="1" s="1"/>
  <c r="AE482" i="1"/>
  <c r="V1025" i="1"/>
  <c r="AE1025" i="1" s="1"/>
  <c r="AB710" i="1"/>
  <c r="AG710" i="1"/>
  <c r="M986" i="1"/>
  <c r="M1094" i="1"/>
  <c r="Z1131" i="1"/>
  <c r="Z1119" i="1"/>
  <c r="R142" i="1"/>
  <c r="R145" i="1" s="1"/>
  <c r="R1111" i="1"/>
  <c r="H1366" i="1"/>
  <c r="L1366" i="1"/>
  <c r="P1366" i="1"/>
  <c r="T1366" i="1"/>
  <c r="X1366" i="1"/>
  <c r="I1366" i="1"/>
  <c r="M1366" i="1"/>
  <c r="Q1366" i="1"/>
  <c r="U1366" i="1"/>
  <c r="Y1366" i="1"/>
  <c r="O1366" i="1"/>
  <c r="W1366" i="1"/>
  <c r="S1366" i="1"/>
  <c r="V1366" i="1"/>
  <c r="J1366" i="1"/>
  <c r="R1366" i="1"/>
  <c r="Z1366" i="1"/>
  <c r="K1366" i="1"/>
  <c r="AA1366" i="1"/>
  <c r="N1366" i="1"/>
  <c r="AF961" i="1"/>
  <c r="X963" i="1"/>
  <c r="AF963" i="1" s="1"/>
  <c r="AC1317" i="1"/>
  <c r="I854" i="1"/>
  <c r="AC854" i="1" s="1"/>
  <c r="AE1317" i="1"/>
  <c r="V854" i="1"/>
  <c r="AE854" i="1" s="1"/>
  <c r="AD710" i="1"/>
  <c r="AE478" i="1"/>
  <c r="V1021" i="1"/>
  <c r="AE1021" i="1" s="1"/>
  <c r="K161" i="1"/>
  <c r="K164" i="1" s="1"/>
  <c r="K966" i="1" s="1"/>
  <c r="K1115" i="1"/>
  <c r="AG992" i="1"/>
  <c r="AB992" i="1"/>
  <c r="AD481" i="1"/>
  <c r="P1024" i="1"/>
  <c r="AD1024" i="1" s="1"/>
  <c r="AD482" i="1"/>
  <c r="P1025" i="1"/>
  <c r="AD1025" i="1" s="1"/>
  <c r="AG420" i="1"/>
  <c r="AB420" i="1"/>
  <c r="H1362" i="1"/>
  <c r="L1362" i="1"/>
  <c r="P1362" i="1"/>
  <c r="T1362" i="1"/>
  <c r="X1362" i="1"/>
  <c r="I1362" i="1"/>
  <c r="M1362" i="1"/>
  <c r="Q1362" i="1"/>
  <c r="U1362" i="1"/>
  <c r="Y1362" i="1"/>
  <c r="K1362" i="1"/>
  <c r="S1362" i="1"/>
  <c r="AA1362" i="1"/>
  <c r="J1362" i="1"/>
  <c r="R1362" i="1"/>
  <c r="N1362" i="1"/>
  <c r="V1362" i="1"/>
  <c r="AE1362" i="1" s="1"/>
  <c r="O1362" i="1"/>
  <c r="W1362" i="1"/>
  <c r="Z1362" i="1"/>
  <c r="W161" i="1"/>
  <c r="W164" i="1" s="1"/>
  <c r="W966" i="1" s="1"/>
  <c r="W1115" i="1"/>
  <c r="AC440" i="1"/>
  <c r="AB185" i="1"/>
  <c r="AG185" i="1"/>
  <c r="H191" i="1"/>
  <c r="AG974" i="1"/>
  <c r="AB974" i="1"/>
  <c r="T1094" i="1"/>
  <c r="T986" i="1"/>
  <c r="AD173" i="1"/>
  <c r="P975" i="1"/>
  <c r="AD975" i="1" s="1"/>
  <c r="AD491" i="1"/>
  <c r="P1031" i="1"/>
  <c r="AD1031" i="1" s="1"/>
  <c r="AB961" i="1"/>
  <c r="H963" i="1"/>
  <c r="AG961" i="1"/>
  <c r="AF1396" i="1"/>
  <c r="AD181" i="1"/>
  <c r="P976" i="1"/>
  <c r="AD976" i="1" s="1"/>
  <c r="X161" i="1"/>
  <c r="AF159" i="1"/>
  <c r="X1115" i="1"/>
  <c r="AC483" i="1"/>
  <c r="I1026" i="1"/>
  <c r="AC1026" i="1" s="1"/>
  <c r="R1070" i="1"/>
  <c r="U1070" i="1"/>
  <c r="AF1316" i="1"/>
  <c r="X853" i="1"/>
  <c r="AB1316" i="1"/>
  <c r="AG1316" i="1"/>
  <c r="H853" i="1"/>
  <c r="W512" i="1"/>
  <c r="W1041" i="1" s="1"/>
  <c r="W659" i="1"/>
  <c r="W509" i="1"/>
  <c r="W511" i="1" s="1"/>
  <c r="W658" i="1"/>
  <c r="W660" i="1" s="1"/>
  <c r="K512" i="1"/>
  <c r="K1041" i="1" s="1"/>
  <c r="K659" i="1"/>
  <c r="K658" i="1"/>
  <c r="K509" i="1"/>
  <c r="K511" i="1" s="1"/>
  <c r="R512" i="1"/>
  <c r="R1041" i="1" s="1"/>
  <c r="R659" i="1"/>
  <c r="R658" i="1"/>
  <c r="R660" i="1" s="1"/>
  <c r="R509" i="1"/>
  <c r="R511" i="1" s="1"/>
  <c r="Q512" i="1"/>
  <c r="Q1041" i="1" s="1"/>
  <c r="Q509" i="1"/>
  <c r="Q511" i="1" s="1"/>
  <c r="Q659" i="1"/>
  <c r="Q658" i="1"/>
  <c r="Q660" i="1" s="1"/>
  <c r="T512" i="1"/>
  <c r="T1041" i="1" s="1"/>
  <c r="T659" i="1"/>
  <c r="T658" i="1"/>
  <c r="T509" i="1"/>
  <c r="T511" i="1" s="1"/>
  <c r="AC130" i="1"/>
  <c r="AB384" i="1"/>
  <c r="AG384" i="1"/>
  <c r="H986" i="1"/>
  <c r="H1094" i="1"/>
  <c r="AB497" i="1"/>
  <c r="AG497" i="1"/>
  <c r="H1036" i="1"/>
  <c r="AF497" i="1"/>
  <c r="X1036" i="1"/>
  <c r="AF1036" i="1" s="1"/>
  <c r="N142" i="1"/>
  <c r="N145" i="1" s="1"/>
  <c r="N1111" i="1"/>
  <c r="AA986" i="1"/>
  <c r="AA1094" i="1"/>
  <c r="T161" i="1"/>
  <c r="T164" i="1" s="1"/>
  <c r="T966" i="1" s="1"/>
  <c r="T1115" i="1"/>
  <c r="AG454" i="1"/>
  <c r="AB454" i="1"/>
  <c r="AF434" i="1"/>
  <c r="AF185" i="1"/>
  <c r="X191" i="1"/>
  <c r="AF441" i="1"/>
  <c r="AD498" i="1"/>
  <c r="P1037" i="1"/>
  <c r="AD1037" i="1" s="1"/>
  <c r="AG970" i="1"/>
  <c r="AB970" i="1"/>
  <c r="O963" i="1"/>
  <c r="J986" i="1"/>
  <c r="J1094" i="1"/>
  <c r="AD440" i="1"/>
  <c r="AF72" i="1"/>
  <c r="AF483" i="1"/>
  <c r="X1026" i="1"/>
  <c r="AF1026" i="1" s="1"/>
  <c r="AB177" i="1"/>
  <c r="AG177" i="1"/>
  <c r="AC478" i="1"/>
  <c r="I1021" i="1"/>
  <c r="AC1021" i="1" s="1"/>
  <c r="AC496" i="1"/>
  <c r="I1035" i="1"/>
  <c r="AC1035" i="1" s="1"/>
  <c r="AB965" i="1"/>
  <c r="AG965" i="1"/>
  <c r="AD1314" i="1"/>
  <c r="P847" i="1"/>
  <c r="AD847" i="1" s="1"/>
  <c r="P855" i="1"/>
  <c r="AD855" i="1" s="1"/>
  <c r="AD1318" i="1"/>
  <c r="AD384" i="1"/>
  <c r="P986" i="1"/>
  <c r="AD986" i="1" s="1"/>
  <c r="P1094" i="1"/>
  <c r="AD1094" i="1" s="1"/>
  <c r="AF173" i="1"/>
  <c r="X975" i="1"/>
  <c r="AF975" i="1" s="1"/>
  <c r="AC1313" i="1"/>
  <c r="I846" i="1"/>
  <c r="AC846" i="1" s="1"/>
  <c r="AE1313" i="1"/>
  <c r="V846" i="1"/>
  <c r="AE846" i="1" s="1"/>
  <c r="AC441" i="1"/>
  <c r="AE481" i="1"/>
  <c r="V1024" i="1"/>
  <c r="AE1024" i="1" s="1"/>
  <c r="AC497" i="1"/>
  <c r="I1036" i="1"/>
  <c r="AC1036" i="1" s="1"/>
  <c r="U142" i="1"/>
  <c r="U145" i="1" s="1"/>
  <c r="U1111" i="1"/>
  <c r="AB72" i="1"/>
  <c r="AG72" i="1"/>
  <c r="AB441" i="1"/>
  <c r="AG441" i="1"/>
  <c r="N986" i="1"/>
  <c r="N1094" i="1"/>
  <c r="AE710" i="1"/>
  <c r="AE139" i="1"/>
  <c r="V140" i="1"/>
  <c r="Z142" i="1"/>
  <c r="Z145" i="1" s="1"/>
  <c r="Z1111" i="1"/>
  <c r="AF1317" i="1"/>
  <c r="X854" i="1"/>
  <c r="AF854" i="1" s="1"/>
  <c r="AB1317" i="1"/>
  <c r="AG1317" i="1"/>
  <c r="H854" i="1"/>
  <c r="M140" i="1"/>
  <c r="AD72" i="1"/>
  <c r="AE491" i="1"/>
  <c r="V1031" i="1"/>
  <c r="AE1031" i="1" s="1"/>
  <c r="AD497" i="1"/>
  <c r="P1036" i="1"/>
  <c r="AD1036" i="1" s="1"/>
  <c r="U161" i="1"/>
  <c r="U164" i="1" s="1"/>
  <c r="U966" i="1" s="1"/>
  <c r="U1115" i="1"/>
  <c r="AC454" i="1"/>
  <c r="AF964" i="1"/>
  <c r="S1131" i="1"/>
  <c r="S1119" i="1"/>
  <c r="M963" i="1"/>
  <c r="AB1396" i="1"/>
  <c r="AG1396" i="1"/>
  <c r="AE420" i="1"/>
  <c r="AB835" i="1"/>
  <c r="AG835" i="1"/>
  <c r="AC498" i="1"/>
  <c r="I1037" i="1"/>
  <c r="AC1037" i="1" s="1"/>
  <c r="S1070" i="1"/>
  <c r="N1070" i="1"/>
  <c r="Q1070" i="1"/>
  <c r="T1070" i="1"/>
  <c r="V191" i="1"/>
  <c r="AE185" i="1"/>
  <c r="J142" i="1"/>
  <c r="J145" i="1" s="1"/>
  <c r="J1111" i="1"/>
  <c r="P963" i="1"/>
  <c r="AD963" i="1" s="1"/>
  <c r="AD961" i="1"/>
  <c r="N512" i="1"/>
  <c r="N1041" i="1" s="1"/>
  <c r="N659" i="1"/>
  <c r="N509" i="1"/>
  <c r="N511" i="1" s="1"/>
  <c r="N658" i="1"/>
  <c r="O512" i="1"/>
  <c r="O1041" i="1" s="1"/>
  <c r="O659" i="1"/>
  <c r="O658" i="1"/>
  <c r="O660" i="1" s="1"/>
  <c r="O509" i="1"/>
  <c r="O511" i="1" s="1"/>
  <c r="J659" i="1"/>
  <c r="J512" i="1"/>
  <c r="J1041" i="1" s="1"/>
  <c r="J509" i="1"/>
  <c r="J511" i="1" s="1"/>
  <c r="J658" i="1"/>
  <c r="J660" i="1" s="1"/>
  <c r="M512" i="1"/>
  <c r="M1041" i="1" s="1"/>
  <c r="M509" i="1"/>
  <c r="M511" i="1" s="1"/>
  <c r="M658" i="1"/>
  <c r="M660" i="1" s="1"/>
  <c r="M659" i="1"/>
  <c r="P512" i="1"/>
  <c r="P659" i="1"/>
  <c r="P658" i="1"/>
  <c r="AD1350" i="1"/>
  <c r="P509" i="1"/>
  <c r="AC420" i="1"/>
  <c r="AC962" i="1"/>
  <c r="AF481" i="1"/>
  <c r="X1024" i="1"/>
  <c r="AF1024" i="1" s="1"/>
  <c r="AB482" i="1"/>
  <c r="AG482" i="1"/>
  <c r="H1025" i="1"/>
  <c r="AF482" i="1"/>
  <c r="X1025" i="1"/>
  <c r="AF1025" i="1" s="1"/>
  <c r="N1131" i="1"/>
  <c r="N1119" i="1"/>
  <c r="AG964" i="1"/>
  <c r="AB964" i="1"/>
  <c r="W142" i="1"/>
  <c r="W145" i="1" s="1"/>
  <c r="W1111" i="1"/>
  <c r="AB440" i="1"/>
  <c r="AG440" i="1"/>
  <c r="AF440" i="1"/>
  <c r="L140" i="1"/>
  <c r="X140" i="1"/>
  <c r="AF139" i="1"/>
  <c r="AD483" i="1"/>
  <c r="P1026" i="1"/>
  <c r="AD1026" i="1" s="1"/>
  <c r="AD1341" i="1"/>
  <c r="U1119" i="1"/>
  <c r="U1131" i="1"/>
  <c r="AF498" i="1"/>
  <c r="X1037" i="1"/>
  <c r="AF1037" i="1" s="1"/>
  <c r="AD441" i="1"/>
  <c r="AC710" i="1"/>
  <c r="AE1314" i="1"/>
  <c r="V847" i="1"/>
  <c r="AE847" i="1" s="1"/>
  <c r="AC1314" i="1"/>
  <c r="I847" i="1"/>
  <c r="AC847" i="1" s="1"/>
  <c r="V855" i="1"/>
  <c r="AE855" i="1" s="1"/>
  <c r="AE1318" i="1"/>
  <c r="AC1318" i="1"/>
  <c r="I855" i="1"/>
  <c r="AC855" i="1" s="1"/>
  <c r="Q161" i="1"/>
  <c r="Q164" i="1" s="1"/>
  <c r="Q966" i="1" s="1"/>
  <c r="Q1115" i="1"/>
  <c r="AE159" i="1"/>
  <c r="V161" i="1"/>
  <c r="V1115" i="1"/>
  <c r="AE1115" i="1" s="1"/>
  <c r="AF835" i="1"/>
  <c r="AE181" i="1"/>
  <c r="V976" i="1"/>
  <c r="AE976" i="1" s="1"/>
  <c r="AF1313" i="1"/>
  <c r="X846" i="1"/>
  <c r="AF846" i="1" s="1"/>
  <c r="AB1313" i="1"/>
  <c r="AG1313" i="1"/>
  <c r="H846" i="1"/>
  <c r="X1031" i="1"/>
  <c r="AF1031" i="1" s="1"/>
  <c r="AF491" i="1"/>
  <c r="AC482" i="1"/>
  <c r="I1025" i="1"/>
  <c r="AC1025" i="1" s="1"/>
  <c r="AC181" i="1"/>
  <c r="I976" i="1"/>
  <c r="AC976" i="1" s="1"/>
  <c r="Q142" i="1"/>
  <c r="Q145" i="1" s="1"/>
  <c r="Q1111" i="1"/>
  <c r="AE962" i="1"/>
  <c r="AE961" i="1"/>
  <c r="V963" i="1"/>
  <c r="AE963" i="1" s="1"/>
  <c r="AF420" i="1"/>
  <c r="AF962" i="1"/>
  <c r="L1119" i="1"/>
  <c r="L1131" i="1"/>
  <c r="M1119" i="1"/>
  <c r="M1131" i="1"/>
  <c r="AD496" i="1"/>
  <c r="P1035" i="1"/>
  <c r="AD1035" i="1" s="1"/>
  <c r="AC434" i="1"/>
  <c r="AB483" i="1"/>
  <c r="AG483" i="1"/>
  <c r="H1026" i="1"/>
  <c r="AD478" i="1"/>
  <c r="P1021" i="1"/>
  <c r="AD1021" i="1" s="1"/>
  <c r="AG173" i="1"/>
  <c r="AB173" i="1"/>
  <c r="H975" i="1"/>
  <c r="R161" i="1"/>
  <c r="R164" i="1" s="1"/>
  <c r="R966" i="1" s="1"/>
  <c r="R1115" i="1"/>
  <c r="Z986" i="1"/>
  <c r="Z1094" i="1"/>
  <c r="AE1396" i="1"/>
  <c r="AD1396" i="1"/>
  <c r="AF130" i="1"/>
  <c r="O1070" i="1"/>
  <c r="Z1070" i="1"/>
  <c r="J1070" i="1"/>
  <c r="M1070" i="1"/>
  <c r="AD1316" i="1"/>
  <c r="P853" i="1"/>
  <c r="AD130" i="1"/>
  <c r="AA512" i="1"/>
  <c r="AA1041" i="1" s="1"/>
  <c r="AA659" i="1"/>
  <c r="AA509" i="1"/>
  <c r="AA511" i="1" s="1"/>
  <c r="AA658" i="1"/>
  <c r="AA660" i="1" s="1"/>
  <c r="V512" i="1"/>
  <c r="V659" i="1"/>
  <c r="AE659" i="1" s="1"/>
  <c r="AE1350" i="1"/>
  <c r="V509" i="1"/>
  <c r="V658" i="1"/>
  <c r="Y512" i="1"/>
  <c r="Y1041" i="1" s="1"/>
  <c r="Y509" i="1"/>
  <c r="Y511" i="1" s="1"/>
  <c r="Y658" i="1"/>
  <c r="Y660" i="1" s="1"/>
  <c r="Y659" i="1"/>
  <c r="I512" i="1"/>
  <c r="AC1350" i="1"/>
  <c r="I658" i="1"/>
  <c r="I659" i="1"/>
  <c r="I509" i="1"/>
  <c r="L512" i="1"/>
  <c r="L1041" i="1" s="1"/>
  <c r="L659" i="1"/>
  <c r="L658" i="1"/>
  <c r="L509" i="1"/>
  <c r="L511" i="1" s="1"/>
  <c r="AF496" i="1"/>
  <c r="X1035" i="1"/>
  <c r="AF1035" i="1" s="1"/>
  <c r="AG159" i="1"/>
  <c r="H161" i="1"/>
  <c r="AB159" i="1"/>
  <c r="H1115" i="1"/>
  <c r="T142" i="1"/>
  <c r="T145" i="1" s="1"/>
  <c r="T1111" i="1"/>
  <c r="AE835" i="1"/>
  <c r="AB1341" i="1"/>
  <c r="AG1341" i="1"/>
  <c r="O142" i="1"/>
  <c r="O145" i="1" s="1"/>
  <c r="O1111" i="1"/>
  <c r="AC491" i="1"/>
  <c r="I1031" i="1"/>
  <c r="AC1031" i="1" s="1"/>
  <c r="AG481" i="1"/>
  <c r="AB481" i="1"/>
  <c r="H1024" i="1"/>
  <c r="N161" i="1"/>
  <c r="N164" i="1" s="1"/>
  <c r="N966" i="1" s="1"/>
  <c r="N1115" i="1"/>
  <c r="AG962" i="1"/>
  <c r="AB962" i="1"/>
  <c r="H1312" i="1"/>
  <c r="L1312" i="1"/>
  <c r="L845" i="1" s="1"/>
  <c r="L1069" i="1" s="1"/>
  <c r="P1312" i="1"/>
  <c r="T1312" i="1"/>
  <c r="T845" i="1" s="1"/>
  <c r="T1069" i="1" s="1"/>
  <c r="X1312" i="1"/>
  <c r="I1312" i="1"/>
  <c r="M1312" i="1"/>
  <c r="M845" i="1" s="1"/>
  <c r="M1069" i="1" s="1"/>
  <c r="Q1312" i="1"/>
  <c r="Q845" i="1" s="1"/>
  <c r="Q1069" i="1" s="1"/>
  <c r="U1312" i="1"/>
  <c r="U845" i="1" s="1"/>
  <c r="U1069" i="1" s="1"/>
  <c r="Y1312" i="1"/>
  <c r="Y845" i="1" s="1"/>
  <c r="Y1069" i="1" s="1"/>
  <c r="J1312" i="1"/>
  <c r="J845" i="1" s="1"/>
  <c r="J1069" i="1" s="1"/>
  <c r="N1312" i="1"/>
  <c r="N845" i="1" s="1"/>
  <c r="N1069" i="1" s="1"/>
  <c r="R1312" i="1"/>
  <c r="R845" i="1" s="1"/>
  <c r="R1069" i="1" s="1"/>
  <c r="V1312" i="1"/>
  <c r="Z1312" i="1"/>
  <c r="Z845" i="1" s="1"/>
  <c r="Z1069" i="1" s="1"/>
  <c r="S1312" i="1"/>
  <c r="S845" i="1" s="1"/>
  <c r="S1069" i="1" s="1"/>
  <c r="AA1312" i="1"/>
  <c r="AA845" i="1" s="1"/>
  <c r="AA1069" i="1" s="1"/>
  <c r="O1312" i="1"/>
  <c r="O845" i="1" s="1"/>
  <c r="O1069" i="1" s="1"/>
  <c r="W1312" i="1"/>
  <c r="W845" i="1" s="1"/>
  <c r="W1069" i="1" s="1"/>
  <c r="K1312" i="1"/>
  <c r="K845" i="1" s="1"/>
  <c r="K1069" i="1" s="1"/>
  <c r="Y161" i="1"/>
  <c r="Y164" i="1" s="1"/>
  <c r="Y966" i="1" s="1"/>
  <c r="Y1115" i="1"/>
  <c r="Z161" i="1"/>
  <c r="Z164" i="1" s="1"/>
  <c r="Z966" i="1" s="1"/>
  <c r="Z1115" i="1"/>
  <c r="O161" i="1"/>
  <c r="O164" i="1" s="1"/>
  <c r="O966" i="1" s="1"/>
  <c r="O1115" i="1"/>
  <c r="S142" i="1"/>
  <c r="S145" i="1" s="1"/>
  <c r="S1111" i="1"/>
  <c r="U986" i="1"/>
  <c r="U1094" i="1"/>
  <c r="AC384" i="1"/>
  <c r="I986" i="1"/>
  <c r="I1094" i="1"/>
  <c r="AE384" i="1"/>
  <c r="V986" i="1"/>
  <c r="AE986" i="1" s="1"/>
  <c r="V1094" i="1"/>
  <c r="AE1094" i="1" s="1"/>
  <c r="P191" i="1"/>
  <c r="AD185" i="1"/>
  <c r="AD454" i="1"/>
  <c r="AF384" i="1"/>
  <c r="X986" i="1"/>
  <c r="AF986" i="1" s="1"/>
  <c r="X1094" i="1"/>
  <c r="AC835" i="1"/>
  <c r="AD420" i="1"/>
  <c r="AC72" i="1"/>
  <c r="AB993" i="1"/>
  <c r="AG993" i="1"/>
  <c r="T1119" i="1"/>
  <c r="T1131" i="1"/>
  <c r="AF1314" i="1"/>
  <c r="X847" i="1"/>
  <c r="AF847" i="1" s="1"/>
  <c r="AB1314" i="1"/>
  <c r="AG1314" i="1"/>
  <c r="H847" i="1"/>
  <c r="AF1318" i="1"/>
  <c r="X855" i="1"/>
  <c r="AF855" i="1" s="1"/>
  <c r="AB1318" i="1"/>
  <c r="H855" i="1"/>
  <c r="AG1318" i="1"/>
  <c r="AF181" i="1"/>
  <c r="X976" i="1"/>
  <c r="AF976" i="1" s="1"/>
  <c r="AE483" i="1"/>
  <c r="V1026" i="1"/>
  <c r="AE1026" i="1" s="1"/>
  <c r="AD159" i="1"/>
  <c r="P161" i="1"/>
  <c r="P1115" i="1"/>
  <c r="AG491" i="1"/>
  <c r="AB491" i="1"/>
  <c r="H1031" i="1"/>
  <c r="K140" i="1"/>
  <c r="AC961" i="1"/>
  <c r="I963" i="1"/>
  <c r="I140" i="1"/>
  <c r="AC139" i="1"/>
  <c r="AC173" i="1"/>
  <c r="I975" i="1"/>
  <c r="AC975" i="1" s="1"/>
  <c r="AE497" i="1"/>
  <c r="V1036" i="1"/>
  <c r="AE1036" i="1" s="1"/>
  <c r="AB130" i="1"/>
  <c r="AG130" i="1"/>
  <c r="AB181" i="1"/>
  <c r="AG181" i="1"/>
  <c r="H976" i="1"/>
  <c r="AE454" i="1"/>
  <c r="AE72" i="1"/>
  <c r="AD835" i="1"/>
  <c r="AD1317" i="1"/>
  <c r="P854" i="1"/>
  <c r="AD854" i="1" s="1"/>
  <c r="S963" i="1"/>
  <c r="M161" i="1"/>
  <c r="M164" i="1" s="1"/>
  <c r="M966" i="1" s="1"/>
  <c r="M1115" i="1"/>
  <c r="S986" i="1"/>
  <c r="S1094" i="1"/>
  <c r="AC159" i="1"/>
  <c r="I161" i="1"/>
  <c r="I1115" i="1"/>
  <c r="AG968" i="1"/>
  <c r="AB968" i="1"/>
  <c r="AB498" i="1"/>
  <c r="AG498" i="1"/>
  <c r="H1037" i="1"/>
  <c r="J161" i="1"/>
  <c r="J164" i="1" s="1"/>
  <c r="J966" i="1" s="1"/>
  <c r="J1115" i="1"/>
  <c r="AD964" i="1"/>
  <c r="AC964" i="1"/>
  <c r="AB139" i="1"/>
  <c r="H140" i="1"/>
  <c r="AG139" i="1"/>
  <c r="AC1396" i="1"/>
  <c r="L161" i="1"/>
  <c r="L164" i="1" s="1"/>
  <c r="L966" i="1" s="1"/>
  <c r="L1115" i="1"/>
  <c r="W1070" i="1"/>
  <c r="AE1316" i="1"/>
  <c r="V853" i="1"/>
  <c r="Y1070" i="1"/>
  <c r="AC1316" i="1"/>
  <c r="I853" i="1"/>
  <c r="L1070" i="1"/>
  <c r="AD139" i="1"/>
  <c r="P140" i="1"/>
  <c r="S512" i="1"/>
  <c r="S1041" i="1" s="1"/>
  <c r="S659" i="1"/>
  <c r="S658" i="1"/>
  <c r="S660" i="1" s="1"/>
  <c r="S509" i="1"/>
  <c r="S511" i="1" s="1"/>
  <c r="Z659" i="1"/>
  <c r="Z512" i="1"/>
  <c r="Z1041" i="1" s="1"/>
  <c r="Z509" i="1"/>
  <c r="Z511" i="1" s="1"/>
  <c r="Z658" i="1"/>
  <c r="Z660" i="1" s="1"/>
  <c r="U512" i="1"/>
  <c r="U1041" i="1" s="1"/>
  <c r="U658" i="1"/>
  <c r="U509" i="1"/>
  <c r="U511" i="1" s="1"/>
  <c r="U659" i="1"/>
  <c r="X512" i="1"/>
  <c r="X659" i="1"/>
  <c r="AF659" i="1" s="1"/>
  <c r="X658" i="1"/>
  <c r="AF1350" i="1"/>
  <c r="X509" i="1"/>
  <c r="H512" i="1"/>
  <c r="H659" i="1"/>
  <c r="H658" i="1"/>
  <c r="AB1350" i="1"/>
  <c r="AG1350" i="1"/>
  <c r="H509" i="1"/>
  <c r="S1040" i="1" l="1"/>
  <c r="S1074" i="1"/>
  <c r="AD140" i="1"/>
  <c r="P142" i="1"/>
  <c r="P1111" i="1"/>
  <c r="AD1111" i="1" s="1"/>
  <c r="I164" i="1"/>
  <c r="AC161" i="1"/>
  <c r="AF1312" i="1"/>
  <c r="X845" i="1"/>
  <c r="AB1115" i="1"/>
  <c r="AG1115" i="1"/>
  <c r="AC658" i="1"/>
  <c r="I660" i="1"/>
  <c r="AA49" i="1"/>
  <c r="AA661" i="1"/>
  <c r="M49" i="1"/>
  <c r="M661" i="1"/>
  <c r="O49" i="1"/>
  <c r="O661" i="1"/>
  <c r="AE191" i="1"/>
  <c r="V1131" i="1"/>
  <c r="AE1131" i="1" s="1"/>
  <c r="V1119" i="1"/>
  <c r="AE1119" i="1" s="1"/>
  <c r="U960" i="1"/>
  <c r="U967" i="1"/>
  <c r="U1126" i="1"/>
  <c r="H1236" i="1"/>
  <c r="L1236" i="1"/>
  <c r="L495" i="1" s="1"/>
  <c r="L1034" i="1" s="1"/>
  <c r="P1236" i="1"/>
  <c r="T1236" i="1"/>
  <c r="T495" i="1" s="1"/>
  <c r="T1034" i="1" s="1"/>
  <c r="X1236" i="1"/>
  <c r="I1236" i="1"/>
  <c r="M1236" i="1"/>
  <c r="M495" i="1" s="1"/>
  <c r="M1034" i="1" s="1"/>
  <c r="Q1236" i="1"/>
  <c r="Q495" i="1" s="1"/>
  <c r="Q1034" i="1" s="1"/>
  <c r="U1236" i="1"/>
  <c r="U495" i="1" s="1"/>
  <c r="U1034" i="1" s="1"/>
  <c r="Y1236" i="1"/>
  <c r="Y495" i="1" s="1"/>
  <c r="Y1034" i="1" s="1"/>
  <c r="J1236" i="1"/>
  <c r="J495" i="1" s="1"/>
  <c r="J1034" i="1" s="1"/>
  <c r="N1236" i="1"/>
  <c r="N495" i="1" s="1"/>
  <c r="N1034" i="1" s="1"/>
  <c r="R1236" i="1"/>
  <c r="R495" i="1" s="1"/>
  <c r="R1034" i="1" s="1"/>
  <c r="V1236" i="1"/>
  <c r="Z1236" i="1"/>
  <c r="Z495" i="1" s="1"/>
  <c r="Z1034" i="1" s="1"/>
  <c r="S1236" i="1"/>
  <c r="S495" i="1" s="1"/>
  <c r="S1034" i="1" s="1"/>
  <c r="AA1236" i="1"/>
  <c r="AA495" i="1" s="1"/>
  <c r="AA1034" i="1" s="1"/>
  <c r="O1236" i="1"/>
  <c r="O495" i="1" s="1"/>
  <c r="O1034" i="1" s="1"/>
  <c r="W1236" i="1"/>
  <c r="W495" i="1" s="1"/>
  <c r="W1034" i="1" s="1"/>
  <c r="K1236" i="1"/>
  <c r="K495" i="1" s="1"/>
  <c r="K1034" i="1" s="1"/>
  <c r="J1227" i="1"/>
  <c r="N1227" i="1"/>
  <c r="R1227" i="1"/>
  <c r="V1227" i="1"/>
  <c r="AE1227" i="1" s="1"/>
  <c r="Z1227" i="1"/>
  <c r="K1227" i="1"/>
  <c r="O1227" i="1"/>
  <c r="S1227" i="1"/>
  <c r="W1227" i="1"/>
  <c r="AA1227" i="1"/>
  <c r="H1227" i="1"/>
  <c r="L1227" i="1"/>
  <c r="P1227" i="1"/>
  <c r="T1227" i="1"/>
  <c r="X1227" i="1"/>
  <c r="M1227" i="1"/>
  <c r="U1227" i="1"/>
  <c r="I1227" i="1"/>
  <c r="Q1227" i="1"/>
  <c r="Y1227" i="1"/>
  <c r="AC1362" i="1"/>
  <c r="J545" i="1"/>
  <c r="J636" i="1"/>
  <c r="M636" i="1"/>
  <c r="M545" i="1"/>
  <c r="R960" i="1"/>
  <c r="R1126" i="1"/>
  <c r="R967" i="1"/>
  <c r="AC191" i="1"/>
  <c r="I1119" i="1"/>
  <c r="AC1119" i="1" s="1"/>
  <c r="I1131" i="1"/>
  <c r="AC1131" i="1" s="1"/>
  <c r="AB659" i="1"/>
  <c r="AG659" i="1"/>
  <c r="AF658" i="1"/>
  <c r="X660" i="1"/>
  <c r="Z1040" i="1"/>
  <c r="Z1074" i="1"/>
  <c r="AA1040" i="1"/>
  <c r="AA1074" i="1"/>
  <c r="AG1026" i="1"/>
  <c r="AB1026" i="1"/>
  <c r="Q960" i="1"/>
  <c r="Q967" i="1"/>
  <c r="Q1126" i="1"/>
  <c r="AD659" i="1"/>
  <c r="AB854" i="1"/>
  <c r="AG854" i="1"/>
  <c r="J1231" i="1"/>
  <c r="N1231" i="1"/>
  <c r="R1231" i="1"/>
  <c r="V1231" i="1"/>
  <c r="Z1231" i="1"/>
  <c r="K1231" i="1"/>
  <c r="O1231" i="1"/>
  <c r="S1231" i="1"/>
  <c r="W1231" i="1"/>
  <c r="AA1231" i="1"/>
  <c r="H1231" i="1"/>
  <c r="L1231" i="1"/>
  <c r="P1231" i="1"/>
  <c r="T1231" i="1"/>
  <c r="X1231" i="1"/>
  <c r="U1231" i="1"/>
  <c r="M1231" i="1"/>
  <c r="Q1231" i="1"/>
  <c r="I1231" i="1"/>
  <c r="Y1231" i="1"/>
  <c r="N960" i="1"/>
  <c r="N1126" i="1"/>
  <c r="N967" i="1"/>
  <c r="Q49" i="1"/>
  <c r="Q661" i="1"/>
  <c r="K1040" i="1"/>
  <c r="K1074" i="1"/>
  <c r="AB853" i="1"/>
  <c r="AG853" i="1"/>
  <c r="H1070" i="1"/>
  <c r="AF1362" i="1"/>
  <c r="V636" i="1"/>
  <c r="V545" i="1"/>
  <c r="AE1366" i="1"/>
  <c r="L636" i="1"/>
  <c r="L545" i="1"/>
  <c r="U660" i="1"/>
  <c r="AB1037" i="1"/>
  <c r="AG1037" i="1"/>
  <c r="H1234" i="1"/>
  <c r="L1234" i="1"/>
  <c r="L490" i="1" s="1"/>
  <c r="L1030" i="1" s="1"/>
  <c r="P1234" i="1"/>
  <c r="T1234" i="1"/>
  <c r="T490" i="1" s="1"/>
  <c r="T1030" i="1" s="1"/>
  <c r="X1234" i="1"/>
  <c r="I1234" i="1"/>
  <c r="M1234" i="1"/>
  <c r="M490" i="1" s="1"/>
  <c r="M1030" i="1" s="1"/>
  <c r="Q1234" i="1"/>
  <c r="Q490" i="1" s="1"/>
  <c r="Q1030" i="1" s="1"/>
  <c r="U1234" i="1"/>
  <c r="U490" i="1" s="1"/>
  <c r="U1030" i="1" s="1"/>
  <c r="Y1234" i="1"/>
  <c r="Y490" i="1" s="1"/>
  <c r="Y1030" i="1" s="1"/>
  <c r="J1234" i="1"/>
  <c r="J490" i="1" s="1"/>
  <c r="J1030" i="1" s="1"/>
  <c r="N1234" i="1"/>
  <c r="N490" i="1" s="1"/>
  <c r="N1030" i="1" s="1"/>
  <c r="R1234" i="1"/>
  <c r="R490" i="1" s="1"/>
  <c r="R1030" i="1" s="1"/>
  <c r="V1234" i="1"/>
  <c r="Z1234" i="1"/>
  <c r="Z490" i="1" s="1"/>
  <c r="Z1030" i="1" s="1"/>
  <c r="W1234" i="1"/>
  <c r="W490" i="1" s="1"/>
  <c r="W1030" i="1" s="1"/>
  <c r="K1234" i="1"/>
  <c r="K490" i="1" s="1"/>
  <c r="K1030" i="1" s="1"/>
  <c r="AA1234" i="1"/>
  <c r="AA490" i="1" s="1"/>
  <c r="AA1030" i="1" s="1"/>
  <c r="O1234" i="1"/>
  <c r="O490" i="1" s="1"/>
  <c r="O1030" i="1" s="1"/>
  <c r="S1234" i="1"/>
  <c r="S490" i="1" s="1"/>
  <c r="S1030" i="1" s="1"/>
  <c r="AG976" i="1"/>
  <c r="AB976" i="1"/>
  <c r="AF1094" i="1"/>
  <c r="AC1094" i="1"/>
  <c r="S967" i="1"/>
  <c r="S960" i="1"/>
  <c r="S1126" i="1"/>
  <c r="AD1312" i="1"/>
  <c r="P845" i="1"/>
  <c r="AG1024" i="1"/>
  <c r="AB1024" i="1"/>
  <c r="O967" i="1"/>
  <c r="O960" i="1"/>
  <c r="O1126" i="1"/>
  <c r="T967" i="1"/>
  <c r="T1126" i="1"/>
  <c r="T960" i="1"/>
  <c r="H164" i="1"/>
  <c r="AB161" i="1"/>
  <c r="AG161" i="1"/>
  <c r="L1040" i="1"/>
  <c r="L1074" i="1"/>
  <c r="AC509" i="1"/>
  <c r="I511" i="1"/>
  <c r="AC512" i="1"/>
  <c r="I1041" i="1"/>
  <c r="AC1041" i="1" s="1"/>
  <c r="AB1025" i="1"/>
  <c r="AG1025" i="1"/>
  <c r="AD509" i="1"/>
  <c r="P511" i="1"/>
  <c r="AD512" i="1"/>
  <c r="P1041" i="1"/>
  <c r="AD1041" i="1" s="1"/>
  <c r="J960" i="1"/>
  <c r="J967" i="1"/>
  <c r="J1126" i="1"/>
  <c r="M142" i="1"/>
  <c r="M145" i="1" s="1"/>
  <c r="M1111" i="1"/>
  <c r="T660" i="1"/>
  <c r="R49" i="1"/>
  <c r="R661" i="1"/>
  <c r="K660" i="1"/>
  <c r="W1040" i="1"/>
  <c r="W1074" i="1"/>
  <c r="AF1115" i="1"/>
  <c r="H1258" i="1"/>
  <c r="L1258" i="1"/>
  <c r="L746" i="1" s="1"/>
  <c r="P1258" i="1"/>
  <c r="T1258" i="1"/>
  <c r="T746" i="1" s="1"/>
  <c r="X1258" i="1"/>
  <c r="I1258" i="1"/>
  <c r="M1258" i="1"/>
  <c r="M746" i="1" s="1"/>
  <c r="Q1258" i="1"/>
  <c r="Q746" i="1" s="1"/>
  <c r="U1258" i="1"/>
  <c r="U746" i="1" s="1"/>
  <c r="Y1258" i="1"/>
  <c r="Y746" i="1" s="1"/>
  <c r="J1258" i="1"/>
  <c r="J746" i="1" s="1"/>
  <c r="N1258" i="1"/>
  <c r="N746" i="1" s="1"/>
  <c r="R1258" i="1"/>
  <c r="R746" i="1" s="1"/>
  <c r="V1258" i="1"/>
  <c r="Z1258" i="1"/>
  <c r="Z746" i="1" s="1"/>
  <c r="W1258" i="1"/>
  <c r="W746" i="1" s="1"/>
  <c r="S1258" i="1"/>
  <c r="S746" i="1" s="1"/>
  <c r="K1258" i="1"/>
  <c r="K746" i="1" s="1"/>
  <c r="AA1258" i="1"/>
  <c r="AA746" i="1" s="1"/>
  <c r="O1258" i="1"/>
  <c r="O746" i="1" s="1"/>
  <c r="Z545" i="1"/>
  <c r="Z636" i="1"/>
  <c r="S636" i="1"/>
  <c r="S545" i="1"/>
  <c r="U636" i="1"/>
  <c r="U545" i="1"/>
  <c r="X636" i="1"/>
  <c r="AF1366" i="1"/>
  <c r="X545" i="1"/>
  <c r="AF545" i="1" s="1"/>
  <c r="H636" i="1"/>
  <c r="AB1366" i="1"/>
  <c r="AG1366" i="1"/>
  <c r="H545" i="1"/>
  <c r="AB1021" i="1"/>
  <c r="AG1021" i="1"/>
  <c r="AG658" i="1"/>
  <c r="AB658" i="1"/>
  <c r="H660" i="1"/>
  <c r="Z49" i="1"/>
  <c r="Z661" i="1"/>
  <c r="AC853" i="1"/>
  <c r="I1070" i="1"/>
  <c r="AC1070" i="1" s="1"/>
  <c r="AC140" i="1"/>
  <c r="I142" i="1"/>
  <c r="I1111" i="1"/>
  <c r="AB1031" i="1"/>
  <c r="AG1031" i="1"/>
  <c r="P164" i="1"/>
  <c r="AD161" i="1"/>
  <c r="AB1312" i="1"/>
  <c r="AG1312" i="1"/>
  <c r="H845" i="1"/>
  <c r="Y49" i="1"/>
  <c r="Y661" i="1"/>
  <c r="AE509" i="1"/>
  <c r="V511" i="1"/>
  <c r="L142" i="1"/>
  <c r="L145" i="1" s="1"/>
  <c r="L1111" i="1"/>
  <c r="AD658" i="1"/>
  <c r="P660" i="1"/>
  <c r="J1040" i="1"/>
  <c r="J1074" i="1"/>
  <c r="N1040" i="1"/>
  <c r="N1074" i="1"/>
  <c r="AE140" i="1"/>
  <c r="V142" i="1"/>
  <c r="V1111" i="1"/>
  <c r="AE1111" i="1" s="1"/>
  <c r="AG1036" i="1"/>
  <c r="AB1036" i="1"/>
  <c r="AG986" i="1"/>
  <c r="AB986" i="1"/>
  <c r="AF853" i="1"/>
  <c r="X1070" i="1"/>
  <c r="AF1070" i="1" s="1"/>
  <c r="X164" i="1"/>
  <c r="AF161" i="1"/>
  <c r="AG191" i="1"/>
  <c r="AB191" i="1"/>
  <c r="H1119" i="1"/>
  <c r="H1131" i="1"/>
  <c r="AA636" i="1"/>
  <c r="AA545" i="1"/>
  <c r="O636" i="1"/>
  <c r="O545" i="1"/>
  <c r="P636" i="1"/>
  <c r="AD1366" i="1"/>
  <c r="P545" i="1"/>
  <c r="AB509" i="1"/>
  <c r="AG509" i="1"/>
  <c r="H511" i="1"/>
  <c r="U1040" i="1"/>
  <c r="U1074" i="1"/>
  <c r="S49" i="1"/>
  <c r="S661" i="1"/>
  <c r="AC963" i="1"/>
  <c r="AD191" i="1"/>
  <c r="P1119" i="1"/>
  <c r="AD1119" i="1" s="1"/>
  <c r="P1131" i="1"/>
  <c r="AD1131" i="1" s="1"/>
  <c r="Y1040" i="1"/>
  <c r="Y1074" i="1"/>
  <c r="AD853" i="1"/>
  <c r="P1070" i="1"/>
  <c r="AD1070" i="1" s="1"/>
  <c r="AB846" i="1"/>
  <c r="AG846" i="1"/>
  <c r="AE161" i="1"/>
  <c r="V164" i="1"/>
  <c r="W967" i="1"/>
  <c r="W960" i="1"/>
  <c r="W1126" i="1"/>
  <c r="M1040" i="1"/>
  <c r="M1074" i="1"/>
  <c r="AF191" i="1"/>
  <c r="X1119" i="1"/>
  <c r="AF1119" i="1" s="1"/>
  <c r="X1131" i="1"/>
  <c r="AF1131" i="1" s="1"/>
  <c r="T1040" i="1"/>
  <c r="T1074" i="1"/>
  <c r="R1040" i="1"/>
  <c r="R1074" i="1"/>
  <c r="W49" i="1"/>
  <c r="W661" i="1"/>
  <c r="AB963" i="1"/>
  <c r="AG963" i="1"/>
  <c r="AB1362" i="1"/>
  <c r="AG1362" i="1"/>
  <c r="K636" i="1"/>
  <c r="K545" i="1"/>
  <c r="Y636" i="1"/>
  <c r="Y545" i="1"/>
  <c r="AC1366" i="1"/>
  <c r="I636" i="1"/>
  <c r="I545" i="1"/>
  <c r="AC545" i="1" s="1"/>
  <c r="Y960" i="1"/>
  <c r="Y967" i="1"/>
  <c r="Y1126" i="1"/>
  <c r="AB512" i="1"/>
  <c r="AG512" i="1"/>
  <c r="H1041" i="1"/>
  <c r="AF509" i="1"/>
  <c r="X511" i="1"/>
  <c r="AF512" i="1"/>
  <c r="X1041" i="1"/>
  <c r="AF1041" i="1" s="1"/>
  <c r="AE853" i="1"/>
  <c r="V1070" i="1"/>
  <c r="AE1070" i="1" s="1"/>
  <c r="AG140" i="1"/>
  <c r="H142" i="1"/>
  <c r="AB140" i="1"/>
  <c r="H1111" i="1"/>
  <c r="AC1115" i="1"/>
  <c r="K142" i="1"/>
  <c r="K145" i="1" s="1"/>
  <c r="K1111" i="1"/>
  <c r="AD1115" i="1"/>
  <c r="AG855" i="1"/>
  <c r="AB855" i="1"/>
  <c r="AB847" i="1"/>
  <c r="AG847" i="1"/>
  <c r="J1259" i="1"/>
  <c r="J747" i="1" s="1"/>
  <c r="N1259" i="1"/>
  <c r="N747" i="1" s="1"/>
  <c r="R1259" i="1"/>
  <c r="R747" i="1" s="1"/>
  <c r="V1259" i="1"/>
  <c r="Z1259" i="1"/>
  <c r="Z747" i="1" s="1"/>
  <c r="K1259" i="1"/>
  <c r="K747" i="1" s="1"/>
  <c r="O1259" i="1"/>
  <c r="O747" i="1" s="1"/>
  <c r="S1259" i="1"/>
  <c r="S747" i="1" s="1"/>
  <c r="W1259" i="1"/>
  <c r="W747" i="1" s="1"/>
  <c r="AA1259" i="1"/>
  <c r="AA747" i="1" s="1"/>
  <c r="H1259" i="1"/>
  <c r="L1259" i="1"/>
  <c r="L747" i="1" s="1"/>
  <c r="P1259" i="1"/>
  <c r="T1259" i="1"/>
  <c r="T747" i="1" s="1"/>
  <c r="X1259" i="1"/>
  <c r="M1259" i="1"/>
  <c r="M747" i="1" s="1"/>
  <c r="I1259" i="1"/>
  <c r="Q1259" i="1"/>
  <c r="Q747" i="1" s="1"/>
  <c r="U1259" i="1"/>
  <c r="U747" i="1" s="1"/>
  <c r="Y1259" i="1"/>
  <c r="Y747" i="1" s="1"/>
  <c r="AC986" i="1"/>
  <c r="V845" i="1"/>
  <c r="AE1312" i="1"/>
  <c r="AC1312" i="1"/>
  <c r="I845" i="1"/>
  <c r="H1228" i="1"/>
  <c r="L1228" i="1"/>
  <c r="P1228" i="1"/>
  <c r="T1228" i="1"/>
  <c r="X1228" i="1"/>
  <c r="I1228" i="1"/>
  <c r="M1228" i="1"/>
  <c r="Q1228" i="1"/>
  <c r="U1228" i="1"/>
  <c r="Y1228" i="1"/>
  <c r="J1228" i="1"/>
  <c r="N1228" i="1"/>
  <c r="R1228" i="1"/>
  <c r="V1228" i="1"/>
  <c r="AE1228" i="1" s="1"/>
  <c r="Z1228" i="1"/>
  <c r="S1228" i="1"/>
  <c r="AA1228" i="1"/>
  <c r="O1228" i="1"/>
  <c r="W1228" i="1"/>
  <c r="K1228" i="1"/>
  <c r="L660" i="1"/>
  <c r="AC659" i="1"/>
  <c r="AE658" i="1"/>
  <c r="V660" i="1"/>
  <c r="AE512" i="1"/>
  <c r="V1041" i="1"/>
  <c r="AE1041" i="1" s="1"/>
  <c r="AB975" i="1"/>
  <c r="AG975" i="1"/>
  <c r="X142" i="1"/>
  <c r="AF140" i="1"/>
  <c r="X1111" i="1"/>
  <c r="AF1111" i="1" s="1"/>
  <c r="H1230" i="1"/>
  <c r="L1230" i="1"/>
  <c r="P1230" i="1"/>
  <c r="T1230" i="1"/>
  <c r="X1230" i="1"/>
  <c r="I1230" i="1"/>
  <c r="M1230" i="1"/>
  <c r="Q1230" i="1"/>
  <c r="U1230" i="1"/>
  <c r="Y1230" i="1"/>
  <c r="J1230" i="1"/>
  <c r="N1230" i="1"/>
  <c r="R1230" i="1"/>
  <c r="V1230" i="1"/>
  <c r="Z1230" i="1"/>
  <c r="O1230" i="1"/>
  <c r="K1230" i="1"/>
  <c r="S1230" i="1"/>
  <c r="W1230" i="1"/>
  <c r="AA1230" i="1"/>
  <c r="J49" i="1"/>
  <c r="J661" i="1"/>
  <c r="O1040" i="1"/>
  <c r="O1074" i="1"/>
  <c r="N660" i="1"/>
  <c r="Z960" i="1"/>
  <c r="Z967" i="1"/>
  <c r="Z1126" i="1"/>
  <c r="AB1094" i="1"/>
  <c r="AG1094" i="1"/>
  <c r="Q1040" i="1"/>
  <c r="Q1074" i="1"/>
  <c r="H1240" i="1"/>
  <c r="L1240" i="1"/>
  <c r="P1240" i="1"/>
  <c r="T1240" i="1"/>
  <c r="X1240" i="1"/>
  <c r="I1240" i="1"/>
  <c r="M1240" i="1"/>
  <c r="Q1240" i="1"/>
  <c r="U1240" i="1"/>
  <c r="Y1240" i="1"/>
  <c r="J1240" i="1"/>
  <c r="N1240" i="1"/>
  <c r="R1240" i="1"/>
  <c r="V1240" i="1"/>
  <c r="Z1240" i="1"/>
  <c r="K1240" i="1"/>
  <c r="AA1240" i="1"/>
  <c r="S1240" i="1"/>
  <c r="O1240" i="1"/>
  <c r="W1240" i="1"/>
  <c r="AD1362" i="1"/>
  <c r="N636" i="1"/>
  <c r="N545" i="1"/>
  <c r="R545" i="1"/>
  <c r="R636" i="1"/>
  <c r="W636" i="1"/>
  <c r="W545" i="1"/>
  <c r="Q636" i="1"/>
  <c r="Q545" i="1"/>
  <c r="T545" i="1"/>
  <c r="T636" i="1"/>
  <c r="AB1035" i="1"/>
  <c r="AG1035" i="1"/>
  <c r="AA967" i="1"/>
  <c r="AA960" i="1"/>
  <c r="AA1126" i="1"/>
  <c r="Z1133" i="1" l="1"/>
  <c r="Z1101" i="1"/>
  <c r="W436" i="1"/>
  <c r="W1009" i="1" s="1"/>
  <c r="W463" i="1"/>
  <c r="W1016" i="1" s="1"/>
  <c r="J436" i="1"/>
  <c r="J1009" i="1" s="1"/>
  <c r="J463" i="1"/>
  <c r="J1016" i="1" s="1"/>
  <c r="AD1230" i="1"/>
  <c r="P436" i="1"/>
  <c r="P463" i="1"/>
  <c r="AC1228" i="1"/>
  <c r="H747" i="1"/>
  <c r="AB1259" i="1"/>
  <c r="AG1259" i="1"/>
  <c r="L967" i="1"/>
  <c r="L1126" i="1"/>
  <c r="L960" i="1"/>
  <c r="AB545" i="1"/>
  <c r="AG545" i="1"/>
  <c r="X746" i="1"/>
  <c r="AF746" i="1" s="1"/>
  <c r="AF1258" i="1"/>
  <c r="H746" i="1"/>
  <c r="AB1258" i="1"/>
  <c r="AG1258" i="1"/>
  <c r="T49" i="1"/>
  <c r="T661" i="1"/>
  <c r="H1290" i="1"/>
  <c r="L1290" i="1"/>
  <c r="L809" i="1" s="1"/>
  <c r="P1290" i="1"/>
  <c r="T1290" i="1"/>
  <c r="T809" i="1" s="1"/>
  <c r="X1290" i="1"/>
  <c r="I1290" i="1"/>
  <c r="M1290" i="1"/>
  <c r="M809" i="1" s="1"/>
  <c r="Q1290" i="1"/>
  <c r="Q809" i="1" s="1"/>
  <c r="U1290" i="1"/>
  <c r="U809" i="1" s="1"/>
  <c r="Y1290" i="1"/>
  <c r="Y809" i="1" s="1"/>
  <c r="J1290" i="1"/>
  <c r="J809" i="1" s="1"/>
  <c r="N1290" i="1"/>
  <c r="N809" i="1" s="1"/>
  <c r="R1290" i="1"/>
  <c r="R809" i="1" s="1"/>
  <c r="V1290" i="1"/>
  <c r="Z1290" i="1"/>
  <c r="Z809" i="1" s="1"/>
  <c r="K1290" i="1"/>
  <c r="K809" i="1" s="1"/>
  <c r="AA1290" i="1"/>
  <c r="AA809" i="1" s="1"/>
  <c r="S1290" i="1"/>
  <c r="S809" i="1" s="1"/>
  <c r="O1290" i="1"/>
  <c r="O809" i="1" s="1"/>
  <c r="W1290" i="1"/>
  <c r="W809" i="1" s="1"/>
  <c r="AD1234" i="1"/>
  <c r="P490" i="1"/>
  <c r="AG1070" i="1"/>
  <c r="AB1070" i="1"/>
  <c r="U437" i="1"/>
  <c r="U1010" i="1" s="1"/>
  <c r="U465" i="1"/>
  <c r="U1017" i="1" s="1"/>
  <c r="S465" i="1"/>
  <c r="S1017" i="1" s="1"/>
  <c r="S437" i="1"/>
  <c r="S1010" i="1" s="1"/>
  <c r="H1292" i="1"/>
  <c r="L1292" i="1"/>
  <c r="L811" i="1" s="1"/>
  <c r="P1292" i="1"/>
  <c r="T1292" i="1"/>
  <c r="T811" i="1" s="1"/>
  <c r="X1292" i="1"/>
  <c r="I1292" i="1"/>
  <c r="M1292" i="1"/>
  <c r="M811" i="1" s="1"/>
  <c r="Q1292" i="1"/>
  <c r="Q811" i="1" s="1"/>
  <c r="U1292" i="1"/>
  <c r="U811" i="1" s="1"/>
  <c r="Y1292" i="1"/>
  <c r="Y811" i="1" s="1"/>
  <c r="J1292" i="1"/>
  <c r="J811" i="1" s="1"/>
  <c r="N1292" i="1"/>
  <c r="N811" i="1" s="1"/>
  <c r="R1292" i="1"/>
  <c r="R811" i="1" s="1"/>
  <c r="V1292" i="1"/>
  <c r="Z1292" i="1"/>
  <c r="Z811" i="1" s="1"/>
  <c r="W1292" i="1"/>
  <c r="W811" i="1" s="1"/>
  <c r="K1292" i="1"/>
  <c r="K811" i="1" s="1"/>
  <c r="AA1292" i="1"/>
  <c r="AA811" i="1" s="1"/>
  <c r="O1292" i="1"/>
  <c r="O811" i="1" s="1"/>
  <c r="S1292" i="1"/>
  <c r="S811" i="1" s="1"/>
  <c r="AE1230" i="1"/>
  <c r="V436" i="1"/>
  <c r="V463" i="1"/>
  <c r="I463" i="1"/>
  <c r="AC1230" i="1"/>
  <c r="I436" i="1"/>
  <c r="X145" i="1"/>
  <c r="AF142" i="1"/>
  <c r="L49" i="1"/>
  <c r="L661" i="1"/>
  <c r="AB1228" i="1"/>
  <c r="AG1228" i="1"/>
  <c r="AE845" i="1"/>
  <c r="V1069" i="1"/>
  <c r="AE1069" i="1" s="1"/>
  <c r="AC636" i="1"/>
  <c r="J1229" i="1"/>
  <c r="N1229" i="1"/>
  <c r="R1229" i="1"/>
  <c r="V1229" i="1"/>
  <c r="Z1229" i="1"/>
  <c r="K1229" i="1"/>
  <c r="O1229" i="1"/>
  <c r="S1229" i="1"/>
  <c r="W1229" i="1"/>
  <c r="AA1229" i="1"/>
  <c r="H1229" i="1"/>
  <c r="L1229" i="1"/>
  <c r="P1229" i="1"/>
  <c r="T1229" i="1"/>
  <c r="X1229" i="1"/>
  <c r="I1229" i="1"/>
  <c r="Y1229" i="1"/>
  <c r="U1229" i="1"/>
  <c r="M1229" i="1"/>
  <c r="Q1229" i="1"/>
  <c r="AB511" i="1"/>
  <c r="AG511" i="1"/>
  <c r="H1074" i="1"/>
  <c r="H1040" i="1"/>
  <c r="H1252" i="1"/>
  <c r="L1252" i="1"/>
  <c r="L738" i="1" s="1"/>
  <c r="P1252" i="1"/>
  <c r="T1252" i="1"/>
  <c r="T738" i="1" s="1"/>
  <c r="X1252" i="1"/>
  <c r="I1252" i="1"/>
  <c r="M1252" i="1"/>
  <c r="M738" i="1" s="1"/>
  <c r="Q1252" i="1"/>
  <c r="Q738" i="1" s="1"/>
  <c r="U1252" i="1"/>
  <c r="U738" i="1" s="1"/>
  <c r="Y1252" i="1"/>
  <c r="Y738" i="1" s="1"/>
  <c r="J1252" i="1"/>
  <c r="J738" i="1" s="1"/>
  <c r="N1252" i="1"/>
  <c r="N738" i="1" s="1"/>
  <c r="R1252" i="1"/>
  <c r="R738" i="1" s="1"/>
  <c r="V1252" i="1"/>
  <c r="Z1252" i="1"/>
  <c r="Z738" i="1" s="1"/>
  <c r="S1252" i="1"/>
  <c r="S738" i="1" s="1"/>
  <c r="AA1252" i="1"/>
  <c r="AA738" i="1" s="1"/>
  <c r="O1252" i="1"/>
  <c r="O738" i="1" s="1"/>
  <c r="W1252" i="1"/>
  <c r="W738" i="1" s="1"/>
  <c r="K1252" i="1"/>
  <c r="K738" i="1" s="1"/>
  <c r="AE142" i="1"/>
  <c r="V145" i="1"/>
  <c r="P49" i="1"/>
  <c r="AD660" i="1"/>
  <c r="P661" i="1"/>
  <c r="V1040" i="1"/>
  <c r="AE1040" i="1" s="1"/>
  <c r="V1074" i="1"/>
  <c r="AE1074" i="1" s="1"/>
  <c r="AE511" i="1"/>
  <c r="AD164" i="1"/>
  <c r="P966" i="1"/>
  <c r="AD966" i="1" s="1"/>
  <c r="AD511" i="1"/>
  <c r="P1040" i="1"/>
  <c r="AD1040" i="1" s="1"/>
  <c r="P1074" i="1"/>
  <c r="AD1074" i="1" s="1"/>
  <c r="AD845" i="1"/>
  <c r="P1069" i="1"/>
  <c r="AD1069" i="1" s="1"/>
  <c r="AE1234" i="1"/>
  <c r="V490" i="1"/>
  <c r="U49" i="1"/>
  <c r="U661" i="1"/>
  <c r="H465" i="1"/>
  <c r="AB1231" i="1"/>
  <c r="AG1231" i="1"/>
  <c r="H437" i="1"/>
  <c r="R465" i="1"/>
  <c r="R1017" i="1" s="1"/>
  <c r="R437" i="1"/>
  <c r="R1010" i="1" s="1"/>
  <c r="P495" i="1"/>
  <c r="AD1236" i="1"/>
  <c r="AE1240" i="1"/>
  <c r="AC1240" i="1"/>
  <c r="K463" i="1"/>
  <c r="K1016" i="1" s="1"/>
  <c r="K436" i="1"/>
  <c r="K1009" i="1" s="1"/>
  <c r="R436" i="1"/>
  <c r="R1009" i="1" s="1"/>
  <c r="R463" i="1"/>
  <c r="R1016" i="1" s="1"/>
  <c r="U436" i="1"/>
  <c r="U1009" i="1" s="1"/>
  <c r="U463" i="1"/>
  <c r="U1016" i="1" s="1"/>
  <c r="AF1230" i="1"/>
  <c r="X436" i="1"/>
  <c r="X463" i="1"/>
  <c r="AB1230" i="1"/>
  <c r="AG1230" i="1"/>
  <c r="H463" i="1"/>
  <c r="H436" i="1"/>
  <c r="J1241" i="1"/>
  <c r="N1241" i="1"/>
  <c r="R1241" i="1"/>
  <c r="V1241" i="1"/>
  <c r="Z1241" i="1"/>
  <c r="K1241" i="1"/>
  <c r="O1241" i="1"/>
  <c r="S1241" i="1"/>
  <c r="W1241" i="1"/>
  <c r="AA1241" i="1"/>
  <c r="H1241" i="1"/>
  <c r="L1241" i="1"/>
  <c r="P1241" i="1"/>
  <c r="T1241" i="1"/>
  <c r="X1241" i="1"/>
  <c r="Q1241" i="1"/>
  <c r="Y1241" i="1"/>
  <c r="M1241" i="1"/>
  <c r="U1241" i="1"/>
  <c r="I1241" i="1"/>
  <c r="V49" i="1"/>
  <c r="AE49" i="1" s="1"/>
  <c r="AE660" i="1"/>
  <c r="V661" i="1"/>
  <c r="AE661" i="1" s="1"/>
  <c r="AC845" i="1"/>
  <c r="I1069" i="1"/>
  <c r="AC1069" i="1" s="1"/>
  <c r="I747" i="1"/>
  <c r="AC747" i="1" s="1"/>
  <c r="AC1259" i="1"/>
  <c r="P747" i="1"/>
  <c r="AD747" i="1" s="1"/>
  <c r="AD1259" i="1"/>
  <c r="AE164" i="1"/>
  <c r="V966" i="1"/>
  <c r="AE966" i="1" s="1"/>
  <c r="AD636" i="1"/>
  <c r="J1297" i="1"/>
  <c r="J819" i="1" s="1"/>
  <c r="N1297" i="1"/>
  <c r="N819" i="1" s="1"/>
  <c r="R1297" i="1"/>
  <c r="R819" i="1" s="1"/>
  <c r="V1297" i="1"/>
  <c r="Z1297" i="1"/>
  <c r="Z819" i="1" s="1"/>
  <c r="K1297" i="1"/>
  <c r="K819" i="1" s="1"/>
  <c r="O1297" i="1"/>
  <c r="O819" i="1" s="1"/>
  <c r="S1297" i="1"/>
  <c r="S819" i="1" s="1"/>
  <c r="W1297" i="1"/>
  <c r="W819" i="1" s="1"/>
  <c r="AA1297" i="1"/>
  <c r="AA819" i="1" s="1"/>
  <c r="H1297" i="1"/>
  <c r="L1297" i="1"/>
  <c r="L819" i="1" s="1"/>
  <c r="P1297" i="1"/>
  <c r="T1297" i="1"/>
  <c r="T819" i="1" s="1"/>
  <c r="X1297" i="1"/>
  <c r="U1297" i="1"/>
  <c r="U819" i="1" s="1"/>
  <c r="M1297" i="1"/>
  <c r="M819" i="1" s="1"/>
  <c r="Q1297" i="1"/>
  <c r="Q819" i="1" s="1"/>
  <c r="I1297" i="1"/>
  <c r="Y1297" i="1"/>
  <c r="Y819" i="1" s="1"/>
  <c r="J1287" i="1"/>
  <c r="J806" i="1" s="1"/>
  <c r="N1287" i="1"/>
  <c r="N806" i="1" s="1"/>
  <c r="R1287" i="1"/>
  <c r="R806" i="1" s="1"/>
  <c r="V1287" i="1"/>
  <c r="Z1287" i="1"/>
  <c r="Z806" i="1" s="1"/>
  <c r="K1287" i="1"/>
  <c r="K806" i="1" s="1"/>
  <c r="O1287" i="1"/>
  <c r="O806" i="1" s="1"/>
  <c r="S1287" i="1"/>
  <c r="S806" i="1" s="1"/>
  <c r="W1287" i="1"/>
  <c r="W806" i="1" s="1"/>
  <c r="AA1287" i="1"/>
  <c r="AA806" i="1" s="1"/>
  <c r="H1287" i="1"/>
  <c r="L1287" i="1"/>
  <c r="L806" i="1" s="1"/>
  <c r="P1287" i="1"/>
  <c r="T1287" i="1"/>
  <c r="T806" i="1" s="1"/>
  <c r="X1287" i="1"/>
  <c r="I1287" i="1"/>
  <c r="Y1287" i="1"/>
  <c r="Y806" i="1" s="1"/>
  <c r="U1287" i="1"/>
  <c r="U806" i="1" s="1"/>
  <c r="M1287" i="1"/>
  <c r="M806" i="1" s="1"/>
  <c r="Q1287" i="1"/>
  <c r="Q806" i="1" s="1"/>
  <c r="AF636" i="1"/>
  <c r="P746" i="1"/>
  <c r="AD746" i="1" s="1"/>
  <c r="AD1258" i="1"/>
  <c r="M960" i="1"/>
  <c r="M967" i="1"/>
  <c r="M1126" i="1"/>
  <c r="J1133" i="1"/>
  <c r="J1101" i="1"/>
  <c r="AB164" i="1"/>
  <c r="AG164" i="1"/>
  <c r="H966" i="1"/>
  <c r="H1242" i="1"/>
  <c r="L1242" i="1"/>
  <c r="P1242" i="1"/>
  <c r="T1242" i="1"/>
  <c r="X1242" i="1"/>
  <c r="I1242" i="1"/>
  <c r="M1242" i="1"/>
  <c r="Q1242" i="1"/>
  <c r="U1242" i="1"/>
  <c r="Y1242" i="1"/>
  <c r="J1242" i="1"/>
  <c r="N1242" i="1"/>
  <c r="R1242" i="1"/>
  <c r="V1242" i="1"/>
  <c r="Z1242" i="1"/>
  <c r="W1242" i="1"/>
  <c r="S1242" i="1"/>
  <c r="K1242" i="1"/>
  <c r="AA1242" i="1"/>
  <c r="O1242" i="1"/>
  <c r="AF1234" i="1"/>
  <c r="X490" i="1"/>
  <c r="AB1234" i="1"/>
  <c r="AG1234" i="1"/>
  <c r="H490" i="1"/>
  <c r="AE636" i="1"/>
  <c r="Q437" i="1"/>
  <c r="Q1010" i="1" s="1"/>
  <c r="Q465" i="1"/>
  <c r="Q1017" i="1" s="1"/>
  <c r="T437" i="1"/>
  <c r="T1010" i="1" s="1"/>
  <c r="T465" i="1"/>
  <c r="T1017" i="1" s="1"/>
  <c r="AA465" i="1"/>
  <c r="AA1017" i="1" s="1"/>
  <c r="AA437" i="1"/>
  <c r="AA1010" i="1" s="1"/>
  <c r="K465" i="1"/>
  <c r="K1017" i="1" s="1"/>
  <c r="K437" i="1"/>
  <c r="K1010" i="1" s="1"/>
  <c r="N465" i="1"/>
  <c r="N1017" i="1" s="1"/>
  <c r="N437" i="1"/>
  <c r="N1010" i="1" s="1"/>
  <c r="Q1101" i="1"/>
  <c r="Q1133" i="1"/>
  <c r="R1133" i="1"/>
  <c r="R1101" i="1"/>
  <c r="AC1227" i="1"/>
  <c r="V495" i="1"/>
  <c r="AE1236" i="1"/>
  <c r="AC1236" i="1"/>
  <c r="I495" i="1"/>
  <c r="I49" i="1"/>
  <c r="AC660" i="1"/>
  <c r="I661" i="1"/>
  <c r="AF845" i="1"/>
  <c r="X1069" i="1"/>
  <c r="AF1069" i="1" s="1"/>
  <c r="AA1133" i="1"/>
  <c r="AA1101" i="1"/>
  <c r="Z463" i="1"/>
  <c r="Z1016" i="1" s="1"/>
  <c r="Z436" i="1"/>
  <c r="Z1009" i="1" s="1"/>
  <c r="M436" i="1"/>
  <c r="M1009" i="1" s="1"/>
  <c r="M463" i="1"/>
  <c r="M1016" i="1" s="1"/>
  <c r="X747" i="1"/>
  <c r="AF747" i="1" s="1"/>
  <c r="AF1259" i="1"/>
  <c r="AD545" i="1"/>
  <c r="AB1119" i="1"/>
  <c r="AG1119" i="1"/>
  <c r="AC1111" i="1"/>
  <c r="O1133" i="1"/>
  <c r="O1101" i="1"/>
  <c r="S1133" i="1"/>
  <c r="S1101" i="1"/>
  <c r="Y437" i="1"/>
  <c r="Y1010" i="1" s="1"/>
  <c r="Y465" i="1"/>
  <c r="Y1017" i="1" s="1"/>
  <c r="L465" i="1"/>
  <c r="L1017" i="1" s="1"/>
  <c r="L437" i="1"/>
  <c r="L1010" i="1" s="1"/>
  <c r="V465" i="1"/>
  <c r="AE1231" i="1"/>
  <c r="V437" i="1"/>
  <c r="J1381" i="1"/>
  <c r="N1381" i="1"/>
  <c r="R1381" i="1"/>
  <c r="V1381" i="1"/>
  <c r="Z1381" i="1"/>
  <c r="K1381" i="1"/>
  <c r="O1381" i="1"/>
  <c r="S1381" i="1"/>
  <c r="W1381" i="1"/>
  <c r="AA1381" i="1"/>
  <c r="M1381" i="1"/>
  <c r="U1381" i="1"/>
  <c r="I1381" i="1"/>
  <c r="Y1381" i="1"/>
  <c r="L1381" i="1"/>
  <c r="T1381" i="1"/>
  <c r="H1381" i="1"/>
  <c r="P1381" i="1"/>
  <c r="AD1381" i="1" s="1"/>
  <c r="X1381" i="1"/>
  <c r="Q1381" i="1"/>
  <c r="AD1240" i="1"/>
  <c r="N49" i="1"/>
  <c r="N661" i="1"/>
  <c r="S463" i="1"/>
  <c r="S1016" i="1" s="1"/>
  <c r="S436" i="1"/>
  <c r="S1009" i="1" s="1"/>
  <c r="Y463" i="1"/>
  <c r="Y1016" i="1" s="1"/>
  <c r="Y436" i="1"/>
  <c r="Y1009" i="1" s="1"/>
  <c r="L463" i="1"/>
  <c r="L1016" i="1" s="1"/>
  <c r="L436" i="1"/>
  <c r="L1009" i="1" s="1"/>
  <c r="AF1228" i="1"/>
  <c r="K967" i="1"/>
  <c r="K960" i="1"/>
  <c r="K1126" i="1"/>
  <c r="H145" i="1"/>
  <c r="AB142" i="1"/>
  <c r="AG142" i="1"/>
  <c r="AB1041" i="1"/>
  <c r="AG1041" i="1"/>
  <c r="AF164" i="1"/>
  <c r="X966" i="1"/>
  <c r="AF966" i="1" s="1"/>
  <c r="AB845" i="1"/>
  <c r="AG845" i="1"/>
  <c r="H1069" i="1"/>
  <c r="I145" i="1"/>
  <c r="AC142" i="1"/>
  <c r="K49" i="1"/>
  <c r="K661" i="1"/>
  <c r="I490" i="1"/>
  <c r="AC1234" i="1"/>
  <c r="AE545" i="1"/>
  <c r="AC1231" i="1"/>
  <c r="I437" i="1"/>
  <c r="I465" i="1"/>
  <c r="X465" i="1"/>
  <c r="AF1231" i="1"/>
  <c r="X437" i="1"/>
  <c r="O465" i="1"/>
  <c r="O1017" i="1" s="1"/>
  <c r="O437" i="1"/>
  <c r="O1010" i="1" s="1"/>
  <c r="AF1227" i="1"/>
  <c r="AB1227" i="1"/>
  <c r="AG1227" i="1"/>
  <c r="AC164" i="1"/>
  <c r="I966" i="1"/>
  <c r="AC966" i="1" s="1"/>
  <c r="J1301" i="1"/>
  <c r="J823" i="1" s="1"/>
  <c r="N1301" i="1"/>
  <c r="N823" i="1" s="1"/>
  <c r="R1301" i="1"/>
  <c r="R823" i="1" s="1"/>
  <c r="V1301" i="1"/>
  <c r="Z1301" i="1"/>
  <c r="Z823" i="1" s="1"/>
  <c r="K1301" i="1"/>
  <c r="K823" i="1" s="1"/>
  <c r="O1301" i="1"/>
  <c r="O823" i="1" s="1"/>
  <c r="S1301" i="1"/>
  <c r="S823" i="1" s="1"/>
  <c r="W1301" i="1"/>
  <c r="W823" i="1" s="1"/>
  <c r="AA1301" i="1"/>
  <c r="AA823" i="1" s="1"/>
  <c r="H1301" i="1"/>
  <c r="L1301" i="1"/>
  <c r="L823" i="1" s="1"/>
  <c r="P1301" i="1"/>
  <c r="T1301" i="1"/>
  <c r="T823" i="1" s="1"/>
  <c r="X1301" i="1"/>
  <c r="M1301" i="1"/>
  <c r="M823" i="1" s="1"/>
  <c r="I1301" i="1"/>
  <c r="Y1301" i="1"/>
  <c r="Y823" i="1" s="1"/>
  <c r="Q1301" i="1"/>
  <c r="Q823" i="1" s="1"/>
  <c r="U1301" i="1"/>
  <c r="U823" i="1" s="1"/>
  <c r="AF1240" i="1"/>
  <c r="AB1240" i="1"/>
  <c r="AG1240" i="1"/>
  <c r="H1360" i="1"/>
  <c r="L1360" i="1"/>
  <c r="P1360" i="1"/>
  <c r="T1360" i="1"/>
  <c r="X1360" i="1"/>
  <c r="I1360" i="1"/>
  <c r="M1360" i="1"/>
  <c r="Q1360" i="1"/>
  <c r="U1360" i="1"/>
  <c r="Y1360" i="1"/>
  <c r="N1360" i="1"/>
  <c r="V1360" i="1"/>
  <c r="AE1360" i="1" s="1"/>
  <c r="J1360" i="1"/>
  <c r="Z1360" i="1"/>
  <c r="K1360" i="1"/>
  <c r="O1360" i="1"/>
  <c r="W1360" i="1"/>
  <c r="R1360" i="1"/>
  <c r="S1360" i="1"/>
  <c r="AA1360" i="1"/>
  <c r="AA463" i="1"/>
  <c r="AA1016" i="1" s="1"/>
  <c r="AA436" i="1"/>
  <c r="AA1009" i="1" s="1"/>
  <c r="O436" i="1"/>
  <c r="O1009" i="1" s="1"/>
  <c r="O463" i="1"/>
  <c r="O1016" i="1" s="1"/>
  <c r="N463" i="1"/>
  <c r="N1016" i="1" s="1"/>
  <c r="N436" i="1"/>
  <c r="N1009" i="1" s="1"/>
  <c r="Q463" i="1"/>
  <c r="Q1016" i="1" s="1"/>
  <c r="Q436" i="1"/>
  <c r="Q1009" i="1" s="1"/>
  <c r="T463" i="1"/>
  <c r="T1016" i="1" s="1"/>
  <c r="T436" i="1"/>
  <c r="T1009" i="1" s="1"/>
  <c r="AD1228" i="1"/>
  <c r="V747" i="1"/>
  <c r="AE747" i="1" s="1"/>
  <c r="AE1259" i="1"/>
  <c r="AB1111" i="1"/>
  <c r="AG1111" i="1"/>
  <c r="AF511" i="1"/>
  <c r="X1074" i="1"/>
  <c r="AF1074" i="1" s="1"/>
  <c r="X1040" i="1"/>
  <c r="AF1040" i="1" s="1"/>
  <c r="Y1101" i="1"/>
  <c r="Y1133" i="1"/>
  <c r="W1133" i="1"/>
  <c r="W1101" i="1"/>
  <c r="AG1131" i="1"/>
  <c r="AB1131" i="1"/>
  <c r="H1302" i="1"/>
  <c r="L1302" i="1"/>
  <c r="L824" i="1" s="1"/>
  <c r="P1302" i="1"/>
  <c r="T1302" i="1"/>
  <c r="T824" i="1" s="1"/>
  <c r="X1302" i="1"/>
  <c r="I1302" i="1"/>
  <c r="M1302" i="1"/>
  <c r="M824" i="1" s="1"/>
  <c r="Q1302" i="1"/>
  <c r="Q824" i="1" s="1"/>
  <c r="Q1080" i="1" s="1"/>
  <c r="U1302" i="1"/>
  <c r="U824" i="1" s="1"/>
  <c r="Y1302" i="1"/>
  <c r="Y824" i="1" s="1"/>
  <c r="J1302" i="1"/>
  <c r="J824" i="1" s="1"/>
  <c r="N1302" i="1"/>
  <c r="N824" i="1" s="1"/>
  <c r="R1302" i="1"/>
  <c r="R824" i="1" s="1"/>
  <c r="V1302" i="1"/>
  <c r="Z1302" i="1"/>
  <c r="Z824" i="1" s="1"/>
  <c r="S1302" i="1"/>
  <c r="S824" i="1" s="1"/>
  <c r="S1080" i="1" s="1"/>
  <c r="K1302" i="1"/>
  <c r="K824" i="1" s="1"/>
  <c r="AA1302" i="1"/>
  <c r="AA824" i="1" s="1"/>
  <c r="W1302" i="1"/>
  <c r="W824" i="1" s="1"/>
  <c r="O1302" i="1"/>
  <c r="O824" i="1" s="1"/>
  <c r="O1080" i="1" s="1"/>
  <c r="H49" i="1"/>
  <c r="AB660" i="1"/>
  <c r="AG660" i="1"/>
  <c r="H661" i="1"/>
  <c r="AG636" i="1"/>
  <c r="AB636" i="1"/>
  <c r="V746" i="1"/>
  <c r="AE746" i="1" s="1"/>
  <c r="AE1258" i="1"/>
  <c r="AC1258" i="1"/>
  <c r="I746" i="1"/>
  <c r="AC746" i="1" s="1"/>
  <c r="J1291" i="1"/>
  <c r="J810" i="1" s="1"/>
  <c r="N1291" i="1"/>
  <c r="N810" i="1" s="1"/>
  <c r="R1291" i="1"/>
  <c r="R810" i="1" s="1"/>
  <c r="V1291" i="1"/>
  <c r="Z1291" i="1"/>
  <c r="Z810" i="1" s="1"/>
  <c r="K1291" i="1"/>
  <c r="K810" i="1" s="1"/>
  <c r="O1291" i="1"/>
  <c r="O810" i="1" s="1"/>
  <c r="S1291" i="1"/>
  <c r="S810" i="1" s="1"/>
  <c r="W1291" i="1"/>
  <c r="W810" i="1" s="1"/>
  <c r="AA1291" i="1"/>
  <c r="AA810" i="1" s="1"/>
  <c r="H1291" i="1"/>
  <c r="L1291" i="1"/>
  <c r="L810" i="1" s="1"/>
  <c r="P1291" i="1"/>
  <c r="T1291" i="1"/>
  <c r="T810" i="1" s="1"/>
  <c r="X1291" i="1"/>
  <c r="Q1291" i="1"/>
  <c r="Q810" i="1" s="1"/>
  <c r="Y1291" i="1"/>
  <c r="Y810" i="1" s="1"/>
  <c r="M1291" i="1"/>
  <c r="M810" i="1" s="1"/>
  <c r="U1291" i="1"/>
  <c r="U810" i="1" s="1"/>
  <c r="I1291" i="1"/>
  <c r="AC511" i="1"/>
  <c r="I1040" i="1"/>
  <c r="AC1040" i="1" s="1"/>
  <c r="I1074" i="1"/>
  <c r="AC1074" i="1" s="1"/>
  <c r="T1101" i="1"/>
  <c r="T1133" i="1"/>
  <c r="J1303" i="1"/>
  <c r="J825" i="1" s="1"/>
  <c r="N1303" i="1"/>
  <c r="N825" i="1" s="1"/>
  <c r="R1303" i="1"/>
  <c r="R825" i="1" s="1"/>
  <c r="V1303" i="1"/>
  <c r="Z1303" i="1"/>
  <c r="Z825" i="1" s="1"/>
  <c r="K1303" i="1"/>
  <c r="K825" i="1" s="1"/>
  <c r="O1303" i="1"/>
  <c r="O825" i="1" s="1"/>
  <c r="S1303" i="1"/>
  <c r="S825" i="1" s="1"/>
  <c r="W1303" i="1"/>
  <c r="W825" i="1" s="1"/>
  <c r="AA1303" i="1"/>
  <c r="AA825" i="1" s="1"/>
  <c r="H1303" i="1"/>
  <c r="L1303" i="1"/>
  <c r="L825" i="1" s="1"/>
  <c r="P1303" i="1"/>
  <c r="T1303" i="1"/>
  <c r="T825" i="1" s="1"/>
  <c r="X1303" i="1"/>
  <c r="I1303" i="1"/>
  <c r="Y1303" i="1"/>
  <c r="Y825" i="1" s="1"/>
  <c r="M1303" i="1"/>
  <c r="M825" i="1" s="1"/>
  <c r="Q1303" i="1"/>
  <c r="Q825" i="1" s="1"/>
  <c r="U1303" i="1"/>
  <c r="U825" i="1" s="1"/>
  <c r="N1133" i="1"/>
  <c r="N1101" i="1"/>
  <c r="M465" i="1"/>
  <c r="M1017" i="1" s="1"/>
  <c r="M437" i="1"/>
  <c r="M1010" i="1" s="1"/>
  <c r="P465" i="1"/>
  <c r="AD1231" i="1"/>
  <c r="P437" i="1"/>
  <c r="W465" i="1"/>
  <c r="W1017" i="1" s="1"/>
  <c r="W437" i="1"/>
  <c r="W1010" i="1" s="1"/>
  <c r="Z465" i="1"/>
  <c r="Z1017" i="1" s="1"/>
  <c r="Z437" i="1"/>
  <c r="Z1010" i="1" s="1"/>
  <c r="J437" i="1"/>
  <c r="J1010" i="1" s="1"/>
  <c r="J465" i="1"/>
  <c r="J1017" i="1" s="1"/>
  <c r="X49" i="1"/>
  <c r="AF49" i="1" s="1"/>
  <c r="AF660" i="1"/>
  <c r="X661" i="1"/>
  <c r="AF661" i="1" s="1"/>
  <c r="AD1227" i="1"/>
  <c r="X495" i="1"/>
  <c r="AF1236" i="1"/>
  <c r="H495" i="1"/>
  <c r="AB1236" i="1"/>
  <c r="AG1236" i="1"/>
  <c r="U1101" i="1"/>
  <c r="U1133" i="1"/>
  <c r="P145" i="1"/>
  <c r="AD142" i="1"/>
  <c r="AD145" i="1" l="1"/>
  <c r="P967" i="1"/>
  <c r="AD967" i="1" s="1"/>
  <c r="P1126" i="1"/>
  <c r="AD1126" i="1" s="1"/>
  <c r="P960" i="1"/>
  <c r="AF495" i="1"/>
  <c r="X1034" i="1"/>
  <c r="AF1034" i="1" s="1"/>
  <c r="X825" i="1"/>
  <c r="AF825" i="1" s="1"/>
  <c r="AF1303" i="1"/>
  <c r="AB661" i="1"/>
  <c r="AG661" i="1"/>
  <c r="N1080" i="1"/>
  <c r="T1080" i="1"/>
  <c r="J1377" i="1"/>
  <c r="N1377" i="1"/>
  <c r="R1377" i="1"/>
  <c r="V1377" i="1"/>
  <c r="Z1377" i="1"/>
  <c r="K1377" i="1"/>
  <c r="O1377" i="1"/>
  <c r="S1377" i="1"/>
  <c r="W1377" i="1"/>
  <c r="AA1377" i="1"/>
  <c r="L1377" i="1"/>
  <c r="T1377" i="1"/>
  <c r="H1377" i="1"/>
  <c r="X1377" i="1"/>
  <c r="AF1377" i="1" s="1"/>
  <c r="I1377" i="1"/>
  <c r="AC1377" i="1" s="1"/>
  <c r="Y1377" i="1"/>
  <c r="M1377" i="1"/>
  <c r="U1377" i="1"/>
  <c r="P1377" i="1"/>
  <c r="AD1377" i="1" s="1"/>
  <c r="Q1377" i="1"/>
  <c r="AC465" i="1"/>
  <c r="I1017" i="1"/>
  <c r="AC1017" i="1" s="1"/>
  <c r="AE465" i="1"/>
  <c r="V1017" i="1"/>
  <c r="AE1017" i="1" s="1"/>
  <c r="AE495" i="1"/>
  <c r="V1034" i="1"/>
  <c r="AE1034" i="1" s="1"/>
  <c r="W480" i="1"/>
  <c r="W1023" i="1" s="1"/>
  <c r="W494" i="1"/>
  <c r="W1033" i="1" s="1"/>
  <c r="T494" i="1"/>
  <c r="T1033" i="1" s="1"/>
  <c r="T480" i="1"/>
  <c r="T1023" i="1" s="1"/>
  <c r="AD1241" i="1"/>
  <c r="P479" i="1"/>
  <c r="P492" i="1"/>
  <c r="Z492" i="1"/>
  <c r="Z479" i="1"/>
  <c r="Z1022" i="1" s="1"/>
  <c r="J492" i="1"/>
  <c r="J479" i="1"/>
  <c r="J1022" i="1" s="1"/>
  <c r="H738" i="1"/>
  <c r="AB1252" i="1"/>
  <c r="AG1252" i="1"/>
  <c r="U461" i="1"/>
  <c r="U1014" i="1" s="1"/>
  <c r="U435" i="1"/>
  <c r="U1008" i="1" s="1"/>
  <c r="U462" i="1"/>
  <c r="U1015" i="1" s="1"/>
  <c r="AA461" i="1"/>
  <c r="AA1014" i="1" s="1"/>
  <c r="AA462" i="1"/>
  <c r="AA1015" i="1" s="1"/>
  <c r="AA435" i="1"/>
  <c r="AA1008" i="1" s="1"/>
  <c r="N435" i="1"/>
  <c r="N1008" i="1" s="1"/>
  <c r="N461" i="1"/>
  <c r="N1014" i="1" s="1"/>
  <c r="N462" i="1"/>
  <c r="N1015" i="1" s="1"/>
  <c r="X811" i="1"/>
  <c r="AF811" i="1" s="1"/>
  <c r="AF1292" i="1"/>
  <c r="AF1290" i="1"/>
  <c r="X809" i="1"/>
  <c r="AF809" i="1" s="1"/>
  <c r="P810" i="1"/>
  <c r="AD810" i="1" s="1"/>
  <c r="AD1291" i="1"/>
  <c r="W1080" i="1"/>
  <c r="J1080" i="1"/>
  <c r="I1397" i="1"/>
  <c r="M1397" i="1"/>
  <c r="Q1397" i="1"/>
  <c r="U1397" i="1"/>
  <c r="Y1397" i="1"/>
  <c r="K1397" i="1"/>
  <c r="S1397" i="1"/>
  <c r="AA1397" i="1"/>
  <c r="H1397" i="1"/>
  <c r="P1397" i="1"/>
  <c r="X1397" i="1"/>
  <c r="J1397" i="1"/>
  <c r="N1397" i="1"/>
  <c r="R1397" i="1"/>
  <c r="V1397" i="1"/>
  <c r="Z1397" i="1"/>
  <c r="O1397" i="1"/>
  <c r="W1397" i="1"/>
  <c r="L1397" i="1"/>
  <c r="T1397" i="1"/>
  <c r="AC1360" i="1"/>
  <c r="AC437" i="1"/>
  <c r="I1010" i="1"/>
  <c r="AC1010" i="1" s="1"/>
  <c r="AC145" i="1"/>
  <c r="I960" i="1"/>
  <c r="I967" i="1"/>
  <c r="AC967" i="1" s="1"/>
  <c r="I1126" i="1"/>
  <c r="AC1126" i="1" s="1"/>
  <c r="K1133" i="1"/>
  <c r="K1101" i="1"/>
  <c r="AG1381" i="1"/>
  <c r="AB1381" i="1"/>
  <c r="AC495" i="1"/>
  <c r="I1034" i="1"/>
  <c r="AC1034" i="1" s="1"/>
  <c r="Z480" i="1"/>
  <c r="Z1023" i="1" s="1"/>
  <c r="Z494" i="1"/>
  <c r="Z1033" i="1" s="1"/>
  <c r="AD1242" i="1"/>
  <c r="P480" i="1"/>
  <c r="P494" i="1"/>
  <c r="AC1241" i="1"/>
  <c r="I492" i="1"/>
  <c r="I479" i="1"/>
  <c r="L479" i="1"/>
  <c r="L1022" i="1" s="1"/>
  <c r="L492" i="1"/>
  <c r="V492" i="1"/>
  <c r="AE1241" i="1"/>
  <c r="V479" i="1"/>
  <c r="AF463" i="1"/>
  <c r="X1016" i="1"/>
  <c r="AF1016" i="1" s="1"/>
  <c r="P461" i="1"/>
  <c r="AD1229" i="1"/>
  <c r="P462" i="1"/>
  <c r="P435" i="1"/>
  <c r="Z435" i="1"/>
  <c r="Z1008" i="1" s="1"/>
  <c r="Z461" i="1"/>
  <c r="Z1014" i="1" s="1"/>
  <c r="Z462" i="1"/>
  <c r="Z1015" i="1" s="1"/>
  <c r="AB746" i="1"/>
  <c r="AG746" i="1"/>
  <c r="AG495" i="1"/>
  <c r="AB495" i="1"/>
  <c r="H1034" i="1"/>
  <c r="P825" i="1"/>
  <c r="AD825" i="1" s="1"/>
  <c r="AD1303" i="1"/>
  <c r="AC1291" i="1"/>
  <c r="I810" i="1"/>
  <c r="AC810" i="1" s="1"/>
  <c r="AE1291" i="1"/>
  <c r="V810" i="1"/>
  <c r="AE810" i="1" s="1"/>
  <c r="AA1080" i="1"/>
  <c r="AE1302" i="1"/>
  <c r="V824" i="1"/>
  <c r="Y1080" i="1"/>
  <c r="AC1302" i="1"/>
  <c r="I824" i="1"/>
  <c r="L1080" i="1"/>
  <c r="AF1360" i="1"/>
  <c r="AB1360" i="1"/>
  <c r="AG1360" i="1"/>
  <c r="AE1301" i="1"/>
  <c r="V823" i="1"/>
  <c r="AE823" i="1" s="1"/>
  <c r="AB1069" i="1"/>
  <c r="AG1069" i="1"/>
  <c r="AE1381" i="1"/>
  <c r="AE437" i="1"/>
  <c r="V1010" i="1"/>
  <c r="AE1010" i="1" s="1"/>
  <c r="AC661" i="1"/>
  <c r="AF490" i="1"/>
  <c r="X1030" i="1"/>
  <c r="AF1030" i="1" s="1"/>
  <c r="K494" i="1"/>
  <c r="K1033" i="1" s="1"/>
  <c r="K480" i="1"/>
  <c r="K1023" i="1" s="1"/>
  <c r="AE1242" i="1"/>
  <c r="V494" i="1"/>
  <c r="V480" i="1"/>
  <c r="Y494" i="1"/>
  <c r="Y1033" i="1" s="1"/>
  <c r="Y480" i="1"/>
  <c r="Y1023" i="1" s="1"/>
  <c r="I494" i="1"/>
  <c r="AC1242" i="1"/>
  <c r="I480" i="1"/>
  <c r="L494" i="1"/>
  <c r="L1033" i="1" s="1"/>
  <c r="L480" i="1"/>
  <c r="L1023" i="1" s="1"/>
  <c r="X806" i="1"/>
  <c r="AF806" i="1" s="1"/>
  <c r="AF1287" i="1"/>
  <c r="H806" i="1"/>
  <c r="AB1287" i="1"/>
  <c r="AG1287" i="1"/>
  <c r="AC1297" i="1"/>
  <c r="I819" i="1"/>
  <c r="AC819" i="1" s="1"/>
  <c r="AF1297" i="1"/>
  <c r="X819" i="1"/>
  <c r="AF819" i="1" s="1"/>
  <c r="AB1297" i="1"/>
  <c r="AG1297" i="1"/>
  <c r="H819" i="1"/>
  <c r="U492" i="1"/>
  <c r="U479" i="1"/>
  <c r="U1022" i="1" s="1"/>
  <c r="AF1241" i="1"/>
  <c r="X492" i="1"/>
  <c r="X479" i="1"/>
  <c r="AB1241" i="1"/>
  <c r="AG1241" i="1"/>
  <c r="H492" i="1"/>
  <c r="H479" i="1"/>
  <c r="O492" i="1"/>
  <c r="O479" i="1"/>
  <c r="O1022" i="1" s="1"/>
  <c r="R492" i="1"/>
  <c r="R479" i="1"/>
  <c r="R1022" i="1" s="1"/>
  <c r="AB463" i="1"/>
  <c r="AG463" i="1"/>
  <c r="H1016" i="1"/>
  <c r="AF436" i="1"/>
  <c r="X1009" i="1"/>
  <c r="AF1009" i="1" s="1"/>
  <c r="AE490" i="1"/>
  <c r="V1030" i="1"/>
  <c r="AE1030" i="1" s="1"/>
  <c r="AD49" i="1"/>
  <c r="P738" i="1"/>
  <c r="AD1252" i="1"/>
  <c r="AG1074" i="1"/>
  <c r="AB1074" i="1"/>
  <c r="Q462" i="1"/>
  <c r="Q1015" i="1" s="1"/>
  <c r="Q461" i="1"/>
  <c r="Q1014" i="1" s="1"/>
  <c r="Q435" i="1"/>
  <c r="Q1008" i="1" s="1"/>
  <c r="AC1229" i="1"/>
  <c r="I461" i="1"/>
  <c r="I435" i="1"/>
  <c r="I462" i="1"/>
  <c r="L461" i="1"/>
  <c r="L1014" i="1" s="1"/>
  <c r="L435" i="1"/>
  <c r="L1008" i="1" s="1"/>
  <c r="L462" i="1"/>
  <c r="L1015" i="1" s="1"/>
  <c r="S461" i="1"/>
  <c r="S1014" i="1" s="1"/>
  <c r="S435" i="1"/>
  <c r="S1008" i="1" s="1"/>
  <c r="S462" i="1"/>
  <c r="S1015" i="1" s="1"/>
  <c r="V461" i="1"/>
  <c r="V435" i="1"/>
  <c r="V462" i="1"/>
  <c r="AE1229" i="1"/>
  <c r="AF145" i="1"/>
  <c r="X967" i="1"/>
  <c r="AF967" i="1" s="1"/>
  <c r="X1126" i="1"/>
  <c r="AF1126" i="1" s="1"/>
  <c r="X960" i="1"/>
  <c r="AE463" i="1"/>
  <c r="V1016" i="1"/>
  <c r="AE1016" i="1" s="1"/>
  <c r="AD1292" i="1"/>
  <c r="P811" i="1"/>
  <c r="AD811" i="1" s="1"/>
  <c r="H1336" i="1"/>
  <c r="L1336" i="1"/>
  <c r="L529" i="1" s="1"/>
  <c r="P1336" i="1"/>
  <c r="T1336" i="1"/>
  <c r="T529" i="1" s="1"/>
  <c r="X1336" i="1"/>
  <c r="I1336" i="1"/>
  <c r="M1336" i="1"/>
  <c r="M529" i="1" s="1"/>
  <c r="Q1336" i="1"/>
  <c r="Q529" i="1" s="1"/>
  <c r="U1336" i="1"/>
  <c r="U529" i="1" s="1"/>
  <c r="Y1336" i="1"/>
  <c r="Y529" i="1" s="1"/>
  <c r="J1336" i="1"/>
  <c r="J529" i="1" s="1"/>
  <c r="N1336" i="1"/>
  <c r="N529" i="1" s="1"/>
  <c r="R1336" i="1"/>
  <c r="R529" i="1" s="1"/>
  <c r="V1336" i="1"/>
  <c r="Z1336" i="1"/>
  <c r="Z529" i="1" s="1"/>
  <c r="S1336" i="1"/>
  <c r="S529" i="1" s="1"/>
  <c r="AA1336" i="1"/>
  <c r="AA529" i="1" s="1"/>
  <c r="W1336" i="1"/>
  <c r="W529" i="1" s="1"/>
  <c r="K1336" i="1"/>
  <c r="K529" i="1" s="1"/>
  <c r="O1336" i="1"/>
  <c r="O529" i="1" s="1"/>
  <c r="AD1290" i="1"/>
  <c r="P809" i="1"/>
  <c r="AD809" i="1" s="1"/>
  <c r="L1101" i="1"/>
  <c r="L1133" i="1"/>
  <c r="AD463" i="1"/>
  <c r="P1016" i="1"/>
  <c r="AD1016" i="1" s="1"/>
  <c r="AB1303" i="1"/>
  <c r="AG1303" i="1"/>
  <c r="H825" i="1"/>
  <c r="AD1360" i="1"/>
  <c r="J1385" i="1"/>
  <c r="N1385" i="1"/>
  <c r="R1385" i="1"/>
  <c r="V1385" i="1"/>
  <c r="AE1385" i="1" s="1"/>
  <c r="Z1385" i="1"/>
  <c r="K1385" i="1"/>
  <c r="O1385" i="1"/>
  <c r="S1385" i="1"/>
  <c r="W1385" i="1"/>
  <c r="AA1385" i="1"/>
  <c r="L1385" i="1"/>
  <c r="T1385" i="1"/>
  <c r="P1385" i="1"/>
  <c r="Q1385" i="1"/>
  <c r="Y1385" i="1"/>
  <c r="M1385" i="1"/>
  <c r="U1385" i="1"/>
  <c r="H1385" i="1"/>
  <c r="X1385" i="1"/>
  <c r="AF1385" i="1" s="1"/>
  <c r="I1385" i="1"/>
  <c r="AC1385" i="1" s="1"/>
  <c r="AC49" i="1"/>
  <c r="O494" i="1"/>
  <c r="O1033" i="1" s="1"/>
  <c r="O480" i="1"/>
  <c r="O1023" i="1" s="1"/>
  <c r="N480" i="1"/>
  <c r="N1023" i="1" s="1"/>
  <c r="N494" i="1"/>
  <c r="N1033" i="1" s="1"/>
  <c r="Q494" i="1"/>
  <c r="Q1033" i="1" s="1"/>
  <c r="Q480" i="1"/>
  <c r="Q1023" i="1" s="1"/>
  <c r="AG966" i="1"/>
  <c r="AB966" i="1"/>
  <c r="P806" i="1"/>
  <c r="AD806" i="1" s="1"/>
  <c r="AD1287" i="1"/>
  <c r="AD1297" i="1"/>
  <c r="P819" i="1"/>
  <c r="AD819" i="1" s="1"/>
  <c r="Y492" i="1"/>
  <c r="Y479" i="1"/>
  <c r="Y1022" i="1" s="1"/>
  <c r="W492" i="1"/>
  <c r="W479" i="1"/>
  <c r="W1022" i="1" s="1"/>
  <c r="AG437" i="1"/>
  <c r="AB437" i="1"/>
  <c r="H1010" i="1"/>
  <c r="AD661" i="1"/>
  <c r="X738" i="1"/>
  <c r="AF1252" i="1"/>
  <c r="T461" i="1"/>
  <c r="T1014" i="1" s="1"/>
  <c r="T435" i="1"/>
  <c r="T1008" i="1" s="1"/>
  <c r="T462" i="1"/>
  <c r="T1015" i="1" s="1"/>
  <c r="K435" i="1"/>
  <c r="K1008" i="1" s="1"/>
  <c r="K461" i="1"/>
  <c r="K1014" i="1" s="1"/>
  <c r="K462" i="1"/>
  <c r="K1015" i="1" s="1"/>
  <c r="AB1292" i="1"/>
  <c r="AG1292" i="1"/>
  <c r="H811" i="1"/>
  <c r="AB1290" i="1"/>
  <c r="AG1290" i="1"/>
  <c r="H809" i="1"/>
  <c r="AG747" i="1"/>
  <c r="AB747" i="1"/>
  <c r="AD465" i="1"/>
  <c r="P1017" i="1"/>
  <c r="AD1017" i="1" s="1"/>
  <c r="Z1080" i="1"/>
  <c r="M1080" i="1"/>
  <c r="P824" i="1"/>
  <c r="AD1302" i="1"/>
  <c r="AC1301" i="1"/>
  <c r="I823" i="1"/>
  <c r="AC823" i="1" s="1"/>
  <c r="AD1301" i="1"/>
  <c r="P823" i="1"/>
  <c r="AD823" i="1" s="1"/>
  <c r="AF437" i="1"/>
  <c r="X1010" i="1"/>
  <c r="AF1010" i="1" s="1"/>
  <c r="AC490" i="1"/>
  <c r="I1030" i="1"/>
  <c r="AC1030" i="1" s="1"/>
  <c r="AC1381" i="1"/>
  <c r="AA480" i="1"/>
  <c r="AA1023" i="1" s="1"/>
  <c r="AA494" i="1"/>
  <c r="AA1033" i="1" s="1"/>
  <c r="J480" i="1"/>
  <c r="J1023" i="1" s="1"/>
  <c r="J494" i="1"/>
  <c r="J1033" i="1" s="1"/>
  <c r="M494" i="1"/>
  <c r="M1033" i="1" s="1"/>
  <c r="M480" i="1"/>
  <c r="M1023" i="1" s="1"/>
  <c r="M1101" i="1"/>
  <c r="M1133" i="1"/>
  <c r="AC1287" i="1"/>
  <c r="I806" i="1"/>
  <c r="AC806" i="1" s="1"/>
  <c r="AE1287" i="1"/>
  <c r="V806" i="1"/>
  <c r="AE806" i="1" s="1"/>
  <c r="AE1297" i="1"/>
  <c r="V819" i="1"/>
  <c r="AE819" i="1" s="1"/>
  <c r="Q492" i="1"/>
  <c r="Q479" i="1"/>
  <c r="Q1022" i="1" s="1"/>
  <c r="S492" i="1"/>
  <c r="S479" i="1"/>
  <c r="S1022" i="1" s="1"/>
  <c r="AB436" i="1"/>
  <c r="AG436" i="1"/>
  <c r="H1009" i="1"/>
  <c r="AD495" i="1"/>
  <c r="P1034" i="1"/>
  <c r="AD1034" i="1" s="1"/>
  <c r="AG1040" i="1"/>
  <c r="AB1040" i="1"/>
  <c r="Y462" i="1"/>
  <c r="Y1015" i="1" s="1"/>
  <c r="Y461" i="1"/>
  <c r="Y1014" i="1" s="1"/>
  <c r="Y435" i="1"/>
  <c r="Y1008" i="1" s="1"/>
  <c r="W461" i="1"/>
  <c r="W1014" i="1" s="1"/>
  <c r="W462" i="1"/>
  <c r="W1015" i="1" s="1"/>
  <c r="W435" i="1"/>
  <c r="W1008" i="1" s="1"/>
  <c r="J461" i="1"/>
  <c r="J1014" i="1" s="1"/>
  <c r="J435" i="1"/>
  <c r="J1008" i="1" s="1"/>
  <c r="J462" i="1"/>
  <c r="J1015" i="1" s="1"/>
  <c r="AC463" i="1"/>
  <c r="I1016" i="1"/>
  <c r="AC1016" i="1" s="1"/>
  <c r="AD437" i="1"/>
  <c r="P1010" i="1"/>
  <c r="AD1010" i="1" s="1"/>
  <c r="AC1303" i="1"/>
  <c r="I825" i="1"/>
  <c r="AC825" i="1" s="1"/>
  <c r="V825" i="1"/>
  <c r="AE825" i="1" s="1"/>
  <c r="AE1303" i="1"/>
  <c r="X810" i="1"/>
  <c r="AF810" i="1" s="1"/>
  <c r="AF1291" i="1"/>
  <c r="H810" i="1"/>
  <c r="AB1291" i="1"/>
  <c r="AG1291" i="1"/>
  <c r="AB49" i="1"/>
  <c r="AG49" i="1"/>
  <c r="K1080" i="1"/>
  <c r="R1080" i="1"/>
  <c r="U1080" i="1"/>
  <c r="AF1302" i="1"/>
  <c r="X824" i="1"/>
  <c r="AB1302" i="1"/>
  <c r="AG1302" i="1"/>
  <c r="H824" i="1"/>
  <c r="AF1301" i="1"/>
  <c r="X823" i="1"/>
  <c r="AF823" i="1" s="1"/>
  <c r="AB1301" i="1"/>
  <c r="AG1301" i="1"/>
  <c r="H823" i="1"/>
  <c r="AF465" i="1"/>
  <c r="X1017" i="1"/>
  <c r="AF1017" i="1" s="1"/>
  <c r="J1307" i="1"/>
  <c r="J838" i="1" s="1"/>
  <c r="N1307" i="1"/>
  <c r="N838" i="1" s="1"/>
  <c r="R1307" i="1"/>
  <c r="R838" i="1" s="1"/>
  <c r="V1307" i="1"/>
  <c r="Z1307" i="1"/>
  <c r="Z838" i="1" s="1"/>
  <c r="K1307" i="1"/>
  <c r="K838" i="1" s="1"/>
  <c r="O1307" i="1"/>
  <c r="O838" i="1" s="1"/>
  <c r="S1307" i="1"/>
  <c r="S838" i="1" s="1"/>
  <c r="W1307" i="1"/>
  <c r="W838" i="1" s="1"/>
  <c r="AA1307" i="1"/>
  <c r="AA838" i="1" s="1"/>
  <c r="H1307" i="1"/>
  <c r="L1307" i="1"/>
  <c r="L838" i="1" s="1"/>
  <c r="P1307" i="1"/>
  <c r="T1307" i="1"/>
  <c r="T838" i="1" s="1"/>
  <c r="X1307" i="1"/>
  <c r="Q1307" i="1"/>
  <c r="Q838" i="1" s="1"/>
  <c r="Y1307" i="1"/>
  <c r="Y838" i="1" s="1"/>
  <c r="U1307" i="1"/>
  <c r="U838" i="1" s="1"/>
  <c r="I1307" i="1"/>
  <c r="M1307" i="1"/>
  <c r="M838" i="1" s="1"/>
  <c r="AB145" i="1"/>
  <c r="AG145" i="1"/>
  <c r="H967" i="1"/>
  <c r="H1126" i="1"/>
  <c r="H960" i="1"/>
  <c r="AF1381" i="1"/>
  <c r="AB490" i="1"/>
  <c r="AG490" i="1"/>
  <c r="H1030" i="1"/>
  <c r="S480" i="1"/>
  <c r="S1023" i="1" s="1"/>
  <c r="S494" i="1"/>
  <c r="S1033" i="1" s="1"/>
  <c r="R494" i="1"/>
  <c r="R1033" i="1" s="1"/>
  <c r="R480" i="1"/>
  <c r="R1023" i="1" s="1"/>
  <c r="U494" i="1"/>
  <c r="U1033" i="1" s="1"/>
  <c r="U480" i="1"/>
  <c r="U1023" i="1" s="1"/>
  <c r="AF1242" i="1"/>
  <c r="X494" i="1"/>
  <c r="X480" i="1"/>
  <c r="AB1242" i="1"/>
  <c r="AG1242" i="1"/>
  <c r="H494" i="1"/>
  <c r="H480" i="1"/>
  <c r="M479" i="1"/>
  <c r="M1022" i="1" s="1"/>
  <c r="M492" i="1"/>
  <c r="T479" i="1"/>
  <c r="T1022" i="1" s="1"/>
  <c r="T492" i="1"/>
  <c r="AA492" i="1"/>
  <c r="AA479" i="1"/>
  <c r="AA1022" i="1" s="1"/>
  <c r="K492" i="1"/>
  <c r="K479" i="1"/>
  <c r="K1022" i="1" s="1"/>
  <c r="N492" i="1"/>
  <c r="N479" i="1"/>
  <c r="N1022" i="1" s="1"/>
  <c r="AG465" i="1"/>
  <c r="AB465" i="1"/>
  <c r="H1017" i="1"/>
  <c r="AE145" i="1"/>
  <c r="V960" i="1"/>
  <c r="V967" i="1"/>
  <c r="AE967" i="1" s="1"/>
  <c r="V1126" i="1"/>
  <c r="AE1126" i="1" s="1"/>
  <c r="V738" i="1"/>
  <c r="AE1252" i="1"/>
  <c r="I738" i="1"/>
  <c r="AC1252" i="1"/>
  <c r="M462" i="1"/>
  <c r="M1015" i="1" s="1"/>
  <c r="M461" i="1"/>
  <c r="M1014" i="1" s="1"/>
  <c r="M435" i="1"/>
  <c r="M1008" i="1" s="1"/>
  <c r="X461" i="1"/>
  <c r="AF1229" i="1"/>
  <c r="X462" i="1"/>
  <c r="X435" i="1"/>
  <c r="H461" i="1"/>
  <c r="AB1229" i="1"/>
  <c r="AG1229" i="1"/>
  <c r="H462" i="1"/>
  <c r="H435" i="1"/>
  <c r="O461" i="1"/>
  <c r="O1014" i="1" s="1"/>
  <c r="O462" i="1"/>
  <c r="O1015" i="1" s="1"/>
  <c r="O435" i="1"/>
  <c r="O1008" i="1" s="1"/>
  <c r="R461" i="1"/>
  <c r="R1014" i="1" s="1"/>
  <c r="R462" i="1"/>
  <c r="R1015" i="1" s="1"/>
  <c r="R435" i="1"/>
  <c r="R1008" i="1" s="1"/>
  <c r="AC436" i="1"/>
  <c r="I1009" i="1"/>
  <c r="AC1009" i="1" s="1"/>
  <c r="AE436" i="1"/>
  <c r="V1009" i="1"/>
  <c r="AE1009" i="1" s="1"/>
  <c r="V811" i="1"/>
  <c r="AE811" i="1" s="1"/>
  <c r="AE1292" i="1"/>
  <c r="AC1292" i="1"/>
  <c r="I811" i="1"/>
  <c r="AC811" i="1" s="1"/>
  <c r="AD490" i="1"/>
  <c r="P1030" i="1"/>
  <c r="AD1030" i="1" s="1"/>
  <c r="AE1290" i="1"/>
  <c r="V809" i="1"/>
  <c r="AE809" i="1" s="1"/>
  <c r="AC1290" i="1"/>
  <c r="I809" i="1"/>
  <c r="AC809" i="1" s="1"/>
  <c r="AD436" i="1"/>
  <c r="P1009" i="1"/>
  <c r="AD1009" i="1" s="1"/>
  <c r="AE738" i="1" l="1"/>
  <c r="AF480" i="1"/>
  <c r="X1023" i="1"/>
  <c r="AF1023" i="1" s="1"/>
  <c r="AB967" i="1"/>
  <c r="AG967" i="1"/>
  <c r="AF1307" i="1"/>
  <c r="X838" i="1"/>
  <c r="AF838" i="1" s="1"/>
  <c r="AB1307" i="1"/>
  <c r="AG1307" i="1"/>
  <c r="H838" i="1"/>
  <c r="AB809" i="1"/>
  <c r="AG809" i="1"/>
  <c r="AG1010" i="1"/>
  <c r="AB1010" i="1"/>
  <c r="H1232" i="1"/>
  <c r="L1232" i="1"/>
  <c r="P1232" i="1"/>
  <c r="T1232" i="1"/>
  <c r="X1232" i="1"/>
  <c r="I1232" i="1"/>
  <c r="M1232" i="1"/>
  <c r="Q1232" i="1"/>
  <c r="U1232" i="1"/>
  <c r="Y1232" i="1"/>
  <c r="J1232" i="1"/>
  <c r="N1232" i="1"/>
  <c r="R1232" i="1"/>
  <c r="V1232" i="1"/>
  <c r="Z1232" i="1"/>
  <c r="K1232" i="1"/>
  <c r="AA1232" i="1"/>
  <c r="S1232" i="1"/>
  <c r="W1232" i="1"/>
  <c r="O1232" i="1"/>
  <c r="K533" i="1"/>
  <c r="K1049" i="1"/>
  <c r="J533" i="1"/>
  <c r="J1049" i="1"/>
  <c r="P529" i="1"/>
  <c r="AD1336" i="1"/>
  <c r="J1335" i="1"/>
  <c r="J518" i="1" s="1"/>
  <c r="N1335" i="1"/>
  <c r="N518" i="1" s="1"/>
  <c r="R1335" i="1"/>
  <c r="R518" i="1" s="1"/>
  <c r="V1335" i="1"/>
  <c r="Z1335" i="1"/>
  <c r="Z518" i="1" s="1"/>
  <c r="K1335" i="1"/>
  <c r="K518" i="1" s="1"/>
  <c r="O1335" i="1"/>
  <c r="O518" i="1" s="1"/>
  <c r="S1335" i="1"/>
  <c r="S518" i="1" s="1"/>
  <c r="W1335" i="1"/>
  <c r="W518" i="1" s="1"/>
  <c r="AA1335" i="1"/>
  <c r="AA518" i="1" s="1"/>
  <c r="H1335" i="1"/>
  <c r="L1335" i="1"/>
  <c r="L518" i="1" s="1"/>
  <c r="P1335" i="1"/>
  <c r="T1335" i="1"/>
  <c r="T518" i="1" s="1"/>
  <c r="X1335" i="1"/>
  <c r="M1335" i="1"/>
  <c r="M518" i="1" s="1"/>
  <c r="U1335" i="1"/>
  <c r="U518" i="1" s="1"/>
  <c r="I1335" i="1"/>
  <c r="Q1335" i="1"/>
  <c r="Q518" i="1" s="1"/>
  <c r="Y1335" i="1"/>
  <c r="Y518" i="1" s="1"/>
  <c r="AC824" i="1"/>
  <c r="I1080" i="1"/>
  <c r="AC1080" i="1" s="1"/>
  <c r="AG1034" i="1"/>
  <c r="AB1034" i="1"/>
  <c r="T192" i="1"/>
  <c r="T193" i="1" s="1"/>
  <c r="T274" i="1"/>
  <c r="J192" i="1"/>
  <c r="J193" i="1" s="1"/>
  <c r="J274" i="1"/>
  <c r="U192" i="1"/>
  <c r="U193" i="1" s="1"/>
  <c r="U274" i="1"/>
  <c r="AF462" i="1"/>
  <c r="X1015" i="1"/>
  <c r="AF1015" i="1" s="1"/>
  <c r="AC738" i="1"/>
  <c r="V1133" i="1"/>
  <c r="AE1133" i="1" s="1"/>
  <c r="AE960" i="1"/>
  <c r="V1101" i="1"/>
  <c r="AE1101" i="1" s="1"/>
  <c r="AF494" i="1"/>
  <c r="X1033" i="1"/>
  <c r="AF1033" i="1" s="1"/>
  <c r="AG1030" i="1"/>
  <c r="AB1030" i="1"/>
  <c r="AF824" i="1"/>
  <c r="X1080" i="1"/>
  <c r="AF1080" i="1" s="1"/>
  <c r="AB1009" i="1"/>
  <c r="AG1009" i="1"/>
  <c r="W533" i="1"/>
  <c r="W1049" i="1"/>
  <c r="V529" i="1"/>
  <c r="AE1336" i="1"/>
  <c r="L533" i="1"/>
  <c r="L1049" i="1"/>
  <c r="AE462" i="1"/>
  <c r="V1015" i="1"/>
  <c r="AE1015" i="1" s="1"/>
  <c r="AF479" i="1"/>
  <c r="X1022" i="1"/>
  <c r="AF1022" i="1" s="1"/>
  <c r="AD462" i="1"/>
  <c r="P1015" i="1"/>
  <c r="AD1015" i="1" s="1"/>
  <c r="AC479" i="1"/>
  <c r="I1022" i="1"/>
  <c r="AC1022" i="1" s="1"/>
  <c r="V192" i="1"/>
  <c r="V274" i="1"/>
  <c r="AE1397" i="1"/>
  <c r="S192" i="1"/>
  <c r="S193" i="1" s="1"/>
  <c r="S274" i="1"/>
  <c r="AB1126" i="1"/>
  <c r="AG1126" i="1"/>
  <c r="AD1307" i="1"/>
  <c r="P838" i="1"/>
  <c r="AD838" i="1" s="1"/>
  <c r="AG824" i="1"/>
  <c r="AB824" i="1"/>
  <c r="H1080" i="1"/>
  <c r="AG810" i="1"/>
  <c r="AB810" i="1"/>
  <c r="AB1385" i="1"/>
  <c r="AG1385" i="1"/>
  <c r="AA533" i="1"/>
  <c r="AA1049" i="1"/>
  <c r="R533" i="1"/>
  <c r="R1049" i="1"/>
  <c r="U533" i="1"/>
  <c r="U1049" i="1"/>
  <c r="X529" i="1"/>
  <c r="AF1336" i="1"/>
  <c r="H529" i="1"/>
  <c r="AB1336" i="1"/>
  <c r="AG1336" i="1"/>
  <c r="AE435" i="1"/>
  <c r="V1008" i="1"/>
  <c r="AE1008" i="1" s="1"/>
  <c r="I1015" i="1"/>
  <c r="AC1015" i="1" s="1"/>
  <c r="AC462" i="1"/>
  <c r="H1340" i="1"/>
  <c r="L1340" i="1"/>
  <c r="P1340" i="1"/>
  <c r="T1340" i="1"/>
  <c r="X1340" i="1"/>
  <c r="I1340" i="1"/>
  <c r="M1340" i="1"/>
  <c r="Q1340" i="1"/>
  <c r="U1340" i="1"/>
  <c r="Y1340" i="1"/>
  <c r="J1340" i="1"/>
  <c r="N1340" i="1"/>
  <c r="R1340" i="1"/>
  <c r="V1340" i="1"/>
  <c r="Z1340" i="1"/>
  <c r="K1340" i="1"/>
  <c r="AA1340" i="1"/>
  <c r="S1340" i="1"/>
  <c r="O1340" i="1"/>
  <c r="W1340" i="1"/>
  <c r="AG1016" i="1"/>
  <c r="AB1016" i="1"/>
  <c r="AB492" i="1"/>
  <c r="AG492" i="1"/>
  <c r="AF492" i="1"/>
  <c r="AB819" i="1"/>
  <c r="AG819" i="1"/>
  <c r="AC494" i="1"/>
  <c r="I1033" i="1"/>
  <c r="AC1033" i="1" s="1"/>
  <c r="AE494" i="1"/>
  <c r="V1033" i="1"/>
  <c r="AE1033" i="1" s="1"/>
  <c r="AE492" i="1"/>
  <c r="AC492" i="1"/>
  <c r="W192" i="1"/>
  <c r="W193" i="1" s="1"/>
  <c r="W274" i="1"/>
  <c r="R192" i="1"/>
  <c r="R193" i="1" s="1"/>
  <c r="R274" i="1"/>
  <c r="P192" i="1"/>
  <c r="P274" i="1"/>
  <c r="AD274" i="1" s="1"/>
  <c r="AD1397" i="1"/>
  <c r="K192" i="1"/>
  <c r="K193" i="1" s="1"/>
  <c r="K274" i="1"/>
  <c r="M192" i="1"/>
  <c r="M193" i="1" s="1"/>
  <c r="M274" i="1"/>
  <c r="AD492" i="1"/>
  <c r="AB1377" i="1"/>
  <c r="AG1377" i="1"/>
  <c r="AB462" i="1"/>
  <c r="AG462" i="1"/>
  <c r="H1015" i="1"/>
  <c r="AF435" i="1"/>
  <c r="X1008" i="1"/>
  <c r="AF1008" i="1" s="1"/>
  <c r="AB480" i="1"/>
  <c r="AG480" i="1"/>
  <c r="H1023" i="1"/>
  <c r="AC1307" i="1"/>
  <c r="I838" i="1"/>
  <c r="AC838" i="1" s="1"/>
  <c r="Z533" i="1"/>
  <c r="Z1049" i="1"/>
  <c r="M533" i="1"/>
  <c r="M1049" i="1"/>
  <c r="AC461" i="1"/>
  <c r="I1014" i="1"/>
  <c r="AC1014" i="1" s="1"/>
  <c r="AD738" i="1"/>
  <c r="AC480" i="1"/>
  <c r="I1023" i="1"/>
  <c r="AC1023" i="1" s="1"/>
  <c r="AD435" i="1"/>
  <c r="P1008" i="1"/>
  <c r="AD1008" i="1" s="1"/>
  <c r="AE479" i="1"/>
  <c r="V1022" i="1"/>
  <c r="AE1022" i="1" s="1"/>
  <c r="AD494" i="1"/>
  <c r="P1033" i="1"/>
  <c r="AD1033" i="1" s="1"/>
  <c r="Z192" i="1"/>
  <c r="Z193" i="1" s="1"/>
  <c r="Z274" i="1"/>
  <c r="AA192" i="1"/>
  <c r="AA193" i="1" s="1"/>
  <c r="AA274" i="1"/>
  <c r="AB494" i="1"/>
  <c r="AG494" i="1"/>
  <c r="H1033" i="1"/>
  <c r="AG960" i="1"/>
  <c r="H1101" i="1"/>
  <c r="AB960" i="1"/>
  <c r="H1133" i="1"/>
  <c r="AB823" i="1"/>
  <c r="AG823" i="1"/>
  <c r="AD824" i="1"/>
  <c r="P1080" i="1"/>
  <c r="AD1080" i="1" s="1"/>
  <c r="AF738" i="1"/>
  <c r="AB825" i="1"/>
  <c r="AG825" i="1"/>
  <c r="Y533" i="1"/>
  <c r="Y1049" i="1"/>
  <c r="I529" i="1"/>
  <c r="AC1336" i="1"/>
  <c r="AB479" i="1"/>
  <c r="AG479" i="1"/>
  <c r="H1022" i="1"/>
  <c r="AE480" i="1"/>
  <c r="V1023" i="1"/>
  <c r="AE1023" i="1" s="1"/>
  <c r="AD480" i="1"/>
  <c r="P1023" i="1"/>
  <c r="AD1023" i="1" s="1"/>
  <c r="L274" i="1"/>
  <c r="L192" i="1"/>
  <c r="L193" i="1" s="1"/>
  <c r="X192" i="1"/>
  <c r="X274" i="1"/>
  <c r="AF1397" i="1"/>
  <c r="Q192" i="1"/>
  <c r="Q193" i="1" s="1"/>
  <c r="Q274" i="1"/>
  <c r="AB435" i="1"/>
  <c r="AG435" i="1"/>
  <c r="H1008" i="1"/>
  <c r="AG461" i="1"/>
  <c r="AB461" i="1"/>
  <c r="H1014" i="1"/>
  <c r="AF461" i="1"/>
  <c r="X1014" i="1"/>
  <c r="AF1014" i="1" s="1"/>
  <c r="AB1017" i="1"/>
  <c r="AG1017" i="1"/>
  <c r="V838" i="1"/>
  <c r="AE838" i="1" s="1"/>
  <c r="AE1307" i="1"/>
  <c r="H1306" i="1"/>
  <c r="L1306" i="1"/>
  <c r="L836" i="1" s="1"/>
  <c r="P1306" i="1"/>
  <c r="T1306" i="1"/>
  <c r="T836" i="1" s="1"/>
  <c r="X1306" i="1"/>
  <c r="I1306" i="1"/>
  <c r="M1306" i="1"/>
  <c r="M836" i="1" s="1"/>
  <c r="Q1306" i="1"/>
  <c r="Q836" i="1" s="1"/>
  <c r="U1306" i="1"/>
  <c r="U836" i="1" s="1"/>
  <c r="Y1306" i="1"/>
  <c r="Y836" i="1" s="1"/>
  <c r="J1306" i="1"/>
  <c r="J836" i="1" s="1"/>
  <c r="N1306" i="1"/>
  <c r="N836" i="1" s="1"/>
  <c r="R1306" i="1"/>
  <c r="R836" i="1" s="1"/>
  <c r="V1306" i="1"/>
  <c r="Z1306" i="1"/>
  <c r="Z836" i="1" s="1"/>
  <c r="K1306" i="1"/>
  <c r="K836" i="1" s="1"/>
  <c r="AA1306" i="1"/>
  <c r="AA836" i="1" s="1"/>
  <c r="W1306" i="1"/>
  <c r="W836" i="1" s="1"/>
  <c r="O1306" i="1"/>
  <c r="O836" i="1" s="1"/>
  <c r="S1306" i="1"/>
  <c r="S836" i="1" s="1"/>
  <c r="AB811" i="1"/>
  <c r="AG811" i="1"/>
  <c r="AD1385" i="1"/>
  <c r="O533" i="1"/>
  <c r="O1049" i="1"/>
  <c r="S533" i="1"/>
  <c r="S1049" i="1"/>
  <c r="N533" i="1"/>
  <c r="N1049" i="1"/>
  <c r="Q533" i="1"/>
  <c r="Q1049" i="1"/>
  <c r="T533" i="1"/>
  <c r="T1049" i="1"/>
  <c r="X1101" i="1"/>
  <c r="AF1101" i="1" s="1"/>
  <c r="X1133" i="1"/>
  <c r="AF1133" i="1" s="1"/>
  <c r="AF960" i="1"/>
  <c r="AE461" i="1"/>
  <c r="V1014" i="1"/>
  <c r="AE1014" i="1" s="1"/>
  <c r="AC435" i="1"/>
  <c r="I1008" i="1"/>
  <c r="AC1008" i="1" s="1"/>
  <c r="AG806" i="1"/>
  <c r="AB806" i="1"/>
  <c r="AE824" i="1"/>
  <c r="V1080" i="1"/>
  <c r="AE1080" i="1" s="1"/>
  <c r="AD461" i="1"/>
  <c r="P1014" i="1"/>
  <c r="AD1014" i="1" s="1"/>
  <c r="AC960" i="1"/>
  <c r="I1101" i="1"/>
  <c r="AC1101" i="1" s="1"/>
  <c r="I1133" i="1"/>
  <c r="AC1133" i="1" s="1"/>
  <c r="O274" i="1"/>
  <c r="O192" i="1"/>
  <c r="O193" i="1" s="1"/>
  <c r="N192" i="1"/>
  <c r="N193" i="1" s="1"/>
  <c r="N274" i="1"/>
  <c r="H192" i="1"/>
  <c r="H274" i="1"/>
  <c r="AG1397" i="1"/>
  <c r="AB1397" i="1"/>
  <c r="Y192" i="1"/>
  <c r="Y193" i="1" s="1"/>
  <c r="Y274" i="1"/>
  <c r="I192" i="1"/>
  <c r="I274" i="1"/>
  <c r="AC1397" i="1"/>
  <c r="AG738" i="1"/>
  <c r="AB738" i="1"/>
  <c r="AD479" i="1"/>
  <c r="P1022" i="1"/>
  <c r="AD1022" i="1" s="1"/>
  <c r="AE1377" i="1"/>
  <c r="AD960" i="1"/>
  <c r="P1101" i="1"/>
  <c r="AD1101" i="1" s="1"/>
  <c r="P1133" i="1"/>
  <c r="AD1133" i="1" s="1"/>
  <c r="AC192" i="1" l="1"/>
  <c r="I193" i="1"/>
  <c r="S1127" i="1"/>
  <c r="N1127" i="1"/>
  <c r="T1127" i="1"/>
  <c r="AG1014" i="1"/>
  <c r="AB1014" i="1"/>
  <c r="AB1033" i="1"/>
  <c r="AG1033" i="1"/>
  <c r="AG1080" i="1"/>
  <c r="AB1080" i="1"/>
  <c r="AE192" i="1"/>
  <c r="V193" i="1"/>
  <c r="V533" i="1"/>
  <c r="AE533" i="1" s="1"/>
  <c r="AE529" i="1"/>
  <c r="V1049" i="1"/>
  <c r="AE1049" i="1" s="1"/>
  <c r="H1296" i="1"/>
  <c r="L1296" i="1"/>
  <c r="L818" i="1" s="1"/>
  <c r="P1296" i="1"/>
  <c r="T1296" i="1"/>
  <c r="T818" i="1" s="1"/>
  <c r="X1296" i="1"/>
  <c r="I1296" i="1"/>
  <c r="M1296" i="1"/>
  <c r="M818" i="1" s="1"/>
  <c r="Q1296" i="1"/>
  <c r="Q818" i="1" s="1"/>
  <c r="U1296" i="1"/>
  <c r="U818" i="1" s="1"/>
  <c r="Y1296" i="1"/>
  <c r="Y818" i="1" s="1"/>
  <c r="J1296" i="1"/>
  <c r="J818" i="1" s="1"/>
  <c r="N1296" i="1"/>
  <c r="N818" i="1" s="1"/>
  <c r="R1296" i="1"/>
  <c r="R818" i="1" s="1"/>
  <c r="V1296" i="1"/>
  <c r="Z1296" i="1"/>
  <c r="Z818" i="1" s="1"/>
  <c r="O1296" i="1"/>
  <c r="O818" i="1" s="1"/>
  <c r="AA1296" i="1"/>
  <c r="AA818" i="1" s="1"/>
  <c r="S1296" i="1"/>
  <c r="S818" i="1" s="1"/>
  <c r="W1296" i="1"/>
  <c r="W818" i="1" s="1"/>
  <c r="K1296" i="1"/>
  <c r="K818" i="1" s="1"/>
  <c r="W1045" i="1"/>
  <c r="W525" i="1"/>
  <c r="J1045" i="1"/>
  <c r="J525" i="1"/>
  <c r="K236" i="1"/>
  <c r="K265" i="1"/>
  <c r="K233" i="1"/>
  <c r="K234" i="1"/>
  <c r="K284" i="1"/>
  <c r="K327" i="1"/>
  <c r="K273" i="1"/>
  <c r="K324" i="1"/>
  <c r="K359" i="1"/>
  <c r="K325" i="1"/>
  <c r="K439" i="1"/>
  <c r="K452" i="1" s="1"/>
  <c r="K453" i="1"/>
  <c r="K1012" i="1" s="1"/>
  <c r="K580" i="1"/>
  <c r="K455" i="1"/>
  <c r="K581" i="1"/>
  <c r="K588" i="1"/>
  <c r="K721" i="1"/>
  <c r="K584" i="1"/>
  <c r="K873" i="1"/>
  <c r="K466" i="1"/>
  <c r="K1018" i="1" s="1"/>
  <c r="K587" i="1"/>
  <c r="K433" i="1"/>
  <c r="K1007" i="1" s="1"/>
  <c r="K248" i="1"/>
  <c r="K590" i="1"/>
  <c r="K585" i="1"/>
  <c r="K586" i="1"/>
  <c r="K589" i="1"/>
  <c r="K582" i="1"/>
  <c r="K583" i="1"/>
  <c r="Q233" i="1"/>
  <c r="Q235" i="1" s="1"/>
  <c r="Q237" i="1" s="1"/>
  <c r="Q234" i="1"/>
  <c r="Q325" i="1"/>
  <c r="Q236" i="1"/>
  <c r="Q265" i="1"/>
  <c r="Q327" i="1"/>
  <c r="Q439" i="1"/>
  <c r="Q452" i="1" s="1"/>
  <c r="Q324" i="1"/>
  <c r="Q326" i="1" s="1"/>
  <c r="Q328" i="1" s="1"/>
  <c r="Q359" i="1"/>
  <c r="Q284" i="1"/>
  <c r="Q453" i="1"/>
  <c r="Q1012" i="1" s="1"/>
  <c r="Q248" i="1"/>
  <c r="Q433" i="1"/>
  <c r="Q1007" i="1" s="1"/>
  <c r="Q455" i="1"/>
  <c r="Q586" i="1"/>
  <c r="Q587" i="1"/>
  <c r="Q590" i="1"/>
  <c r="Q273" i="1"/>
  <c r="Q721" i="1"/>
  <c r="Q583" i="1"/>
  <c r="Q873" i="1"/>
  <c r="Q589" i="1"/>
  <c r="Q588" i="1"/>
  <c r="Q582" i="1"/>
  <c r="Q466" i="1"/>
  <c r="Q1018" i="1" s="1"/>
  <c r="Q585" i="1"/>
  <c r="Q581" i="1"/>
  <c r="Q584" i="1"/>
  <c r="Q580" i="1"/>
  <c r="Q591" i="1" s="1"/>
  <c r="Z1127" i="1"/>
  <c r="M1127" i="1"/>
  <c r="AD1306" i="1"/>
  <c r="P836" i="1"/>
  <c r="AD192" i="1"/>
  <c r="P193" i="1"/>
  <c r="AD1340" i="1"/>
  <c r="H1392" i="1"/>
  <c r="L1392" i="1"/>
  <c r="P1392" i="1"/>
  <c r="T1392" i="1"/>
  <c r="X1392" i="1"/>
  <c r="I1392" i="1"/>
  <c r="M1392" i="1"/>
  <c r="Q1392" i="1"/>
  <c r="U1392" i="1"/>
  <c r="Y1392" i="1"/>
  <c r="K1392" i="1"/>
  <c r="S1392" i="1"/>
  <c r="AA1392" i="1"/>
  <c r="W1392" i="1"/>
  <c r="J1392" i="1"/>
  <c r="Z1392" i="1"/>
  <c r="N1392" i="1"/>
  <c r="V1392" i="1"/>
  <c r="AE1392" i="1" s="1"/>
  <c r="O1392" i="1"/>
  <c r="R1392" i="1"/>
  <c r="Y1045" i="1"/>
  <c r="Y525" i="1"/>
  <c r="L1045" i="1"/>
  <c r="L525" i="1"/>
  <c r="V518" i="1"/>
  <c r="AE1335" i="1"/>
  <c r="W236" i="1"/>
  <c r="W265" i="1"/>
  <c r="W284" i="1"/>
  <c r="W327" i="1"/>
  <c r="W273" i="1"/>
  <c r="W234" i="1"/>
  <c r="W325" i="1"/>
  <c r="W324" i="1"/>
  <c r="W233" i="1"/>
  <c r="W359" i="1"/>
  <c r="W453" i="1"/>
  <c r="W1012" i="1" s="1"/>
  <c r="W439" i="1"/>
  <c r="W452" i="1" s="1"/>
  <c r="W455" i="1"/>
  <c r="W580" i="1"/>
  <c r="W584" i="1"/>
  <c r="W721" i="1"/>
  <c r="W581" i="1"/>
  <c r="W588" i="1"/>
  <c r="W589" i="1"/>
  <c r="W590" i="1"/>
  <c r="W466" i="1"/>
  <c r="W1018" i="1" s="1"/>
  <c r="W583" i="1"/>
  <c r="W873" i="1"/>
  <c r="W585" i="1"/>
  <c r="W586" i="1"/>
  <c r="W433" i="1"/>
  <c r="W1007" i="1" s="1"/>
  <c r="W248" i="1"/>
  <c r="W582" i="1"/>
  <c r="W587" i="1"/>
  <c r="Z236" i="1"/>
  <c r="Z265" i="1"/>
  <c r="Z233" i="1"/>
  <c r="Z273" i="1"/>
  <c r="Z324" i="1"/>
  <c r="Z284" i="1"/>
  <c r="Z453" i="1"/>
  <c r="Z1012" i="1" s="1"/>
  <c r="Z234" i="1"/>
  <c r="Z439" i="1"/>
  <c r="Z452" i="1" s="1"/>
  <c r="Z325" i="1"/>
  <c r="Z327" i="1"/>
  <c r="Z359" i="1"/>
  <c r="Z580" i="1"/>
  <c r="Z584" i="1"/>
  <c r="Z588" i="1"/>
  <c r="Z581" i="1"/>
  <c r="Z589" i="1"/>
  <c r="Z721" i="1"/>
  <c r="Z455" i="1"/>
  <c r="Z582" i="1"/>
  <c r="Z585" i="1"/>
  <c r="Z466" i="1"/>
  <c r="Z1018" i="1" s="1"/>
  <c r="Z873" i="1"/>
  <c r="Z587" i="1"/>
  <c r="Z590" i="1"/>
  <c r="Z586" i="1"/>
  <c r="Z433" i="1"/>
  <c r="Z1007" i="1" s="1"/>
  <c r="Z583" i="1"/>
  <c r="Z248" i="1"/>
  <c r="J236" i="1"/>
  <c r="J265" i="1"/>
  <c r="J233" i="1"/>
  <c r="J273" i="1"/>
  <c r="J324" i="1"/>
  <c r="J326" i="1" s="1"/>
  <c r="J328" i="1" s="1"/>
  <c r="J284" i="1"/>
  <c r="J453" i="1"/>
  <c r="J1012" i="1" s="1"/>
  <c r="J234" i="1"/>
  <c r="J439" i="1"/>
  <c r="J452" i="1" s="1"/>
  <c r="J327" i="1"/>
  <c r="J325" i="1"/>
  <c r="J359" i="1"/>
  <c r="J580" i="1"/>
  <c r="J584" i="1"/>
  <c r="J588" i="1"/>
  <c r="J455" i="1"/>
  <c r="J581" i="1"/>
  <c r="J589" i="1"/>
  <c r="J721" i="1"/>
  <c r="J248" i="1"/>
  <c r="J583" i="1"/>
  <c r="J466" i="1"/>
  <c r="J1018" i="1" s="1"/>
  <c r="J590" i="1"/>
  <c r="J586" i="1"/>
  <c r="J433" i="1"/>
  <c r="J1007" i="1" s="1"/>
  <c r="J585" i="1"/>
  <c r="J873" i="1"/>
  <c r="J582" i="1"/>
  <c r="J587" i="1"/>
  <c r="M233" i="1"/>
  <c r="M234" i="1"/>
  <c r="M325" i="1"/>
  <c r="M248" i="1"/>
  <c r="M265" i="1"/>
  <c r="M273" i="1"/>
  <c r="M439" i="1"/>
  <c r="M452" i="1" s="1"/>
  <c r="M284" i="1"/>
  <c r="M327" i="1"/>
  <c r="M359" i="1"/>
  <c r="M236" i="1"/>
  <c r="M324" i="1"/>
  <c r="M326" i="1" s="1"/>
  <c r="M328" i="1" s="1"/>
  <c r="M453" i="1"/>
  <c r="M1012" i="1" s="1"/>
  <c r="M433" i="1"/>
  <c r="M1007" i="1" s="1"/>
  <c r="M455" i="1"/>
  <c r="M586" i="1"/>
  <c r="M587" i="1"/>
  <c r="M721" i="1"/>
  <c r="M466" i="1"/>
  <c r="M1018" i="1" s="1"/>
  <c r="M583" i="1"/>
  <c r="M585" i="1"/>
  <c r="M873" i="1"/>
  <c r="M584" i="1"/>
  <c r="M580" i="1"/>
  <c r="M591" i="1" s="1"/>
  <c r="M589" i="1"/>
  <c r="M582" i="1"/>
  <c r="M590" i="1"/>
  <c r="M581" i="1"/>
  <c r="M588" i="1"/>
  <c r="H1276" i="1"/>
  <c r="L1276" i="1"/>
  <c r="L785" i="1" s="1"/>
  <c r="P1276" i="1"/>
  <c r="T1276" i="1"/>
  <c r="T785" i="1" s="1"/>
  <c r="X1276" i="1"/>
  <c r="I1276" i="1"/>
  <c r="M1276" i="1"/>
  <c r="M785" i="1" s="1"/>
  <c r="Q1276" i="1"/>
  <c r="Q785" i="1" s="1"/>
  <c r="U1276" i="1"/>
  <c r="U785" i="1" s="1"/>
  <c r="Y1276" i="1"/>
  <c r="Y785" i="1" s="1"/>
  <c r="J1276" i="1"/>
  <c r="J785" i="1" s="1"/>
  <c r="N1276" i="1"/>
  <c r="N785" i="1" s="1"/>
  <c r="R1276" i="1"/>
  <c r="R785" i="1" s="1"/>
  <c r="V1276" i="1"/>
  <c r="Z1276" i="1"/>
  <c r="Z785" i="1" s="1"/>
  <c r="W1276" i="1"/>
  <c r="W785" i="1" s="1"/>
  <c r="O1276" i="1"/>
  <c r="O785" i="1" s="1"/>
  <c r="K1276" i="1"/>
  <c r="K785" i="1" s="1"/>
  <c r="AA1276" i="1"/>
  <c r="AA785" i="1" s="1"/>
  <c r="S1276" i="1"/>
  <c r="S785" i="1" s="1"/>
  <c r="J1233" i="1"/>
  <c r="N1233" i="1"/>
  <c r="R1233" i="1"/>
  <c r="V1233" i="1"/>
  <c r="Z1233" i="1"/>
  <c r="K1233" i="1"/>
  <c r="O1233" i="1"/>
  <c r="S1233" i="1"/>
  <c r="W1233" i="1"/>
  <c r="AA1233" i="1"/>
  <c r="H1233" i="1"/>
  <c r="L1233" i="1"/>
  <c r="P1233" i="1"/>
  <c r="T1233" i="1"/>
  <c r="X1233" i="1"/>
  <c r="AF1233" i="1" s="1"/>
  <c r="Q1233" i="1"/>
  <c r="Y1233" i="1"/>
  <c r="M1233" i="1"/>
  <c r="U1233" i="1"/>
  <c r="I1233" i="1"/>
  <c r="AG192" i="1"/>
  <c r="AB192" i="1"/>
  <c r="H193" i="1"/>
  <c r="W1127" i="1"/>
  <c r="AE1306" i="1"/>
  <c r="V836" i="1"/>
  <c r="Y1127" i="1"/>
  <c r="AC1306" i="1"/>
  <c r="I836" i="1"/>
  <c r="L1127" i="1"/>
  <c r="AF274" i="1"/>
  <c r="AE1340" i="1"/>
  <c r="AC1340" i="1"/>
  <c r="AG529" i="1"/>
  <c r="AB529" i="1"/>
  <c r="H533" i="1"/>
  <c r="H1049" i="1"/>
  <c r="H1300" i="1"/>
  <c r="L1300" i="1"/>
  <c r="L822" i="1" s="1"/>
  <c r="P1300" i="1"/>
  <c r="T1300" i="1"/>
  <c r="T822" i="1" s="1"/>
  <c r="X1300" i="1"/>
  <c r="I1300" i="1"/>
  <c r="M1300" i="1"/>
  <c r="M822" i="1" s="1"/>
  <c r="Q1300" i="1"/>
  <c r="Q822" i="1" s="1"/>
  <c r="U1300" i="1"/>
  <c r="U822" i="1" s="1"/>
  <c r="Y1300" i="1"/>
  <c r="Y822" i="1" s="1"/>
  <c r="J1300" i="1"/>
  <c r="J822" i="1" s="1"/>
  <c r="N1300" i="1"/>
  <c r="N822" i="1" s="1"/>
  <c r="R1300" i="1"/>
  <c r="R822" i="1" s="1"/>
  <c r="V1300" i="1"/>
  <c r="Z1300" i="1"/>
  <c r="Z822" i="1" s="1"/>
  <c r="W1300" i="1"/>
  <c r="W822" i="1" s="1"/>
  <c r="K1300" i="1"/>
  <c r="K822" i="1" s="1"/>
  <c r="AA1300" i="1"/>
  <c r="AA822" i="1" s="1"/>
  <c r="O1300" i="1"/>
  <c r="O822" i="1" s="1"/>
  <c r="S1300" i="1"/>
  <c r="S822" i="1" s="1"/>
  <c r="Q1045" i="1"/>
  <c r="Q525" i="1"/>
  <c r="X518" i="1"/>
  <c r="AF1335" i="1"/>
  <c r="H518" i="1"/>
  <c r="AB1335" i="1"/>
  <c r="AG1335" i="1"/>
  <c r="O1045" i="1"/>
  <c r="O525" i="1"/>
  <c r="R1045" i="1"/>
  <c r="R525" i="1"/>
  <c r="S236" i="1"/>
  <c r="S265" i="1"/>
  <c r="S233" i="1"/>
  <c r="S234" i="1"/>
  <c r="S284" i="1"/>
  <c r="S327" i="1"/>
  <c r="S273" i="1"/>
  <c r="S325" i="1"/>
  <c r="S359" i="1"/>
  <c r="S324" i="1"/>
  <c r="S439" i="1"/>
  <c r="S452" i="1" s="1"/>
  <c r="S453" i="1"/>
  <c r="S1012" i="1" s="1"/>
  <c r="S455" i="1"/>
  <c r="S580" i="1"/>
  <c r="S588" i="1"/>
  <c r="S721" i="1"/>
  <c r="S581" i="1"/>
  <c r="S584" i="1"/>
  <c r="S586" i="1"/>
  <c r="S433" i="1"/>
  <c r="S1007" i="1" s="1"/>
  <c r="S248" i="1"/>
  <c r="S873" i="1"/>
  <c r="S585" i="1"/>
  <c r="S466" i="1"/>
  <c r="S1018" i="1" s="1"/>
  <c r="S582" i="1"/>
  <c r="S583" i="1"/>
  <c r="S589" i="1"/>
  <c r="S587" i="1"/>
  <c r="S590" i="1"/>
  <c r="V236" i="1"/>
  <c r="V265" i="1"/>
  <c r="V233" i="1"/>
  <c r="V273" i="1"/>
  <c r="AE273" i="1" s="1"/>
  <c r="V324" i="1"/>
  <c r="V234" i="1"/>
  <c r="V327" i="1"/>
  <c r="AE327" i="1" s="1"/>
  <c r="V453" i="1"/>
  <c r="V439" i="1"/>
  <c r="V248" i="1"/>
  <c r="V359" i="1"/>
  <c r="V284" i="1"/>
  <c r="AE284" i="1" s="1"/>
  <c r="V325" i="1"/>
  <c r="V455" i="1"/>
  <c r="V580" i="1"/>
  <c r="V584" i="1"/>
  <c r="AE584" i="1" s="1"/>
  <c r="V588" i="1"/>
  <c r="V581" i="1"/>
  <c r="AE581" i="1" s="1"/>
  <c r="V721" i="1"/>
  <c r="AE721" i="1" s="1"/>
  <c r="V589" i="1"/>
  <c r="AE589" i="1" s="1"/>
  <c r="V586" i="1"/>
  <c r="V585" i="1"/>
  <c r="AE585" i="1" s="1"/>
  <c r="AE1232" i="1"/>
  <c r="V433" i="1"/>
  <c r="V582" i="1"/>
  <c r="AE582" i="1" s="1"/>
  <c r="V587" i="1"/>
  <c r="AE587" i="1" s="1"/>
  <c r="V590" i="1"/>
  <c r="AE590" i="1" s="1"/>
  <c r="V583" i="1"/>
  <c r="AE583" i="1" s="1"/>
  <c r="V873" i="1"/>
  <c r="V466" i="1"/>
  <c r="Y233" i="1"/>
  <c r="Y234" i="1"/>
  <c r="Y325" i="1"/>
  <c r="Y236" i="1"/>
  <c r="Y265" i="1"/>
  <c r="Y248" i="1"/>
  <c r="Y439" i="1"/>
  <c r="Y452" i="1" s="1"/>
  <c r="Y359" i="1"/>
  <c r="Y324" i="1"/>
  <c r="Y326" i="1" s="1"/>
  <c r="Y328" i="1" s="1"/>
  <c r="Y273" i="1"/>
  <c r="Y327" i="1"/>
  <c r="Y284" i="1"/>
  <c r="Y433" i="1"/>
  <c r="Y1007" i="1" s="1"/>
  <c r="Y453" i="1"/>
  <c r="Y1012" i="1" s="1"/>
  <c r="Y455" i="1"/>
  <c r="Y586" i="1"/>
  <c r="Y587" i="1"/>
  <c r="Y590" i="1"/>
  <c r="Y721" i="1"/>
  <c r="Y589" i="1"/>
  <c r="Y581" i="1"/>
  <c r="Y588" i="1"/>
  <c r="Y584" i="1"/>
  <c r="Y580" i="1"/>
  <c r="Y873" i="1"/>
  <c r="Y583" i="1"/>
  <c r="Y582" i="1"/>
  <c r="Y466" i="1"/>
  <c r="Y1018" i="1" s="1"/>
  <c r="Y585" i="1"/>
  <c r="I233" i="1"/>
  <c r="I234" i="1"/>
  <c r="I325" i="1"/>
  <c r="I236" i="1"/>
  <c r="I265" i="1"/>
  <c r="AC265" i="1" s="1"/>
  <c r="I248" i="1"/>
  <c r="I439" i="1"/>
  <c r="I359" i="1"/>
  <c r="I273" i="1"/>
  <c r="I324" i="1"/>
  <c r="I327" i="1"/>
  <c r="I433" i="1"/>
  <c r="I453" i="1"/>
  <c r="I455" i="1"/>
  <c r="I284" i="1"/>
  <c r="I586" i="1"/>
  <c r="I587" i="1"/>
  <c r="I590" i="1"/>
  <c r="I721" i="1"/>
  <c r="AC1232" i="1"/>
  <c r="I589" i="1"/>
  <c r="AC589" i="1" s="1"/>
  <c r="I580" i="1"/>
  <c r="I581" i="1"/>
  <c r="I584" i="1"/>
  <c r="I585" i="1"/>
  <c r="I582" i="1"/>
  <c r="I588" i="1"/>
  <c r="I873" i="1"/>
  <c r="I583" i="1"/>
  <c r="I466" i="1"/>
  <c r="L234" i="1"/>
  <c r="L233" i="1"/>
  <c r="L235" i="1" s="1"/>
  <c r="L237" i="1" s="1"/>
  <c r="L284" i="1"/>
  <c r="L325" i="1"/>
  <c r="L327" i="1"/>
  <c r="L359" i="1"/>
  <c r="L455" i="1"/>
  <c r="L236" i="1"/>
  <c r="L324" i="1"/>
  <c r="L326" i="1" s="1"/>
  <c r="L328" i="1" s="1"/>
  <c r="L265" i="1"/>
  <c r="L273" i="1"/>
  <c r="L453" i="1"/>
  <c r="L1012" i="1" s="1"/>
  <c r="L433" i="1"/>
  <c r="L1007" i="1" s="1"/>
  <c r="L439" i="1"/>
  <c r="L452" i="1" s="1"/>
  <c r="L587" i="1"/>
  <c r="L588" i="1"/>
  <c r="L721" i="1"/>
  <c r="L584" i="1"/>
  <c r="L580" i="1"/>
  <c r="L873" i="1"/>
  <c r="L466" i="1"/>
  <c r="L1018" i="1" s="1"/>
  <c r="L589" i="1"/>
  <c r="L586" i="1"/>
  <c r="L248" i="1"/>
  <c r="L590" i="1"/>
  <c r="L582" i="1"/>
  <c r="L583" i="1"/>
  <c r="L585" i="1"/>
  <c r="L581" i="1"/>
  <c r="K1127" i="1"/>
  <c r="Q1127" i="1"/>
  <c r="J1283" i="1"/>
  <c r="J796" i="1" s="1"/>
  <c r="N1283" i="1"/>
  <c r="N796" i="1" s="1"/>
  <c r="R1283" i="1"/>
  <c r="R796" i="1" s="1"/>
  <c r="V1283" i="1"/>
  <c r="Z1283" i="1"/>
  <c r="Z796" i="1" s="1"/>
  <c r="K1283" i="1"/>
  <c r="K796" i="1" s="1"/>
  <c r="O1283" i="1"/>
  <c r="O796" i="1" s="1"/>
  <c r="S1283" i="1"/>
  <c r="S796" i="1" s="1"/>
  <c r="W1283" i="1"/>
  <c r="W796" i="1" s="1"/>
  <c r="AA1283" i="1"/>
  <c r="AA796" i="1" s="1"/>
  <c r="H1283" i="1"/>
  <c r="L1283" i="1"/>
  <c r="L796" i="1" s="1"/>
  <c r="P1283" i="1"/>
  <c r="T1283" i="1"/>
  <c r="T796" i="1" s="1"/>
  <c r="X1283" i="1"/>
  <c r="Q1283" i="1"/>
  <c r="Q796" i="1" s="1"/>
  <c r="Y1283" i="1"/>
  <c r="Y796" i="1" s="1"/>
  <c r="U1283" i="1"/>
  <c r="U796" i="1" s="1"/>
  <c r="I1283" i="1"/>
  <c r="M1283" i="1"/>
  <c r="M796" i="1" s="1"/>
  <c r="AB1015" i="1"/>
  <c r="AG1015" i="1"/>
  <c r="AF529" i="1"/>
  <c r="X1049" i="1"/>
  <c r="AF1049" i="1" s="1"/>
  <c r="X533" i="1"/>
  <c r="AF533" i="1" s="1"/>
  <c r="U1045" i="1"/>
  <c r="U525" i="1"/>
  <c r="P518" i="1"/>
  <c r="AD1335" i="1"/>
  <c r="Z1045" i="1"/>
  <c r="Z525" i="1"/>
  <c r="O236" i="1"/>
  <c r="O265" i="1"/>
  <c r="O284" i="1"/>
  <c r="O327" i="1"/>
  <c r="O273" i="1"/>
  <c r="O233" i="1"/>
  <c r="O235" i="1" s="1"/>
  <c r="O237" i="1" s="1"/>
  <c r="O324" i="1"/>
  <c r="O325" i="1"/>
  <c r="O234" i="1"/>
  <c r="O439" i="1"/>
  <c r="O452" i="1" s="1"/>
  <c r="O359" i="1"/>
  <c r="O453" i="1"/>
  <c r="O1012" i="1" s="1"/>
  <c r="O455" i="1"/>
  <c r="O580" i="1"/>
  <c r="O584" i="1"/>
  <c r="O581" i="1"/>
  <c r="O721" i="1"/>
  <c r="O588" i="1"/>
  <c r="O589" i="1"/>
  <c r="O466" i="1"/>
  <c r="O1018" i="1" s="1"/>
  <c r="O582" i="1"/>
  <c r="O583" i="1"/>
  <c r="O585" i="1"/>
  <c r="O590" i="1"/>
  <c r="O586" i="1"/>
  <c r="O433" i="1"/>
  <c r="O1007" i="1" s="1"/>
  <c r="O248" i="1"/>
  <c r="O873" i="1"/>
  <c r="O587" i="1"/>
  <c r="N236" i="1"/>
  <c r="N265" i="1"/>
  <c r="N233" i="1"/>
  <c r="N235" i="1" s="1"/>
  <c r="N237" i="1" s="1"/>
  <c r="N273" i="1"/>
  <c r="N324" i="1"/>
  <c r="N326" i="1" s="1"/>
  <c r="N328" i="1" s="1"/>
  <c r="N234" i="1"/>
  <c r="N453" i="1"/>
  <c r="N1012" i="1" s="1"/>
  <c r="N248" i="1"/>
  <c r="N325" i="1"/>
  <c r="N439" i="1"/>
  <c r="N452" i="1" s="1"/>
  <c r="N284" i="1"/>
  <c r="N327" i="1"/>
  <c r="N359" i="1"/>
  <c r="N455" i="1"/>
  <c r="N580" i="1"/>
  <c r="N584" i="1"/>
  <c r="N588" i="1"/>
  <c r="N581" i="1"/>
  <c r="N721" i="1"/>
  <c r="N589" i="1"/>
  <c r="N586" i="1"/>
  <c r="N873" i="1"/>
  <c r="N466" i="1"/>
  <c r="N1018" i="1" s="1"/>
  <c r="N590" i="1"/>
  <c r="N587" i="1"/>
  <c r="N583" i="1"/>
  <c r="N585" i="1"/>
  <c r="N582" i="1"/>
  <c r="N433" i="1"/>
  <c r="N1007" i="1" s="1"/>
  <c r="T234" i="1"/>
  <c r="T233" i="1"/>
  <c r="T235" i="1" s="1"/>
  <c r="T237" i="1" s="1"/>
  <c r="T284" i="1"/>
  <c r="T359" i="1"/>
  <c r="T455" i="1"/>
  <c r="T265" i="1"/>
  <c r="T273" i="1"/>
  <c r="T236" i="1"/>
  <c r="T324" i="1"/>
  <c r="T325" i="1"/>
  <c r="T433" i="1"/>
  <c r="T1007" i="1" s="1"/>
  <c r="T327" i="1"/>
  <c r="T439" i="1"/>
  <c r="T452" i="1" s="1"/>
  <c r="T453" i="1"/>
  <c r="T1012" i="1" s="1"/>
  <c r="T580" i="1"/>
  <c r="T587" i="1"/>
  <c r="T588" i="1"/>
  <c r="T721" i="1"/>
  <c r="T584" i="1"/>
  <c r="T248" i="1"/>
  <c r="T590" i="1"/>
  <c r="T585" i="1"/>
  <c r="T581" i="1"/>
  <c r="T873" i="1"/>
  <c r="T466" i="1"/>
  <c r="T1018" i="1" s="1"/>
  <c r="T589" i="1"/>
  <c r="T586" i="1"/>
  <c r="T582" i="1"/>
  <c r="T583" i="1"/>
  <c r="AB838" i="1"/>
  <c r="AG838" i="1"/>
  <c r="AG274" i="1"/>
  <c r="AB274" i="1"/>
  <c r="O1127" i="1"/>
  <c r="J1127" i="1"/>
  <c r="AB1101" i="1"/>
  <c r="AG1101" i="1"/>
  <c r="M1045" i="1"/>
  <c r="M525" i="1"/>
  <c r="S1045" i="1"/>
  <c r="S525" i="1"/>
  <c r="P234" i="1"/>
  <c r="AD234" i="1" s="1"/>
  <c r="P236" i="1"/>
  <c r="P265" i="1"/>
  <c r="P284" i="1"/>
  <c r="P324" i="1"/>
  <c r="P359" i="1"/>
  <c r="P455" i="1"/>
  <c r="P233" i="1"/>
  <c r="P273" i="1"/>
  <c r="AD273" i="1" s="1"/>
  <c r="P325" i="1"/>
  <c r="P439" i="1"/>
  <c r="P327" i="1"/>
  <c r="P453" i="1"/>
  <c r="P580" i="1"/>
  <c r="P588" i="1"/>
  <c r="P584" i="1"/>
  <c r="P721" i="1"/>
  <c r="P587" i="1"/>
  <c r="P873" i="1"/>
  <c r="AD1232" i="1"/>
  <c r="P590" i="1"/>
  <c r="AD590" i="1" s="1"/>
  <c r="P585" i="1"/>
  <c r="P433" i="1"/>
  <c r="P582" i="1"/>
  <c r="P581" i="1"/>
  <c r="AD581" i="1" s="1"/>
  <c r="P466" i="1"/>
  <c r="P589" i="1"/>
  <c r="P586" i="1"/>
  <c r="P248" i="1"/>
  <c r="AD248" i="1" s="1"/>
  <c r="P583" i="1"/>
  <c r="AC274" i="1"/>
  <c r="AA1127" i="1"/>
  <c r="R1127" i="1"/>
  <c r="U1127" i="1"/>
  <c r="AF1306" i="1"/>
  <c r="X836" i="1"/>
  <c r="AB1306" i="1"/>
  <c r="AG1306" i="1"/>
  <c r="H836" i="1"/>
  <c r="AG1008" i="1"/>
  <c r="AB1008" i="1"/>
  <c r="AF192" i="1"/>
  <c r="X193" i="1"/>
  <c r="AG1022" i="1"/>
  <c r="AB1022" i="1"/>
  <c r="AC529" i="1"/>
  <c r="I533" i="1"/>
  <c r="AC533" i="1" s="1"/>
  <c r="I1049" i="1"/>
  <c r="AC1049" i="1" s="1"/>
  <c r="AG1133" i="1"/>
  <c r="AB1133" i="1"/>
  <c r="H1226" i="1"/>
  <c r="L1226" i="1"/>
  <c r="P1226" i="1"/>
  <c r="T1226" i="1"/>
  <c r="X1226" i="1"/>
  <c r="I1226" i="1"/>
  <c r="M1226" i="1"/>
  <c r="Q1226" i="1"/>
  <c r="U1226" i="1"/>
  <c r="Y1226" i="1"/>
  <c r="J1226" i="1"/>
  <c r="N1226" i="1"/>
  <c r="R1226" i="1"/>
  <c r="V1226" i="1"/>
  <c r="Z1226" i="1"/>
  <c r="W1226" i="1"/>
  <c r="O1226" i="1"/>
  <c r="K1226" i="1"/>
  <c r="AA1226" i="1"/>
  <c r="S1226" i="1"/>
  <c r="AB1023" i="1"/>
  <c r="AG1023" i="1"/>
  <c r="H1282" i="1"/>
  <c r="L1282" i="1"/>
  <c r="L795" i="1" s="1"/>
  <c r="P1282" i="1"/>
  <c r="T1282" i="1"/>
  <c r="T795" i="1" s="1"/>
  <c r="X1282" i="1"/>
  <c r="I1282" i="1"/>
  <c r="M1282" i="1"/>
  <c r="M795" i="1" s="1"/>
  <c r="Q1282" i="1"/>
  <c r="Q795" i="1" s="1"/>
  <c r="U1282" i="1"/>
  <c r="U795" i="1" s="1"/>
  <c r="Y1282" i="1"/>
  <c r="Y795" i="1" s="1"/>
  <c r="J1282" i="1"/>
  <c r="J795" i="1" s="1"/>
  <c r="N1282" i="1"/>
  <c r="N795" i="1" s="1"/>
  <c r="R1282" i="1"/>
  <c r="R795" i="1" s="1"/>
  <c r="V1282" i="1"/>
  <c r="Z1282" i="1"/>
  <c r="Z795" i="1" s="1"/>
  <c r="K1282" i="1"/>
  <c r="K795" i="1" s="1"/>
  <c r="AA1282" i="1"/>
  <c r="AA795" i="1" s="1"/>
  <c r="S1282" i="1"/>
  <c r="S795" i="1" s="1"/>
  <c r="W1282" i="1"/>
  <c r="W795" i="1" s="1"/>
  <c r="O1282" i="1"/>
  <c r="O795" i="1" s="1"/>
  <c r="AF1340" i="1"/>
  <c r="AB1340" i="1"/>
  <c r="AG1340" i="1"/>
  <c r="AE274" i="1"/>
  <c r="J1275" i="1"/>
  <c r="J784" i="1" s="1"/>
  <c r="N1275" i="1"/>
  <c r="N784" i="1" s="1"/>
  <c r="R1275" i="1"/>
  <c r="R784" i="1" s="1"/>
  <c r="V1275" i="1"/>
  <c r="Z1275" i="1"/>
  <c r="Z784" i="1" s="1"/>
  <c r="K1275" i="1"/>
  <c r="K784" i="1" s="1"/>
  <c r="O1275" i="1"/>
  <c r="O784" i="1" s="1"/>
  <c r="S1275" i="1"/>
  <c r="S784" i="1" s="1"/>
  <c r="W1275" i="1"/>
  <c r="W784" i="1" s="1"/>
  <c r="AA1275" i="1"/>
  <c r="AA784" i="1" s="1"/>
  <c r="H1275" i="1"/>
  <c r="L1275" i="1"/>
  <c r="L784" i="1" s="1"/>
  <c r="P1275" i="1"/>
  <c r="T1275" i="1"/>
  <c r="T784" i="1" s="1"/>
  <c r="X1275" i="1"/>
  <c r="Q1275" i="1"/>
  <c r="Q784" i="1" s="1"/>
  <c r="I1275" i="1"/>
  <c r="U1275" i="1"/>
  <c r="U784" i="1" s="1"/>
  <c r="Y1275" i="1"/>
  <c r="Y784" i="1" s="1"/>
  <c r="M1275" i="1"/>
  <c r="M784" i="1" s="1"/>
  <c r="I518" i="1"/>
  <c r="AC1335" i="1"/>
  <c r="T1045" i="1"/>
  <c r="T525" i="1"/>
  <c r="AA1045" i="1"/>
  <c r="AA525" i="1"/>
  <c r="K1045" i="1"/>
  <c r="K525" i="1"/>
  <c r="N1045" i="1"/>
  <c r="N525" i="1"/>
  <c r="AD529" i="1"/>
  <c r="P533" i="1"/>
  <c r="AD533" i="1" s="1"/>
  <c r="P1049" i="1"/>
  <c r="AD1049" i="1" s="1"/>
  <c r="AA236" i="1"/>
  <c r="AA265" i="1"/>
  <c r="AA233" i="1"/>
  <c r="AA235" i="1" s="1"/>
  <c r="AA237" i="1" s="1"/>
  <c r="AA234" i="1"/>
  <c r="AA284" i="1"/>
  <c r="AA327" i="1"/>
  <c r="AA273" i="1"/>
  <c r="AA324" i="1"/>
  <c r="AA359" i="1"/>
  <c r="AA325" i="1"/>
  <c r="AA439" i="1"/>
  <c r="AA452" i="1" s="1"/>
  <c r="AA453" i="1"/>
  <c r="AA1012" i="1" s="1"/>
  <c r="AA455" i="1"/>
  <c r="AA580" i="1"/>
  <c r="AA581" i="1"/>
  <c r="AA588" i="1"/>
  <c r="AA721" i="1"/>
  <c r="AA584" i="1"/>
  <c r="AA873" i="1"/>
  <c r="AA589" i="1"/>
  <c r="AA587" i="1"/>
  <c r="AA586" i="1"/>
  <c r="AA582" i="1"/>
  <c r="AA583" i="1"/>
  <c r="AA590" i="1"/>
  <c r="AA433" i="1"/>
  <c r="AA1007" i="1" s="1"/>
  <c r="AA248" i="1"/>
  <c r="AA466" i="1"/>
  <c r="AA1018" i="1" s="1"/>
  <c r="AA585" i="1"/>
  <c r="R236" i="1"/>
  <c r="R265" i="1"/>
  <c r="R233" i="1"/>
  <c r="R273" i="1"/>
  <c r="R324" i="1"/>
  <c r="R326" i="1" s="1"/>
  <c r="R284" i="1"/>
  <c r="R325" i="1"/>
  <c r="R453" i="1"/>
  <c r="R1012" i="1" s="1"/>
  <c r="R327" i="1"/>
  <c r="R439" i="1"/>
  <c r="R452" i="1" s="1"/>
  <c r="R234" i="1"/>
  <c r="R580" i="1"/>
  <c r="R584" i="1"/>
  <c r="R588" i="1"/>
  <c r="R581" i="1"/>
  <c r="R359" i="1"/>
  <c r="R589" i="1"/>
  <c r="R721" i="1"/>
  <c r="R455" i="1"/>
  <c r="R582" i="1"/>
  <c r="R590" i="1"/>
  <c r="R583" i="1"/>
  <c r="R586" i="1"/>
  <c r="R585" i="1"/>
  <c r="R873" i="1"/>
  <c r="R466" i="1"/>
  <c r="R1018" i="1" s="1"/>
  <c r="R587" i="1"/>
  <c r="R433" i="1"/>
  <c r="R1007" i="1" s="1"/>
  <c r="R248" i="1"/>
  <c r="U233" i="1"/>
  <c r="U235" i="1" s="1"/>
  <c r="U237" i="1" s="1"/>
  <c r="U234" i="1"/>
  <c r="U325" i="1"/>
  <c r="U248" i="1"/>
  <c r="U236" i="1"/>
  <c r="U273" i="1"/>
  <c r="U324" i="1"/>
  <c r="U326" i="1" s="1"/>
  <c r="U328" i="1" s="1"/>
  <c r="U439" i="1"/>
  <c r="U452" i="1" s="1"/>
  <c r="U284" i="1"/>
  <c r="U359" i="1"/>
  <c r="U327" i="1"/>
  <c r="U433" i="1"/>
  <c r="U1007" i="1" s="1"/>
  <c r="U455" i="1"/>
  <c r="U265" i="1"/>
  <c r="U453" i="1"/>
  <c r="U1012" i="1" s="1"/>
  <c r="U586" i="1"/>
  <c r="U587" i="1"/>
  <c r="U721" i="1"/>
  <c r="U582" i="1"/>
  <c r="U585" i="1"/>
  <c r="U873" i="1"/>
  <c r="U466" i="1"/>
  <c r="U1018" i="1" s="1"/>
  <c r="U583" i="1"/>
  <c r="U581" i="1"/>
  <c r="U588" i="1"/>
  <c r="U584" i="1"/>
  <c r="U580" i="1"/>
  <c r="U590" i="1"/>
  <c r="U589" i="1"/>
  <c r="X234" i="1"/>
  <c r="X236" i="1"/>
  <c r="X265" i="1"/>
  <c r="X284" i="1"/>
  <c r="AF284" i="1" s="1"/>
  <c r="X359" i="1"/>
  <c r="X455" i="1"/>
  <c r="X273" i="1"/>
  <c r="X325" i="1"/>
  <c r="AF325" i="1" s="1"/>
  <c r="X327" i="1"/>
  <c r="X439" i="1"/>
  <c r="X233" i="1"/>
  <c r="X324" i="1"/>
  <c r="X453" i="1"/>
  <c r="X588" i="1"/>
  <c r="X584" i="1"/>
  <c r="X580" i="1"/>
  <c r="X721" i="1"/>
  <c r="AF1232" i="1"/>
  <c r="X587" i="1"/>
  <c r="AF587" i="1" s="1"/>
  <c r="X873" i="1"/>
  <c r="AF873" i="1" s="1"/>
  <c r="X582" i="1"/>
  <c r="X583" i="1"/>
  <c r="X581" i="1"/>
  <c r="X590" i="1"/>
  <c r="AF590" i="1" s="1"/>
  <c r="X466" i="1"/>
  <c r="X589" i="1"/>
  <c r="X586" i="1"/>
  <c r="X248" i="1"/>
  <c r="AF248" i="1" s="1"/>
  <c r="X433" i="1"/>
  <c r="X585" i="1"/>
  <c r="H234" i="1"/>
  <c r="H236" i="1"/>
  <c r="H265" i="1"/>
  <c r="H284" i="1"/>
  <c r="H359" i="1"/>
  <c r="H455" i="1"/>
  <c r="H273" i="1"/>
  <c r="H325" i="1"/>
  <c r="H327" i="1"/>
  <c r="H233" i="1"/>
  <c r="H324" i="1"/>
  <c r="H439" i="1"/>
  <c r="H453" i="1"/>
  <c r="H588" i="1"/>
  <c r="H584" i="1"/>
  <c r="H580" i="1"/>
  <c r="H721" i="1"/>
  <c r="H587" i="1"/>
  <c r="AB1232" i="1"/>
  <c r="AG1232" i="1"/>
  <c r="H873" i="1"/>
  <c r="H582" i="1"/>
  <c r="H583" i="1"/>
  <c r="H581" i="1"/>
  <c r="H585" i="1"/>
  <c r="H466" i="1"/>
  <c r="H590" i="1"/>
  <c r="H589" i="1"/>
  <c r="H586" i="1"/>
  <c r="H433" i="1"/>
  <c r="H248" i="1"/>
  <c r="AB466" i="1" l="1"/>
  <c r="AG466" i="1"/>
  <c r="H1018" i="1"/>
  <c r="AG587" i="1"/>
  <c r="AB587" i="1"/>
  <c r="AG233" i="1"/>
  <c r="H235" i="1"/>
  <c r="AB233" i="1"/>
  <c r="AG236" i="1"/>
  <c r="AB236" i="1"/>
  <c r="AF580" i="1"/>
  <c r="X591" i="1"/>
  <c r="AF591" i="1" s="1"/>
  <c r="U788" i="1"/>
  <c r="U1141" i="1"/>
  <c r="AE1275" i="1"/>
  <c r="V784" i="1"/>
  <c r="AE784" i="1" s="1"/>
  <c r="S231" i="1"/>
  <c r="S264" i="1"/>
  <c r="S228" i="1"/>
  <c r="S230" i="1" s="1"/>
  <c r="S232" i="1" s="1"/>
  <c r="S272" i="1"/>
  <c r="S318" i="1"/>
  <c r="S229" i="1"/>
  <c r="S360" i="1"/>
  <c r="S387" i="1"/>
  <c r="S989" i="1" s="1"/>
  <c r="S396" i="1"/>
  <c r="S994" i="1" s="1"/>
  <c r="S412" i="1"/>
  <c r="S1003" i="1" s="1"/>
  <c r="S283" i="1"/>
  <c r="S388" i="1"/>
  <c r="S393" i="1"/>
  <c r="S991" i="1" s="1"/>
  <c r="S404" i="1"/>
  <c r="S996" i="1" s="1"/>
  <c r="S423" i="1"/>
  <c r="S1005" i="1" s="1"/>
  <c r="S301" i="1"/>
  <c r="S319" i="1"/>
  <c r="S421" i="1"/>
  <c r="S321" i="1"/>
  <c r="S386" i="1"/>
  <c r="S988" i="1" s="1"/>
  <c r="S411" i="1"/>
  <c r="S1002" i="1" s="1"/>
  <c r="S389" i="1"/>
  <c r="S405" i="1"/>
  <c r="S997" i="1" s="1"/>
  <c r="S406" i="1"/>
  <c r="S385" i="1"/>
  <c r="S402" i="1"/>
  <c r="S410" i="1"/>
  <c r="S999" i="1" s="1"/>
  <c r="S562" i="1"/>
  <c r="S566" i="1"/>
  <c r="S571" i="1"/>
  <c r="S575" i="1"/>
  <c r="S572" i="1"/>
  <c r="S576" i="1"/>
  <c r="S643" i="1"/>
  <c r="S563" i="1"/>
  <c r="S567" i="1"/>
  <c r="S565" i="1"/>
  <c r="S300" i="1"/>
  <c r="S564" i="1"/>
  <c r="S561" i="1"/>
  <c r="S578" i="1" s="1"/>
  <c r="S574" i="1"/>
  <c r="S569" i="1"/>
  <c r="S872" i="1"/>
  <c r="S247" i="1"/>
  <c r="S577" i="1"/>
  <c r="S573" i="1"/>
  <c r="S568" i="1"/>
  <c r="W231" i="1"/>
  <c r="W264" i="1"/>
  <c r="W228" i="1"/>
  <c r="W272" i="1"/>
  <c r="W318" i="1"/>
  <c r="W320" i="1" s="1"/>
  <c r="W229" i="1"/>
  <c r="W360" i="1"/>
  <c r="W387" i="1"/>
  <c r="W989" i="1" s="1"/>
  <c r="W396" i="1"/>
  <c r="W994" i="1" s="1"/>
  <c r="W412" i="1"/>
  <c r="W1003" i="1" s="1"/>
  <c r="W319" i="1"/>
  <c r="W388" i="1"/>
  <c r="W393" i="1"/>
  <c r="W991" i="1" s="1"/>
  <c r="W404" i="1"/>
  <c r="W996" i="1" s="1"/>
  <c r="W423" i="1"/>
  <c r="W1005" i="1" s="1"/>
  <c r="W389" i="1"/>
  <c r="W385" i="1"/>
  <c r="W386" i="1"/>
  <c r="W988" i="1" s="1"/>
  <c r="W402" i="1"/>
  <c r="W247" i="1"/>
  <c r="W283" i="1"/>
  <c r="W301" i="1"/>
  <c r="W410" i="1"/>
  <c r="W999" i="1" s="1"/>
  <c r="W421" i="1"/>
  <c r="W321" i="1"/>
  <c r="W411" i="1"/>
  <c r="W1002" i="1" s="1"/>
  <c r="W405" i="1"/>
  <c r="W997" i="1" s="1"/>
  <c r="W406" i="1"/>
  <c r="W562" i="1"/>
  <c r="W566" i="1"/>
  <c r="W571" i="1"/>
  <c r="W575" i="1"/>
  <c r="W567" i="1"/>
  <c r="W572" i="1"/>
  <c r="W643" i="1"/>
  <c r="W576" i="1"/>
  <c r="W563" i="1"/>
  <c r="W564" i="1"/>
  <c r="W577" i="1"/>
  <c r="W573" i="1"/>
  <c r="W568" i="1"/>
  <c r="W569" i="1"/>
  <c r="W872" i="1"/>
  <c r="W565" i="1"/>
  <c r="W300" i="1"/>
  <c r="W561" i="1"/>
  <c r="W574" i="1"/>
  <c r="Q229" i="1"/>
  <c r="Q231" i="1"/>
  <c r="Q264" i="1"/>
  <c r="Q283" i="1"/>
  <c r="Q385" i="1"/>
  <c r="Q389" i="1"/>
  <c r="Q405" i="1"/>
  <c r="Q997" i="1" s="1"/>
  <c r="Q410" i="1"/>
  <c r="Q999" i="1" s="1"/>
  <c r="Q228" i="1"/>
  <c r="Q230" i="1" s="1"/>
  <c r="Q319" i="1"/>
  <c r="Q321" i="1"/>
  <c r="Q386" i="1"/>
  <c r="Q988" i="1" s="1"/>
  <c r="Q402" i="1"/>
  <c r="Q406" i="1"/>
  <c r="Q411" i="1"/>
  <c r="Q1002" i="1" s="1"/>
  <c r="Q421" i="1"/>
  <c r="Q318" i="1"/>
  <c r="Q387" i="1"/>
  <c r="Q989" i="1" s="1"/>
  <c r="Q388" i="1"/>
  <c r="Q404" i="1"/>
  <c r="Q996" i="1" s="1"/>
  <c r="Q272" i="1"/>
  <c r="Q300" i="1"/>
  <c r="Q396" i="1"/>
  <c r="Q994" i="1" s="1"/>
  <c r="Q423" i="1"/>
  <c r="Q1005" i="1" s="1"/>
  <c r="Q393" i="1"/>
  <c r="Q991" i="1" s="1"/>
  <c r="Q412" i="1"/>
  <c r="Q1003" i="1" s="1"/>
  <c r="Q360" i="1"/>
  <c r="Q569" i="1"/>
  <c r="Q574" i="1"/>
  <c r="Q561" i="1"/>
  <c r="Q643" i="1"/>
  <c r="Q872" i="1"/>
  <c r="Q565" i="1"/>
  <c r="Q572" i="1"/>
  <c r="Q563" i="1"/>
  <c r="Q576" i="1"/>
  <c r="Q247" i="1"/>
  <c r="Q564" i="1"/>
  <c r="Q577" i="1"/>
  <c r="Q573" i="1"/>
  <c r="Q568" i="1"/>
  <c r="Q567" i="1"/>
  <c r="Q301" i="1"/>
  <c r="Q575" i="1"/>
  <c r="Q571" i="1"/>
  <c r="Q566" i="1"/>
  <c r="Q562" i="1"/>
  <c r="AD453" i="1"/>
  <c r="P1012" i="1"/>
  <c r="AD1012" i="1" s="1"/>
  <c r="AD324" i="1"/>
  <c r="P326" i="1"/>
  <c r="L788" i="1"/>
  <c r="L1141" i="1"/>
  <c r="AC583" i="1"/>
  <c r="AC453" i="1"/>
  <c r="I1012" i="1"/>
  <c r="AC1012" i="1" s="1"/>
  <c r="AE433" i="1"/>
  <c r="V1007" i="1"/>
  <c r="AE1007" i="1" s="1"/>
  <c r="AE453" i="1"/>
  <c r="V1012" i="1"/>
  <c r="AE1012" i="1" s="1"/>
  <c r="AB1233" i="1"/>
  <c r="AG1233" i="1"/>
  <c r="J591" i="1"/>
  <c r="AE518" i="1"/>
  <c r="V1045" i="1"/>
  <c r="AE1045" i="1" s="1"/>
  <c r="V525" i="1"/>
  <c r="AE525" i="1" s="1"/>
  <c r="AF1392" i="1"/>
  <c r="AD1296" i="1"/>
  <c r="P818" i="1"/>
  <c r="AB585" i="1"/>
  <c r="AG585" i="1"/>
  <c r="AB721" i="1"/>
  <c r="AG721" i="1"/>
  <c r="AB327" i="1"/>
  <c r="AG327" i="1"/>
  <c r="AF586" i="1"/>
  <c r="X235" i="1"/>
  <c r="AF233" i="1"/>
  <c r="AF265" i="1"/>
  <c r="U1011" i="1"/>
  <c r="AA591" i="1"/>
  <c r="AB1275" i="1"/>
  <c r="AG1275" i="1"/>
  <c r="H784" i="1"/>
  <c r="AD1282" i="1"/>
  <c r="P795" i="1"/>
  <c r="AD795" i="1" s="1"/>
  <c r="AA231" i="1"/>
  <c r="AA264" i="1"/>
  <c r="AA228" i="1"/>
  <c r="AA230" i="1" s="1"/>
  <c r="AA232" i="1" s="1"/>
  <c r="AA272" i="1"/>
  <c r="AA318" i="1"/>
  <c r="AA320" i="1" s="1"/>
  <c r="AA319" i="1"/>
  <c r="AA360" i="1"/>
  <c r="AA387" i="1"/>
  <c r="AA989" i="1" s="1"/>
  <c r="AA396" i="1"/>
  <c r="AA994" i="1" s="1"/>
  <c r="AA412" i="1"/>
  <c r="AA1003" i="1" s="1"/>
  <c r="AA283" i="1"/>
  <c r="AA301" i="1"/>
  <c r="AA321" i="1"/>
  <c r="AA388" i="1"/>
  <c r="AA393" i="1"/>
  <c r="AA991" i="1" s="1"/>
  <c r="AA404" i="1"/>
  <c r="AA996" i="1" s="1"/>
  <c r="AA423" i="1"/>
  <c r="AA1005" i="1" s="1"/>
  <c r="AA229" i="1"/>
  <c r="AA421" i="1"/>
  <c r="AA300" i="1"/>
  <c r="AA385" i="1"/>
  <c r="AA405" i="1"/>
  <c r="AA997" i="1" s="1"/>
  <c r="AA406" i="1"/>
  <c r="AA402" i="1"/>
  <c r="AA386" i="1"/>
  <c r="AA988" i="1" s="1"/>
  <c r="AA410" i="1"/>
  <c r="AA999" i="1" s="1"/>
  <c r="AA389" i="1"/>
  <c r="AA411" i="1"/>
  <c r="AA1002" i="1" s="1"/>
  <c r="AA562" i="1"/>
  <c r="AA566" i="1"/>
  <c r="AA571" i="1"/>
  <c r="AA575" i="1"/>
  <c r="AA563" i="1"/>
  <c r="AA567" i="1"/>
  <c r="AA643" i="1"/>
  <c r="AA572" i="1"/>
  <c r="AA576" i="1"/>
  <c r="AA872" i="1"/>
  <c r="AA247" i="1"/>
  <c r="AA564" i="1"/>
  <c r="AA577" i="1"/>
  <c r="AA573" i="1"/>
  <c r="AA568" i="1"/>
  <c r="AA565" i="1"/>
  <c r="AA561" i="1"/>
  <c r="AA574" i="1"/>
  <c r="AA569" i="1"/>
  <c r="J228" i="1"/>
  <c r="J230" i="1" s="1"/>
  <c r="J232" i="1" s="1"/>
  <c r="J229" i="1"/>
  <c r="J319" i="1"/>
  <c r="J283" i="1"/>
  <c r="J321" i="1"/>
  <c r="J388" i="1"/>
  <c r="J393" i="1"/>
  <c r="J991" i="1" s="1"/>
  <c r="J404" i="1"/>
  <c r="J996" i="1" s="1"/>
  <c r="J423" i="1"/>
  <c r="J1005" i="1" s="1"/>
  <c r="J385" i="1"/>
  <c r="J389" i="1"/>
  <c r="J405" i="1"/>
  <c r="J997" i="1" s="1"/>
  <c r="J410" i="1"/>
  <c r="J999" i="1" s="1"/>
  <c r="J264" i="1"/>
  <c r="J272" i="1"/>
  <c r="J318" i="1"/>
  <c r="J320" i="1" s="1"/>
  <c r="J406" i="1"/>
  <c r="J231" i="1"/>
  <c r="J411" i="1"/>
  <c r="J1002" i="1" s="1"/>
  <c r="J386" i="1"/>
  <c r="J988" i="1" s="1"/>
  <c r="J412" i="1"/>
  <c r="J1003" i="1" s="1"/>
  <c r="J360" i="1"/>
  <c r="J387" i="1"/>
  <c r="J989" i="1" s="1"/>
  <c r="J396" i="1"/>
  <c r="J994" i="1" s="1"/>
  <c r="J402" i="1"/>
  <c r="J562" i="1"/>
  <c r="J566" i="1"/>
  <c r="J571" i="1"/>
  <c r="J575" i="1"/>
  <c r="J421" i="1"/>
  <c r="J563" i="1"/>
  <c r="J567" i="1"/>
  <c r="J572" i="1"/>
  <c r="J576" i="1"/>
  <c r="J577" i="1"/>
  <c r="J643" i="1"/>
  <c r="J573" i="1"/>
  <c r="J568" i="1"/>
  <c r="J569" i="1"/>
  <c r="J247" i="1"/>
  <c r="J872" i="1"/>
  <c r="J300" i="1"/>
  <c r="J565" i="1"/>
  <c r="J564" i="1"/>
  <c r="J561" i="1"/>
  <c r="J578" i="1" s="1"/>
  <c r="J574" i="1"/>
  <c r="J301" i="1"/>
  <c r="I1399" i="1"/>
  <c r="M1399" i="1"/>
  <c r="M637" i="1" s="1"/>
  <c r="Q1399" i="1"/>
  <c r="Q637" i="1" s="1"/>
  <c r="U1399" i="1"/>
  <c r="U637" i="1" s="1"/>
  <c r="Y1399" i="1"/>
  <c r="Y637" i="1" s="1"/>
  <c r="O1399" i="1"/>
  <c r="O637" i="1" s="1"/>
  <c r="W1399" i="1"/>
  <c r="W637" i="1" s="1"/>
  <c r="H1399" i="1"/>
  <c r="L1399" i="1"/>
  <c r="L637" i="1" s="1"/>
  <c r="T1399" i="1"/>
  <c r="T637" i="1" s="1"/>
  <c r="J1399" i="1"/>
  <c r="J637" i="1" s="1"/>
  <c r="N1399" i="1"/>
  <c r="N637" i="1" s="1"/>
  <c r="R1399" i="1"/>
  <c r="R637" i="1" s="1"/>
  <c r="V1399" i="1"/>
  <c r="Z1399" i="1"/>
  <c r="Z637" i="1" s="1"/>
  <c r="K1399" i="1"/>
  <c r="K637" i="1" s="1"/>
  <c r="S1399" i="1"/>
  <c r="S637" i="1" s="1"/>
  <c r="AA1399" i="1"/>
  <c r="AA637" i="1" s="1"/>
  <c r="P1399" i="1"/>
  <c r="X1399" i="1"/>
  <c r="AD582" i="1"/>
  <c r="AD584" i="1"/>
  <c r="AD284" i="1"/>
  <c r="T1011" i="1"/>
  <c r="T788" i="1"/>
  <c r="T1141" i="1"/>
  <c r="N1011" i="1"/>
  <c r="O326" i="1"/>
  <c r="O328" i="1" s="1"/>
  <c r="L1011" i="1"/>
  <c r="AC873" i="1"/>
  <c r="AC586" i="1"/>
  <c r="AC236" i="1"/>
  <c r="Y235" i="1"/>
  <c r="Y237" i="1" s="1"/>
  <c r="AE359" i="1"/>
  <c r="V235" i="1"/>
  <c r="AE233" i="1"/>
  <c r="AD1300" i="1"/>
  <c r="P822" i="1"/>
  <c r="AD822" i="1" s="1"/>
  <c r="AC1276" i="1"/>
  <c r="I785" i="1"/>
  <c r="AC785" i="1" s="1"/>
  <c r="M1011" i="1"/>
  <c r="J788" i="1"/>
  <c r="J1141" i="1"/>
  <c r="Z1011" i="1"/>
  <c r="W591" i="1"/>
  <c r="AE1296" i="1"/>
  <c r="V818" i="1"/>
  <c r="H1346" i="1"/>
  <c r="L1346" i="1"/>
  <c r="L863" i="1" s="1"/>
  <c r="P1346" i="1"/>
  <c r="T1346" i="1"/>
  <c r="T863" i="1" s="1"/>
  <c r="X1346" i="1"/>
  <c r="I1346" i="1"/>
  <c r="M1346" i="1"/>
  <c r="M863" i="1" s="1"/>
  <c r="Q1346" i="1"/>
  <c r="Q863" i="1" s="1"/>
  <c r="U1346" i="1"/>
  <c r="U863" i="1" s="1"/>
  <c r="Y1346" i="1"/>
  <c r="Y863" i="1" s="1"/>
  <c r="N1346" i="1"/>
  <c r="N863" i="1" s="1"/>
  <c r="V1346" i="1"/>
  <c r="J1346" i="1"/>
  <c r="J863" i="1" s="1"/>
  <c r="Z1346" i="1"/>
  <c r="Z863" i="1" s="1"/>
  <c r="K1346" i="1"/>
  <c r="K863" i="1" s="1"/>
  <c r="AA1346" i="1"/>
  <c r="AA863" i="1" s="1"/>
  <c r="O1346" i="1"/>
  <c r="O863" i="1" s="1"/>
  <c r="W1346" i="1"/>
  <c r="W863" i="1" s="1"/>
  <c r="R1346" i="1"/>
  <c r="R863" i="1" s="1"/>
  <c r="S1346" i="1"/>
  <c r="S863" i="1" s="1"/>
  <c r="AB589" i="1"/>
  <c r="AG589" i="1"/>
  <c r="AG325" i="1"/>
  <c r="AB325" i="1"/>
  <c r="AF589" i="1"/>
  <c r="AF588" i="1"/>
  <c r="AF236" i="1"/>
  <c r="R591" i="1"/>
  <c r="AA788" i="1"/>
  <c r="AA1141" i="1"/>
  <c r="AC1282" i="1"/>
  <c r="I795" i="1"/>
  <c r="AC795" i="1" s="1"/>
  <c r="V228" i="1"/>
  <c r="V229" i="1"/>
  <c r="AE229" i="1" s="1"/>
  <c r="V231" i="1"/>
  <c r="V264" i="1"/>
  <c r="V319" i="1"/>
  <c r="AE319" i="1" s="1"/>
  <c r="V388" i="1"/>
  <c r="V393" i="1"/>
  <c r="V404" i="1"/>
  <c r="V423" i="1"/>
  <c r="V247" i="1"/>
  <c r="V272" i="1"/>
  <c r="V301" i="1"/>
  <c r="AE301" i="1" s="1"/>
  <c r="V321" i="1"/>
  <c r="AE321" i="1" s="1"/>
  <c r="V385" i="1"/>
  <c r="V389" i="1"/>
  <c r="V405" i="1"/>
  <c r="V410" i="1"/>
  <c r="V386" i="1"/>
  <c r="V387" i="1"/>
  <c r="V283" i="1"/>
  <c r="V360" i="1"/>
  <c r="AE360" i="1" s="1"/>
  <c r="V411" i="1"/>
  <c r="V412" i="1"/>
  <c r="V318" i="1"/>
  <c r="V396" i="1"/>
  <c r="V406" i="1"/>
  <c r="V402" i="1"/>
  <c r="V562" i="1"/>
  <c r="V566" i="1"/>
  <c r="AE566" i="1" s="1"/>
  <c r="V571" i="1"/>
  <c r="AE571" i="1" s="1"/>
  <c r="V575" i="1"/>
  <c r="V563" i="1"/>
  <c r="V567" i="1"/>
  <c r="AE567" i="1" s="1"/>
  <c r="V572" i="1"/>
  <c r="AE572" i="1" s="1"/>
  <c r="V576" i="1"/>
  <c r="V421" i="1"/>
  <c r="V643" i="1"/>
  <c r="V573" i="1"/>
  <c r="V577" i="1"/>
  <c r="AE577" i="1" s="1"/>
  <c r="AE1226" i="1"/>
  <c r="V565" i="1"/>
  <c r="AE565" i="1" s="1"/>
  <c r="V564" i="1"/>
  <c r="AE564" i="1" s="1"/>
  <c r="V872" i="1"/>
  <c r="V568" i="1"/>
  <c r="V561" i="1"/>
  <c r="V574" i="1"/>
  <c r="AE574" i="1" s="1"/>
  <c r="V569" i="1"/>
  <c r="AE569" i="1" s="1"/>
  <c r="V300" i="1"/>
  <c r="L231" i="1"/>
  <c r="L264" i="1"/>
  <c r="L229" i="1"/>
  <c r="L283" i="1"/>
  <c r="L321" i="1"/>
  <c r="L272" i="1"/>
  <c r="L228" i="1"/>
  <c r="L230" i="1" s="1"/>
  <c r="L386" i="1"/>
  <c r="L988" i="1" s="1"/>
  <c r="L402" i="1"/>
  <c r="L406" i="1"/>
  <c r="L411" i="1"/>
  <c r="L1002" i="1" s="1"/>
  <c r="L421" i="1"/>
  <c r="L319" i="1"/>
  <c r="L360" i="1"/>
  <c r="L387" i="1"/>
  <c r="L989" i="1" s="1"/>
  <c r="L396" i="1"/>
  <c r="L994" i="1" s="1"/>
  <c r="L412" i="1"/>
  <c r="L1003" i="1" s="1"/>
  <c r="L385" i="1"/>
  <c r="L393" i="1"/>
  <c r="L991" i="1" s="1"/>
  <c r="L410" i="1"/>
  <c r="L999" i="1" s="1"/>
  <c r="L301" i="1"/>
  <c r="L318" i="1"/>
  <c r="L389" i="1"/>
  <c r="L423" i="1"/>
  <c r="L1005" i="1" s="1"/>
  <c r="L388" i="1"/>
  <c r="L404" i="1"/>
  <c r="L996" i="1" s="1"/>
  <c r="L405" i="1"/>
  <c r="L997" i="1" s="1"/>
  <c r="L566" i="1"/>
  <c r="L571" i="1"/>
  <c r="L575" i="1"/>
  <c r="L643" i="1"/>
  <c r="L562" i="1"/>
  <c r="L565" i="1"/>
  <c r="L300" i="1"/>
  <c r="L573" i="1"/>
  <c r="L568" i="1"/>
  <c r="L561" i="1"/>
  <c r="L574" i="1"/>
  <c r="L569" i="1"/>
  <c r="L247" i="1"/>
  <c r="L872" i="1"/>
  <c r="L564" i="1"/>
  <c r="L577" i="1"/>
  <c r="L576" i="1"/>
  <c r="L572" i="1"/>
  <c r="L567" i="1"/>
  <c r="L563" i="1"/>
  <c r="H1288" i="1"/>
  <c r="L1288" i="1"/>
  <c r="L807" i="1" s="1"/>
  <c r="P1288" i="1"/>
  <c r="T1288" i="1"/>
  <c r="T807" i="1" s="1"/>
  <c r="X1288" i="1"/>
  <c r="I1288" i="1"/>
  <c r="M1288" i="1"/>
  <c r="M807" i="1" s="1"/>
  <c r="Q1288" i="1"/>
  <c r="Q807" i="1" s="1"/>
  <c r="U1288" i="1"/>
  <c r="U807" i="1" s="1"/>
  <c r="Y1288" i="1"/>
  <c r="Y807" i="1" s="1"/>
  <c r="J1288" i="1"/>
  <c r="J807" i="1" s="1"/>
  <c r="N1288" i="1"/>
  <c r="N807" i="1" s="1"/>
  <c r="R1288" i="1"/>
  <c r="R807" i="1" s="1"/>
  <c r="V1288" i="1"/>
  <c r="Z1288" i="1"/>
  <c r="Z807" i="1" s="1"/>
  <c r="O1288" i="1"/>
  <c r="O807" i="1" s="1"/>
  <c r="K1288" i="1"/>
  <c r="K807" i="1" s="1"/>
  <c r="S1288" i="1"/>
  <c r="S807" i="1" s="1"/>
  <c r="W1288" i="1"/>
  <c r="W807" i="1" s="1"/>
  <c r="AA1288" i="1"/>
  <c r="AA807" i="1" s="1"/>
  <c r="H1274" i="1"/>
  <c r="L1274" i="1"/>
  <c r="L783" i="1" s="1"/>
  <c r="P1274" i="1"/>
  <c r="T1274" i="1"/>
  <c r="T783" i="1" s="1"/>
  <c r="X1274" i="1"/>
  <c r="I1274" i="1"/>
  <c r="M1274" i="1"/>
  <c r="M783" i="1" s="1"/>
  <c r="Q1274" i="1"/>
  <c r="Q783" i="1" s="1"/>
  <c r="U1274" i="1"/>
  <c r="U783" i="1" s="1"/>
  <c r="Y1274" i="1"/>
  <c r="Y783" i="1" s="1"/>
  <c r="J1274" i="1"/>
  <c r="J783" i="1" s="1"/>
  <c r="N1274" i="1"/>
  <c r="N783" i="1" s="1"/>
  <c r="R1274" i="1"/>
  <c r="R783" i="1" s="1"/>
  <c r="V1274" i="1"/>
  <c r="Z1274" i="1"/>
  <c r="Z783" i="1" s="1"/>
  <c r="K1274" i="1"/>
  <c r="K783" i="1" s="1"/>
  <c r="AA1274" i="1"/>
  <c r="AA783" i="1" s="1"/>
  <c r="W1274" i="1"/>
  <c r="W783" i="1" s="1"/>
  <c r="O1274" i="1"/>
  <c r="O783" i="1" s="1"/>
  <c r="S1274" i="1"/>
  <c r="S783" i="1" s="1"/>
  <c r="AD433" i="1"/>
  <c r="P1007" i="1"/>
  <c r="AD1007" i="1" s="1"/>
  <c r="AD588" i="1"/>
  <c r="AD455" i="1"/>
  <c r="P1141" i="1"/>
  <c r="P788" i="1"/>
  <c r="AD788" i="1" s="1"/>
  <c r="O1011" i="1"/>
  <c r="J1281" i="1"/>
  <c r="J794" i="1" s="1"/>
  <c r="N1281" i="1"/>
  <c r="N794" i="1" s="1"/>
  <c r="R1281" i="1"/>
  <c r="R794" i="1" s="1"/>
  <c r="V1281" i="1"/>
  <c r="Z1281" i="1"/>
  <c r="Z794" i="1" s="1"/>
  <c r="K1281" i="1"/>
  <c r="K794" i="1" s="1"/>
  <c r="O1281" i="1"/>
  <c r="O794" i="1" s="1"/>
  <c r="S1281" i="1"/>
  <c r="S794" i="1" s="1"/>
  <c r="W1281" i="1"/>
  <c r="W794" i="1" s="1"/>
  <c r="AA1281" i="1"/>
  <c r="AA794" i="1" s="1"/>
  <c r="H1281" i="1"/>
  <c r="L1281" i="1"/>
  <c r="L794" i="1" s="1"/>
  <c r="P1281" i="1"/>
  <c r="T1281" i="1"/>
  <c r="T794" i="1" s="1"/>
  <c r="X1281" i="1"/>
  <c r="U1281" i="1"/>
  <c r="U794" i="1" s="1"/>
  <c r="M1281" i="1"/>
  <c r="M794" i="1" s="1"/>
  <c r="Q1281" i="1"/>
  <c r="Q794" i="1" s="1"/>
  <c r="I1281" i="1"/>
  <c r="Y1281" i="1"/>
  <c r="Y794" i="1" s="1"/>
  <c r="AF1283" i="1"/>
  <c r="X796" i="1"/>
  <c r="AF796" i="1" s="1"/>
  <c r="AC581" i="1"/>
  <c r="AC284" i="1"/>
  <c r="AC439" i="1"/>
  <c r="I452" i="1"/>
  <c r="V788" i="1"/>
  <c r="AE788" i="1" s="1"/>
  <c r="AE455" i="1"/>
  <c r="V1141" i="1"/>
  <c r="AE248" i="1"/>
  <c r="AE234" i="1"/>
  <c r="S1011" i="1"/>
  <c r="S235" i="1"/>
  <c r="S237" i="1" s="1"/>
  <c r="AE1300" i="1"/>
  <c r="V822" i="1"/>
  <c r="AE822" i="1" s="1"/>
  <c r="AC1300" i="1"/>
  <c r="I822" i="1"/>
  <c r="AC822" i="1" s="1"/>
  <c r="AG533" i="1"/>
  <c r="AB533" i="1"/>
  <c r="AD1233" i="1"/>
  <c r="AF1276" i="1"/>
  <c r="X785" i="1"/>
  <c r="AF785" i="1" s="1"/>
  <c r="AB1276" i="1"/>
  <c r="AG1276" i="1"/>
  <c r="H785" i="1"/>
  <c r="J235" i="1"/>
  <c r="J237" i="1" s="1"/>
  <c r="W788" i="1"/>
  <c r="W1141" i="1"/>
  <c r="W235" i="1"/>
  <c r="W237" i="1" s="1"/>
  <c r="AD1392" i="1"/>
  <c r="AD193" i="1"/>
  <c r="Q1011" i="1"/>
  <c r="K326" i="1"/>
  <c r="K328" i="1" s="1"/>
  <c r="AF1296" i="1"/>
  <c r="X818" i="1"/>
  <c r="AB1296" i="1"/>
  <c r="AG1296" i="1"/>
  <c r="H818" i="1"/>
  <c r="AE193" i="1"/>
  <c r="AC193" i="1"/>
  <c r="AG433" i="1"/>
  <c r="AB433" i="1"/>
  <c r="H1007" i="1"/>
  <c r="AB582" i="1"/>
  <c r="AG582" i="1"/>
  <c r="AG588" i="1"/>
  <c r="AB588" i="1"/>
  <c r="AG455" i="1"/>
  <c r="AB455" i="1"/>
  <c r="H788" i="1"/>
  <c r="H1141" i="1"/>
  <c r="X326" i="1"/>
  <c r="AF324" i="1"/>
  <c r="R1011" i="1"/>
  <c r="AA1011" i="1"/>
  <c r="N228" i="1"/>
  <c r="N230" i="1" s="1"/>
  <c r="N229" i="1"/>
  <c r="N231" i="1"/>
  <c r="N264" i="1"/>
  <c r="N319" i="1"/>
  <c r="N388" i="1"/>
  <c r="N393" i="1"/>
  <c r="N991" i="1" s="1"/>
  <c r="N404" i="1"/>
  <c r="N996" i="1" s="1"/>
  <c r="N423" i="1"/>
  <c r="N1005" i="1" s="1"/>
  <c r="N272" i="1"/>
  <c r="N318" i="1"/>
  <c r="N320" i="1" s="1"/>
  <c r="N385" i="1"/>
  <c r="N389" i="1"/>
  <c r="N405" i="1"/>
  <c r="N997" i="1" s="1"/>
  <c r="N410" i="1"/>
  <c r="N999" i="1" s="1"/>
  <c r="N321" i="1"/>
  <c r="N386" i="1"/>
  <c r="N988" i="1" s="1"/>
  <c r="N387" i="1"/>
  <c r="N989" i="1" s="1"/>
  <c r="N247" i="1"/>
  <c r="N360" i="1"/>
  <c r="N411" i="1"/>
  <c r="N1002" i="1" s="1"/>
  <c r="N412" i="1"/>
  <c r="N1003" i="1" s="1"/>
  <c r="N402" i="1"/>
  <c r="N421" i="1"/>
  <c r="N301" i="1"/>
  <c r="N406" i="1"/>
  <c r="N562" i="1"/>
  <c r="N566" i="1"/>
  <c r="N571" i="1"/>
  <c r="N575" i="1"/>
  <c r="N283" i="1"/>
  <c r="N396" i="1"/>
  <c r="N994" i="1" s="1"/>
  <c r="N563" i="1"/>
  <c r="N567" i="1"/>
  <c r="N572" i="1"/>
  <c r="N576" i="1"/>
  <c r="N573" i="1"/>
  <c r="N643" i="1"/>
  <c r="N568" i="1"/>
  <c r="N872" i="1"/>
  <c r="N577" i="1"/>
  <c r="N300" i="1"/>
  <c r="N564" i="1"/>
  <c r="N565" i="1"/>
  <c r="N561" i="1"/>
  <c r="N574" i="1"/>
  <c r="N569" i="1"/>
  <c r="T231" i="1"/>
  <c r="T264" i="1"/>
  <c r="T229" i="1"/>
  <c r="T283" i="1"/>
  <c r="T321" i="1"/>
  <c r="T272" i="1"/>
  <c r="T386" i="1"/>
  <c r="T988" i="1" s="1"/>
  <c r="T402" i="1"/>
  <c r="T406" i="1"/>
  <c r="T411" i="1"/>
  <c r="T1002" i="1" s="1"/>
  <c r="T421" i="1"/>
  <c r="T318" i="1"/>
  <c r="T360" i="1"/>
  <c r="T387" i="1"/>
  <c r="T989" i="1" s="1"/>
  <c r="T396" i="1"/>
  <c r="T994" i="1" s="1"/>
  <c r="T412" i="1"/>
  <c r="T1003" i="1" s="1"/>
  <c r="T385" i="1"/>
  <c r="T228" i="1"/>
  <c r="T230" i="1" s="1"/>
  <c r="T393" i="1"/>
  <c r="T991" i="1" s="1"/>
  <c r="T410" i="1"/>
  <c r="T999" i="1" s="1"/>
  <c r="T319" i="1"/>
  <c r="T388" i="1"/>
  <c r="T404" i="1"/>
  <c r="T996" i="1" s="1"/>
  <c r="T389" i="1"/>
  <c r="T405" i="1"/>
  <c r="T997" i="1" s="1"/>
  <c r="T423" i="1"/>
  <c r="T1005" i="1" s="1"/>
  <c r="T575" i="1"/>
  <c r="T562" i="1"/>
  <c r="T566" i="1"/>
  <c r="T643" i="1"/>
  <c r="T571" i="1"/>
  <c r="T565" i="1"/>
  <c r="T561" i="1"/>
  <c r="T574" i="1"/>
  <c r="T569" i="1"/>
  <c r="T872" i="1"/>
  <c r="T564" i="1"/>
  <c r="T577" i="1"/>
  <c r="T573" i="1"/>
  <c r="T568" i="1"/>
  <c r="T576" i="1"/>
  <c r="T572" i="1"/>
  <c r="T567" i="1"/>
  <c r="T563" i="1"/>
  <c r="T301" i="1"/>
  <c r="T300" i="1"/>
  <c r="T247" i="1"/>
  <c r="AD721" i="1"/>
  <c r="N591" i="1"/>
  <c r="AD1283" i="1"/>
  <c r="P796" i="1"/>
  <c r="AD796" i="1" s="1"/>
  <c r="L591" i="1"/>
  <c r="AC585" i="1"/>
  <c r="AC587" i="1"/>
  <c r="AC273" i="1"/>
  <c r="AC233" i="1"/>
  <c r="I235" i="1"/>
  <c r="S788" i="1"/>
  <c r="S1141" i="1"/>
  <c r="AD1276" i="1"/>
  <c r="P785" i="1"/>
  <c r="AD785" i="1" s="1"/>
  <c r="J1011" i="1"/>
  <c r="AB1392" i="1"/>
  <c r="AG1392" i="1"/>
  <c r="K788" i="1"/>
  <c r="K1141" i="1"/>
  <c r="AB586" i="1"/>
  <c r="AG586" i="1"/>
  <c r="AG873" i="1"/>
  <c r="AB873" i="1"/>
  <c r="AB453" i="1"/>
  <c r="AG453" i="1"/>
  <c r="H1012" i="1"/>
  <c r="AB359" i="1"/>
  <c r="AG359" i="1"/>
  <c r="AB234" i="1"/>
  <c r="AG234" i="1"/>
  <c r="AF581" i="1"/>
  <c r="AF584" i="1"/>
  <c r="AF273" i="1"/>
  <c r="R328" i="1"/>
  <c r="AF1275" i="1"/>
  <c r="X784" i="1"/>
  <c r="AF784" i="1" s="1"/>
  <c r="J1289" i="1"/>
  <c r="J808" i="1" s="1"/>
  <c r="N1289" i="1"/>
  <c r="N808" i="1" s="1"/>
  <c r="R1289" i="1"/>
  <c r="R808" i="1" s="1"/>
  <c r="V1289" i="1"/>
  <c r="Z1289" i="1"/>
  <c r="Z808" i="1" s="1"/>
  <c r="K1289" i="1"/>
  <c r="K808" i="1" s="1"/>
  <c r="O1289" i="1"/>
  <c r="O808" i="1" s="1"/>
  <c r="S1289" i="1"/>
  <c r="S808" i="1" s="1"/>
  <c r="W1289" i="1"/>
  <c r="W808" i="1" s="1"/>
  <c r="AA1289" i="1"/>
  <c r="AA808" i="1" s="1"/>
  <c r="H1289" i="1"/>
  <c r="L1289" i="1"/>
  <c r="L808" i="1" s="1"/>
  <c r="P1289" i="1"/>
  <c r="T1289" i="1"/>
  <c r="T808" i="1" s="1"/>
  <c r="X1289" i="1"/>
  <c r="U1289" i="1"/>
  <c r="U808" i="1" s="1"/>
  <c r="M1289" i="1"/>
  <c r="M808" i="1" s="1"/>
  <c r="Q1289" i="1"/>
  <c r="Q808" i="1" s="1"/>
  <c r="I1289" i="1"/>
  <c r="Y1289" i="1"/>
  <c r="Y808" i="1" s="1"/>
  <c r="Z228" i="1"/>
  <c r="Z230" i="1" s="1"/>
  <c r="Z232" i="1" s="1"/>
  <c r="Z229" i="1"/>
  <c r="Z319" i="1"/>
  <c r="Z283" i="1"/>
  <c r="Z321" i="1"/>
  <c r="Z388" i="1"/>
  <c r="Z393" i="1"/>
  <c r="Z991" i="1" s="1"/>
  <c r="Z404" i="1"/>
  <c r="Z996" i="1" s="1"/>
  <c r="Z423" i="1"/>
  <c r="Z1005" i="1" s="1"/>
  <c r="Z385" i="1"/>
  <c r="Z389" i="1"/>
  <c r="Z405" i="1"/>
  <c r="Z997" i="1" s="1"/>
  <c r="Z410" i="1"/>
  <c r="Z999" i="1" s="1"/>
  <c r="Z231" i="1"/>
  <c r="Z272" i="1"/>
  <c r="Z406" i="1"/>
  <c r="Z264" i="1"/>
  <c r="Z318" i="1"/>
  <c r="Z320" i="1" s="1"/>
  <c r="Z396" i="1"/>
  <c r="Z994" i="1" s="1"/>
  <c r="Z402" i="1"/>
  <c r="Z386" i="1"/>
  <c r="Z988" i="1" s="1"/>
  <c r="Z421" i="1"/>
  <c r="Z360" i="1"/>
  <c r="Z387" i="1"/>
  <c r="Z989" i="1" s="1"/>
  <c r="Z411" i="1"/>
  <c r="Z1002" i="1" s="1"/>
  <c r="Z562" i="1"/>
  <c r="Z566" i="1"/>
  <c r="Z571" i="1"/>
  <c r="Z575" i="1"/>
  <c r="Z412" i="1"/>
  <c r="Z1003" i="1" s="1"/>
  <c r="Z563" i="1"/>
  <c r="Z567" i="1"/>
  <c r="Z572" i="1"/>
  <c r="Z576" i="1"/>
  <c r="Z577" i="1"/>
  <c r="Z643" i="1"/>
  <c r="Z573" i="1"/>
  <c r="Z247" i="1"/>
  <c r="Z301" i="1"/>
  <c r="Z561" i="1"/>
  <c r="Z574" i="1"/>
  <c r="Z568" i="1"/>
  <c r="Z300" i="1"/>
  <c r="Z565" i="1"/>
  <c r="Z564" i="1"/>
  <c r="Z569" i="1"/>
  <c r="Z872" i="1"/>
  <c r="M229" i="1"/>
  <c r="M228" i="1"/>
  <c r="M230" i="1" s="1"/>
  <c r="M232" i="1" s="1"/>
  <c r="M283" i="1"/>
  <c r="M231" i="1"/>
  <c r="M264" i="1"/>
  <c r="M272" i="1"/>
  <c r="M318" i="1"/>
  <c r="M385" i="1"/>
  <c r="M389" i="1"/>
  <c r="M405" i="1"/>
  <c r="M997" i="1" s="1"/>
  <c r="M410" i="1"/>
  <c r="M999" i="1" s="1"/>
  <c r="M386" i="1"/>
  <c r="M988" i="1" s="1"/>
  <c r="M402" i="1"/>
  <c r="M406" i="1"/>
  <c r="M411" i="1"/>
  <c r="M1002" i="1" s="1"/>
  <c r="M421" i="1"/>
  <c r="M360" i="1"/>
  <c r="M396" i="1"/>
  <c r="M994" i="1" s="1"/>
  <c r="M423" i="1"/>
  <c r="M1005" i="1" s="1"/>
  <c r="M321" i="1"/>
  <c r="M393" i="1"/>
  <c r="M991" i="1" s="1"/>
  <c r="M412" i="1"/>
  <c r="M1003" i="1" s="1"/>
  <c r="M388" i="1"/>
  <c r="M574" i="1"/>
  <c r="M387" i="1"/>
  <c r="M989" i="1" s="1"/>
  <c r="M319" i="1"/>
  <c r="M404" i="1"/>
  <c r="M996" i="1" s="1"/>
  <c r="M643" i="1"/>
  <c r="M569" i="1"/>
  <c r="M872" i="1"/>
  <c r="M564" i="1"/>
  <c r="M577" i="1"/>
  <c r="M573" i="1"/>
  <c r="M568" i="1"/>
  <c r="M576" i="1"/>
  <c r="M301" i="1"/>
  <c r="M565" i="1"/>
  <c r="M563" i="1"/>
  <c r="M575" i="1"/>
  <c r="M571" i="1"/>
  <c r="M566" i="1"/>
  <c r="M562" i="1"/>
  <c r="M561" i="1"/>
  <c r="M572" i="1"/>
  <c r="M300" i="1"/>
  <c r="M567" i="1"/>
  <c r="M247" i="1"/>
  <c r="P231" i="1"/>
  <c r="P264" i="1"/>
  <c r="P283" i="1"/>
  <c r="P321" i="1"/>
  <c r="P228" i="1"/>
  <c r="P272" i="1"/>
  <c r="P319" i="1"/>
  <c r="AD319" i="1" s="1"/>
  <c r="P386" i="1"/>
  <c r="P402" i="1"/>
  <c r="P406" i="1"/>
  <c r="P411" i="1"/>
  <c r="P421" i="1"/>
  <c r="P301" i="1"/>
  <c r="P360" i="1"/>
  <c r="P387" i="1"/>
  <c r="P396" i="1"/>
  <c r="P412" i="1"/>
  <c r="P388" i="1"/>
  <c r="P389" i="1"/>
  <c r="P405" i="1"/>
  <c r="P300" i="1"/>
  <c r="P404" i="1"/>
  <c r="P229" i="1"/>
  <c r="AD229" i="1" s="1"/>
  <c r="P385" i="1"/>
  <c r="P423" i="1"/>
  <c r="P393" i="1"/>
  <c r="P410" i="1"/>
  <c r="P318" i="1"/>
  <c r="P562" i="1"/>
  <c r="P566" i="1"/>
  <c r="P571" i="1"/>
  <c r="AD571" i="1" s="1"/>
  <c r="P643" i="1"/>
  <c r="P575" i="1"/>
  <c r="AD1226" i="1"/>
  <c r="P872" i="1"/>
  <c r="P564" i="1"/>
  <c r="P577" i="1"/>
  <c r="P573" i="1"/>
  <c r="AD573" i="1" s="1"/>
  <c r="P568" i="1"/>
  <c r="AD568" i="1" s="1"/>
  <c r="P561" i="1"/>
  <c r="P574" i="1"/>
  <c r="P576" i="1"/>
  <c r="P572" i="1"/>
  <c r="P567" i="1"/>
  <c r="P563" i="1"/>
  <c r="P565" i="1"/>
  <c r="P569" i="1"/>
  <c r="P247" i="1"/>
  <c r="AD586" i="1"/>
  <c r="AD327" i="1"/>
  <c r="AD233" i="1"/>
  <c r="P235" i="1"/>
  <c r="T326" i="1"/>
  <c r="T328" i="1" s="1"/>
  <c r="N788" i="1"/>
  <c r="N1141" i="1"/>
  <c r="AE1283" i="1"/>
  <c r="V796" i="1"/>
  <c r="AE796" i="1" s="1"/>
  <c r="AC584" i="1"/>
  <c r="AC433" i="1"/>
  <c r="I1007" i="1"/>
  <c r="AC1007" i="1" s="1"/>
  <c r="AC359" i="1"/>
  <c r="V591" i="1"/>
  <c r="AE591" i="1" s="1"/>
  <c r="AE580" i="1"/>
  <c r="AF518" i="1"/>
  <c r="X1045" i="1"/>
  <c r="AF1045" i="1" s="1"/>
  <c r="X525" i="1"/>
  <c r="AF525" i="1" s="1"/>
  <c r="AB1049" i="1"/>
  <c r="AG1049" i="1"/>
  <c r="AE1276" i="1"/>
  <c r="V785" i="1"/>
  <c r="AE785" i="1" s="1"/>
  <c r="M788" i="1"/>
  <c r="M1141" i="1"/>
  <c r="Z591" i="1"/>
  <c r="Z326" i="1"/>
  <c r="Z328" i="1" s="1"/>
  <c r="AD836" i="1"/>
  <c r="P1127" i="1"/>
  <c r="AD1127" i="1" s="1"/>
  <c r="K591" i="1"/>
  <c r="AC1296" i="1"/>
  <c r="I818" i="1"/>
  <c r="AB581" i="1"/>
  <c r="AG581" i="1"/>
  <c r="AG580" i="1"/>
  <c r="H591" i="1"/>
  <c r="AB580" i="1"/>
  <c r="AG439" i="1"/>
  <c r="AB439" i="1"/>
  <c r="H452" i="1"/>
  <c r="AB284" i="1"/>
  <c r="AG284" i="1"/>
  <c r="AF585" i="1"/>
  <c r="AF583" i="1"/>
  <c r="AF439" i="1"/>
  <c r="X452" i="1"/>
  <c r="AF455" i="1"/>
  <c r="X788" i="1"/>
  <c r="X1141" i="1"/>
  <c r="U591" i="1"/>
  <c r="AE1282" i="1"/>
  <c r="V795" i="1"/>
  <c r="AE795" i="1" s="1"/>
  <c r="K231" i="1"/>
  <c r="K264" i="1"/>
  <c r="K228" i="1"/>
  <c r="K272" i="1"/>
  <c r="K318" i="1"/>
  <c r="K320" i="1" s="1"/>
  <c r="K319" i="1"/>
  <c r="K360" i="1"/>
  <c r="K387" i="1"/>
  <c r="K989" i="1" s="1"/>
  <c r="K396" i="1"/>
  <c r="K994" i="1" s="1"/>
  <c r="K412" i="1"/>
  <c r="K1003" i="1" s="1"/>
  <c r="K283" i="1"/>
  <c r="K301" i="1"/>
  <c r="K321" i="1"/>
  <c r="K388" i="1"/>
  <c r="K393" i="1"/>
  <c r="K991" i="1" s="1"/>
  <c r="K404" i="1"/>
  <c r="K996" i="1" s="1"/>
  <c r="K423" i="1"/>
  <c r="K1005" i="1" s="1"/>
  <c r="K421" i="1"/>
  <c r="K229" i="1"/>
  <c r="K385" i="1"/>
  <c r="K410" i="1"/>
  <c r="K999" i="1" s="1"/>
  <c r="K411" i="1"/>
  <c r="K1002" i="1" s="1"/>
  <c r="K386" i="1"/>
  <c r="K988" i="1" s="1"/>
  <c r="K405" i="1"/>
  <c r="K997" i="1" s="1"/>
  <c r="K406" i="1"/>
  <c r="K389" i="1"/>
  <c r="K562" i="1"/>
  <c r="K566" i="1"/>
  <c r="K571" i="1"/>
  <c r="K575" i="1"/>
  <c r="K563" i="1"/>
  <c r="K402" i="1"/>
  <c r="K567" i="1"/>
  <c r="K643" i="1"/>
  <c r="K572" i="1"/>
  <c r="K576" i="1"/>
  <c r="K872" i="1"/>
  <c r="K300" i="1"/>
  <c r="K565" i="1"/>
  <c r="K561" i="1"/>
  <c r="K578" i="1" s="1"/>
  <c r="K574" i="1"/>
  <c r="K569" i="1"/>
  <c r="K564" i="1"/>
  <c r="K577" i="1"/>
  <c r="K573" i="1"/>
  <c r="K568" i="1"/>
  <c r="K247" i="1"/>
  <c r="Y229" i="1"/>
  <c r="Y231" i="1"/>
  <c r="Y264" i="1"/>
  <c r="Y283" i="1"/>
  <c r="Y385" i="1"/>
  <c r="Y389" i="1"/>
  <c r="Y405" i="1"/>
  <c r="Y997" i="1" s="1"/>
  <c r="Y410" i="1"/>
  <c r="Y999" i="1" s="1"/>
  <c r="Y318" i="1"/>
  <c r="Y320" i="1" s="1"/>
  <c r="Y386" i="1"/>
  <c r="Y988" i="1" s="1"/>
  <c r="Y402" i="1"/>
  <c r="Y406" i="1"/>
  <c r="Y411" i="1"/>
  <c r="Y1002" i="1" s="1"/>
  <c r="Y421" i="1"/>
  <c r="Y272" i="1"/>
  <c r="Y319" i="1"/>
  <c r="Y321" i="1"/>
  <c r="Y387" i="1"/>
  <c r="Y989" i="1" s="1"/>
  <c r="Y388" i="1"/>
  <c r="Y404" i="1"/>
  <c r="Y996" i="1" s="1"/>
  <c r="Y228" i="1"/>
  <c r="Y230" i="1" s="1"/>
  <c r="Y232" i="1" s="1"/>
  <c r="Y360" i="1"/>
  <c r="Y423" i="1"/>
  <c r="Y1005" i="1" s="1"/>
  <c r="Y393" i="1"/>
  <c r="Y991" i="1" s="1"/>
  <c r="Y412" i="1"/>
  <c r="Y1003" i="1" s="1"/>
  <c r="Y396" i="1"/>
  <c r="Y994" i="1" s="1"/>
  <c r="Y561" i="1"/>
  <c r="Y574" i="1"/>
  <c r="Y643" i="1"/>
  <c r="Y872" i="1"/>
  <c r="Y563" i="1"/>
  <c r="Y575" i="1"/>
  <c r="Y571" i="1"/>
  <c r="Y566" i="1"/>
  <c r="Y562" i="1"/>
  <c r="Y573" i="1"/>
  <c r="Y568" i="1"/>
  <c r="Y567" i="1"/>
  <c r="Y300" i="1"/>
  <c r="Y301" i="1"/>
  <c r="Y569" i="1"/>
  <c r="Y576" i="1"/>
  <c r="Y247" i="1"/>
  <c r="Y565" i="1"/>
  <c r="Y572" i="1"/>
  <c r="Y564" i="1"/>
  <c r="Y577" i="1"/>
  <c r="I229" i="1"/>
  <c r="AC229" i="1" s="1"/>
  <c r="I231" i="1"/>
  <c r="AC231" i="1" s="1"/>
  <c r="I264" i="1"/>
  <c r="I283" i="1"/>
  <c r="I385" i="1"/>
  <c r="I389" i="1"/>
  <c r="AC389" i="1" s="1"/>
  <c r="I405" i="1"/>
  <c r="I410" i="1"/>
  <c r="I318" i="1"/>
  <c r="I386" i="1"/>
  <c r="I402" i="1"/>
  <c r="I406" i="1"/>
  <c r="I411" i="1"/>
  <c r="I421" i="1"/>
  <c r="I228" i="1"/>
  <c r="I272" i="1"/>
  <c r="I393" i="1"/>
  <c r="I387" i="1"/>
  <c r="I388" i="1"/>
  <c r="I404" i="1"/>
  <c r="I319" i="1"/>
  <c r="I321" i="1"/>
  <c r="I412" i="1"/>
  <c r="I360" i="1"/>
  <c r="I396" i="1"/>
  <c r="I423" i="1"/>
  <c r="I561" i="1"/>
  <c r="I574" i="1"/>
  <c r="I643" i="1"/>
  <c r="AC1226" i="1"/>
  <c r="I575" i="1"/>
  <c r="I571" i="1"/>
  <c r="I566" i="1"/>
  <c r="I562" i="1"/>
  <c r="I563" i="1"/>
  <c r="I300" i="1"/>
  <c r="I569" i="1"/>
  <c r="I572" i="1"/>
  <c r="I872" i="1"/>
  <c r="I564" i="1"/>
  <c r="I577" i="1"/>
  <c r="I565" i="1"/>
  <c r="AC565" i="1" s="1"/>
  <c r="I576" i="1"/>
  <c r="I247" i="1"/>
  <c r="I573" i="1"/>
  <c r="I568" i="1"/>
  <c r="AC568" i="1" s="1"/>
  <c r="I567" i="1"/>
  <c r="I301" i="1"/>
  <c r="AF836" i="1"/>
  <c r="X1127" i="1"/>
  <c r="AF1127" i="1" s="1"/>
  <c r="AD589" i="1"/>
  <c r="AD873" i="1"/>
  <c r="AD439" i="1"/>
  <c r="P452" i="1"/>
  <c r="AD265" i="1"/>
  <c r="O591" i="1"/>
  <c r="AC1283" i="1"/>
  <c r="I796" i="1"/>
  <c r="AC796" i="1" s="1"/>
  <c r="AB1283" i="1"/>
  <c r="AG1283" i="1"/>
  <c r="H796" i="1"/>
  <c r="AC588" i="1"/>
  <c r="AC721" i="1"/>
  <c r="AC327" i="1"/>
  <c r="AC325" i="1"/>
  <c r="Y591" i="1"/>
  <c r="AE466" i="1"/>
  <c r="V1018" i="1"/>
  <c r="AE1018" i="1" s="1"/>
  <c r="AE265" i="1"/>
  <c r="AB248" i="1"/>
  <c r="AG248" i="1"/>
  <c r="AB590" i="1"/>
  <c r="AG590" i="1"/>
  <c r="AG583" i="1"/>
  <c r="AB583" i="1"/>
  <c r="AG584" i="1"/>
  <c r="AB584" i="1"/>
  <c r="H326" i="1"/>
  <c r="AB324" i="1"/>
  <c r="AG324" i="1"/>
  <c r="AB273" i="1"/>
  <c r="AG273" i="1"/>
  <c r="AG265" i="1"/>
  <c r="AB265" i="1"/>
  <c r="AF433" i="1"/>
  <c r="X1007" i="1"/>
  <c r="AF1007" i="1" s="1"/>
  <c r="AF466" i="1"/>
  <c r="X1018" i="1"/>
  <c r="AF1018" i="1" s="1"/>
  <c r="AF582" i="1"/>
  <c r="AF721" i="1"/>
  <c r="AF453" i="1"/>
  <c r="X1012" i="1"/>
  <c r="AF1012" i="1" s="1"/>
  <c r="AF327" i="1"/>
  <c r="AF359" i="1"/>
  <c r="AF234" i="1"/>
  <c r="R788" i="1"/>
  <c r="R1141" i="1"/>
  <c r="R235" i="1"/>
  <c r="R237" i="1" s="1"/>
  <c r="AA326" i="1"/>
  <c r="AA328" i="1" s="1"/>
  <c r="AC518" i="1"/>
  <c r="I1045" i="1"/>
  <c r="AC1045" i="1" s="1"/>
  <c r="I525" i="1"/>
  <c r="AC525" i="1" s="1"/>
  <c r="AC1275" i="1"/>
  <c r="I784" i="1"/>
  <c r="AC784" i="1" s="1"/>
  <c r="AD1275" i="1"/>
  <c r="P784" i="1"/>
  <c r="AD784" i="1" s="1"/>
  <c r="AF1282" i="1"/>
  <c r="X795" i="1"/>
  <c r="AF795" i="1" s="1"/>
  <c r="AB1282" i="1"/>
  <c r="AG1282" i="1"/>
  <c r="H795" i="1"/>
  <c r="O231" i="1"/>
  <c r="O264" i="1"/>
  <c r="O228" i="1"/>
  <c r="O230" i="1" s="1"/>
  <c r="O232" i="1" s="1"/>
  <c r="O272" i="1"/>
  <c r="O318" i="1"/>
  <c r="O320" i="1" s="1"/>
  <c r="O229" i="1"/>
  <c r="O247" i="1"/>
  <c r="O321" i="1"/>
  <c r="O360" i="1"/>
  <c r="O387" i="1"/>
  <c r="O989" i="1" s="1"/>
  <c r="O396" i="1"/>
  <c r="O994" i="1" s="1"/>
  <c r="O412" i="1"/>
  <c r="O1003" i="1" s="1"/>
  <c r="O388" i="1"/>
  <c r="O393" i="1"/>
  <c r="O991" i="1" s="1"/>
  <c r="O404" i="1"/>
  <c r="O996" i="1" s="1"/>
  <c r="O423" i="1"/>
  <c r="O1005" i="1" s="1"/>
  <c r="O283" i="1"/>
  <c r="O319" i="1"/>
  <c r="O389" i="1"/>
  <c r="O385" i="1"/>
  <c r="O386" i="1"/>
  <c r="O988" i="1" s="1"/>
  <c r="O402" i="1"/>
  <c r="O405" i="1"/>
  <c r="O997" i="1" s="1"/>
  <c r="O406" i="1"/>
  <c r="O410" i="1"/>
  <c r="O999" i="1" s="1"/>
  <c r="O421" i="1"/>
  <c r="O411" i="1"/>
  <c r="O1002" i="1" s="1"/>
  <c r="O562" i="1"/>
  <c r="O566" i="1"/>
  <c r="O571" i="1"/>
  <c r="O575" i="1"/>
  <c r="O576" i="1"/>
  <c r="O563" i="1"/>
  <c r="O643" i="1"/>
  <c r="O567" i="1"/>
  <c r="O572" i="1"/>
  <c r="O561" i="1"/>
  <c r="O574" i="1"/>
  <c r="O569" i="1"/>
  <c r="O577" i="1"/>
  <c r="O568" i="1"/>
  <c r="O565" i="1"/>
  <c r="O872" i="1"/>
  <c r="O300" i="1"/>
  <c r="O564" i="1"/>
  <c r="O573" i="1"/>
  <c r="O301" i="1"/>
  <c r="R228" i="1"/>
  <c r="R230" i="1" s="1"/>
  <c r="R232" i="1" s="1"/>
  <c r="R229" i="1"/>
  <c r="R319" i="1"/>
  <c r="R283" i="1"/>
  <c r="R318" i="1"/>
  <c r="R320" i="1" s="1"/>
  <c r="R388" i="1"/>
  <c r="R393" i="1"/>
  <c r="R991" i="1" s="1"/>
  <c r="R404" i="1"/>
  <c r="R996" i="1" s="1"/>
  <c r="R423" i="1"/>
  <c r="R1005" i="1" s="1"/>
  <c r="R231" i="1"/>
  <c r="R264" i="1"/>
  <c r="R385" i="1"/>
  <c r="R389" i="1"/>
  <c r="R405" i="1"/>
  <c r="R997" i="1" s="1"/>
  <c r="R410" i="1"/>
  <c r="R999" i="1" s="1"/>
  <c r="R301" i="1"/>
  <c r="R321" i="1"/>
  <c r="R406" i="1"/>
  <c r="R272" i="1"/>
  <c r="R360" i="1"/>
  <c r="R387" i="1"/>
  <c r="R989" i="1" s="1"/>
  <c r="R412" i="1"/>
  <c r="R1003" i="1" s="1"/>
  <c r="R396" i="1"/>
  <c r="R994" i="1" s="1"/>
  <c r="R402" i="1"/>
  <c r="R421" i="1"/>
  <c r="R386" i="1"/>
  <c r="R988" i="1" s="1"/>
  <c r="R411" i="1"/>
  <c r="R1002" i="1" s="1"/>
  <c r="R562" i="1"/>
  <c r="R566" i="1"/>
  <c r="R571" i="1"/>
  <c r="R575" i="1"/>
  <c r="R563" i="1"/>
  <c r="R567" i="1"/>
  <c r="R572" i="1"/>
  <c r="R576" i="1"/>
  <c r="R568" i="1"/>
  <c r="R643" i="1"/>
  <c r="R573" i="1"/>
  <c r="R577" i="1"/>
  <c r="R561" i="1"/>
  <c r="R574" i="1"/>
  <c r="R569" i="1"/>
  <c r="R564" i="1"/>
  <c r="R565" i="1"/>
  <c r="R872" i="1"/>
  <c r="R300" i="1"/>
  <c r="R247" i="1"/>
  <c r="U229" i="1"/>
  <c r="U228" i="1"/>
  <c r="U230" i="1" s="1"/>
  <c r="U283" i="1"/>
  <c r="U272" i="1"/>
  <c r="U319" i="1"/>
  <c r="U321" i="1"/>
  <c r="U385" i="1"/>
  <c r="U389" i="1"/>
  <c r="U405" i="1"/>
  <c r="U997" i="1" s="1"/>
  <c r="U410" i="1"/>
  <c r="U999" i="1" s="1"/>
  <c r="U386" i="1"/>
  <c r="U988" i="1" s="1"/>
  <c r="U402" i="1"/>
  <c r="U406" i="1"/>
  <c r="U411" i="1"/>
  <c r="U1002" i="1" s="1"/>
  <c r="U421" i="1"/>
  <c r="U360" i="1"/>
  <c r="U318" i="1"/>
  <c r="U320" i="1" s="1"/>
  <c r="U396" i="1"/>
  <c r="U994" i="1" s="1"/>
  <c r="U423" i="1"/>
  <c r="U1005" i="1" s="1"/>
  <c r="U264" i="1"/>
  <c r="U393" i="1"/>
  <c r="U991" i="1" s="1"/>
  <c r="U387" i="1"/>
  <c r="U989" i="1" s="1"/>
  <c r="U388" i="1"/>
  <c r="U412" i="1"/>
  <c r="U1003" i="1" s="1"/>
  <c r="U404" i="1"/>
  <c r="U996" i="1" s="1"/>
  <c r="U231" i="1"/>
  <c r="U574" i="1"/>
  <c r="U561" i="1"/>
  <c r="U643" i="1"/>
  <c r="U872" i="1"/>
  <c r="U565" i="1"/>
  <c r="U567" i="1"/>
  <c r="U247" i="1"/>
  <c r="U564" i="1"/>
  <c r="U573" i="1"/>
  <c r="U576" i="1"/>
  <c r="U301" i="1"/>
  <c r="U569" i="1"/>
  <c r="U563" i="1"/>
  <c r="U575" i="1"/>
  <c r="U571" i="1"/>
  <c r="U566" i="1"/>
  <c r="U562" i="1"/>
  <c r="U577" i="1"/>
  <c r="U568" i="1"/>
  <c r="U572" i="1"/>
  <c r="U300" i="1"/>
  <c r="X231" i="1"/>
  <c r="AF231" i="1" s="1"/>
  <c r="X264" i="1"/>
  <c r="X283" i="1"/>
  <c r="X321" i="1"/>
  <c r="X228" i="1"/>
  <c r="X272" i="1"/>
  <c r="X318" i="1"/>
  <c r="X386" i="1"/>
  <c r="X402" i="1"/>
  <c r="X406" i="1"/>
  <c r="AF406" i="1" s="1"/>
  <c r="X411" i="1"/>
  <c r="X421" i="1"/>
  <c r="X229" i="1"/>
  <c r="X360" i="1"/>
  <c r="AF360" i="1" s="1"/>
  <c r="X387" i="1"/>
  <c r="X396" i="1"/>
  <c r="X412" i="1"/>
  <c r="X388" i="1"/>
  <c r="AF388" i="1" s="1"/>
  <c r="X389" i="1"/>
  <c r="AF389" i="1" s="1"/>
  <c r="X405" i="1"/>
  <c r="X319" i="1"/>
  <c r="X423" i="1"/>
  <c r="X393" i="1"/>
  <c r="X410" i="1"/>
  <c r="X301" i="1"/>
  <c r="X385" i="1"/>
  <c r="X404" i="1"/>
  <c r="X571" i="1"/>
  <c r="X575" i="1"/>
  <c r="X562" i="1"/>
  <c r="AF562" i="1" s="1"/>
  <c r="X643" i="1"/>
  <c r="X566" i="1"/>
  <c r="AF566" i="1" s="1"/>
  <c r="AF1226" i="1"/>
  <c r="X561" i="1"/>
  <c r="X574" i="1"/>
  <c r="AF574" i="1" s="1"/>
  <c r="X569" i="1"/>
  <c r="X576" i="1"/>
  <c r="AF576" i="1" s="1"/>
  <c r="X572" i="1"/>
  <c r="X567" i="1"/>
  <c r="AF567" i="1" s="1"/>
  <c r="X563" i="1"/>
  <c r="AF563" i="1" s="1"/>
  <c r="X247" i="1"/>
  <c r="X577" i="1"/>
  <c r="AF577" i="1" s="1"/>
  <c r="X568" i="1"/>
  <c r="AF568" i="1" s="1"/>
  <c r="X565" i="1"/>
  <c r="X872" i="1"/>
  <c r="X564" i="1"/>
  <c r="X573" i="1"/>
  <c r="AF573" i="1" s="1"/>
  <c r="X300" i="1"/>
  <c r="H231" i="1"/>
  <c r="H264" i="1"/>
  <c r="H283" i="1"/>
  <c r="H321" i="1"/>
  <c r="H228" i="1"/>
  <c r="H272" i="1"/>
  <c r="H318" i="1"/>
  <c r="H386" i="1"/>
  <c r="H402" i="1"/>
  <c r="H406" i="1"/>
  <c r="H411" i="1"/>
  <c r="H421" i="1"/>
  <c r="H229" i="1"/>
  <c r="H360" i="1"/>
  <c r="H387" i="1"/>
  <c r="H396" i="1"/>
  <c r="H412" i="1"/>
  <c r="H388" i="1"/>
  <c r="H301" i="1"/>
  <c r="H319" i="1"/>
  <c r="H389" i="1"/>
  <c r="H405" i="1"/>
  <c r="H393" i="1"/>
  <c r="H404" i="1"/>
  <c r="H423" i="1"/>
  <c r="H571" i="1"/>
  <c r="H575" i="1"/>
  <c r="H410" i="1"/>
  <c r="H562" i="1"/>
  <c r="H643" i="1"/>
  <c r="H566" i="1"/>
  <c r="AB1226" i="1"/>
  <c r="AG1226" i="1"/>
  <c r="H385" i="1"/>
  <c r="H561" i="1"/>
  <c r="H574" i="1"/>
  <c r="H569" i="1"/>
  <c r="H300" i="1"/>
  <c r="H247" i="1"/>
  <c r="H872" i="1"/>
  <c r="H564" i="1"/>
  <c r="H573" i="1"/>
  <c r="H565" i="1"/>
  <c r="H563" i="1"/>
  <c r="H576" i="1"/>
  <c r="H572" i="1"/>
  <c r="H577" i="1"/>
  <c r="H568" i="1"/>
  <c r="H567" i="1"/>
  <c r="AF193" i="1"/>
  <c r="AB836" i="1"/>
  <c r="AG836" i="1"/>
  <c r="H1127" i="1"/>
  <c r="AD583" i="1"/>
  <c r="AD466" i="1"/>
  <c r="P1018" i="1"/>
  <c r="AD1018" i="1" s="1"/>
  <c r="AD585" i="1"/>
  <c r="AD587" i="1"/>
  <c r="AD580" i="1"/>
  <c r="P591" i="1"/>
  <c r="AD325" i="1"/>
  <c r="AD359" i="1"/>
  <c r="AD236" i="1"/>
  <c r="J1367" i="1"/>
  <c r="N1367" i="1"/>
  <c r="R1367" i="1"/>
  <c r="V1367" i="1"/>
  <c r="Z1367" i="1"/>
  <c r="K1367" i="1"/>
  <c r="O1367" i="1"/>
  <c r="S1367" i="1"/>
  <c r="W1367" i="1"/>
  <c r="AA1367" i="1"/>
  <c r="M1367" i="1"/>
  <c r="U1367" i="1"/>
  <c r="I1367" i="1"/>
  <c r="AC1367" i="1" s="1"/>
  <c r="Y1367" i="1"/>
  <c r="L1367" i="1"/>
  <c r="H1367" i="1"/>
  <c r="P1367" i="1"/>
  <c r="AD1367" i="1" s="1"/>
  <c r="X1367" i="1"/>
  <c r="Q1367" i="1"/>
  <c r="T1367" i="1"/>
  <c r="T591" i="1"/>
  <c r="O788" i="1"/>
  <c r="O1141" i="1"/>
  <c r="AD518" i="1"/>
  <c r="P1045" i="1"/>
  <c r="AD1045" i="1" s="1"/>
  <c r="P525" i="1"/>
  <c r="AD525" i="1" s="1"/>
  <c r="AC466" i="1"/>
  <c r="I1018" i="1"/>
  <c r="AC1018" i="1" s="1"/>
  <c r="AC582" i="1"/>
  <c r="AC580" i="1"/>
  <c r="I591" i="1"/>
  <c r="AC590" i="1"/>
  <c r="AC455" i="1"/>
  <c r="I788" i="1"/>
  <c r="I1141" i="1"/>
  <c r="AC324" i="1"/>
  <c r="I326" i="1"/>
  <c r="AC248" i="1"/>
  <c r="AC234" i="1"/>
  <c r="Y788" i="1"/>
  <c r="Y1141" i="1"/>
  <c r="Y1011" i="1"/>
  <c r="AE873" i="1"/>
  <c r="AE586" i="1"/>
  <c r="AE588" i="1"/>
  <c r="AE325" i="1"/>
  <c r="AE439" i="1"/>
  <c r="V452" i="1"/>
  <c r="V326" i="1"/>
  <c r="AE324" i="1"/>
  <c r="AE236" i="1"/>
  <c r="S591" i="1"/>
  <c r="S326" i="1"/>
  <c r="S328" i="1" s="1"/>
  <c r="AB518" i="1"/>
  <c r="AG518" i="1"/>
  <c r="H1045" i="1"/>
  <c r="H525" i="1"/>
  <c r="AF1300" i="1"/>
  <c r="X822" i="1"/>
  <c r="AF822" i="1" s="1"/>
  <c r="AB1300" i="1"/>
  <c r="AG1300" i="1"/>
  <c r="H822" i="1"/>
  <c r="AC836" i="1"/>
  <c r="I1127" i="1"/>
  <c r="AC1127" i="1" s="1"/>
  <c r="AE836" i="1"/>
  <c r="V1127" i="1"/>
  <c r="AE1127" i="1" s="1"/>
  <c r="AB193" i="1"/>
  <c r="AG193" i="1"/>
  <c r="AC1233" i="1"/>
  <c r="AE1233" i="1"/>
  <c r="M235" i="1"/>
  <c r="M237" i="1" s="1"/>
  <c r="Z788" i="1"/>
  <c r="Z1141" i="1"/>
  <c r="Z235" i="1"/>
  <c r="Z237" i="1" s="1"/>
  <c r="W1011" i="1"/>
  <c r="W326" i="1"/>
  <c r="W328" i="1" s="1"/>
  <c r="AC1392" i="1"/>
  <c r="Q788" i="1"/>
  <c r="Q1141" i="1"/>
  <c r="K1011" i="1"/>
  <c r="K235" i="1"/>
  <c r="K237" i="1" s="1"/>
  <c r="J1299" i="1"/>
  <c r="J821" i="1" s="1"/>
  <c r="N1299" i="1"/>
  <c r="N821" i="1" s="1"/>
  <c r="R1299" i="1"/>
  <c r="R821" i="1" s="1"/>
  <c r="V1299" i="1"/>
  <c r="Z1299" i="1"/>
  <c r="Z821" i="1" s="1"/>
  <c r="K1299" i="1"/>
  <c r="K821" i="1" s="1"/>
  <c r="O1299" i="1"/>
  <c r="O821" i="1" s="1"/>
  <c r="S1299" i="1"/>
  <c r="S821" i="1" s="1"/>
  <c r="W1299" i="1"/>
  <c r="W821" i="1" s="1"/>
  <c r="AA1299" i="1"/>
  <c r="AA821" i="1" s="1"/>
  <c r="H1299" i="1"/>
  <c r="L1299" i="1"/>
  <c r="L821" i="1" s="1"/>
  <c r="P1299" i="1"/>
  <c r="T1299" i="1"/>
  <c r="T821" i="1" s="1"/>
  <c r="X1299" i="1"/>
  <c r="Q1299" i="1"/>
  <c r="Q821" i="1" s="1"/>
  <c r="Y1299" i="1"/>
  <c r="Y821" i="1" s="1"/>
  <c r="U1299" i="1"/>
  <c r="U821" i="1" s="1"/>
  <c r="I1299" i="1"/>
  <c r="M1299" i="1"/>
  <c r="M821" i="1" s="1"/>
  <c r="H1280" i="1"/>
  <c r="L1280" i="1"/>
  <c r="L793" i="1" s="1"/>
  <c r="P1280" i="1"/>
  <c r="T1280" i="1"/>
  <c r="T793" i="1" s="1"/>
  <c r="X1280" i="1"/>
  <c r="I1280" i="1"/>
  <c r="M1280" i="1"/>
  <c r="M793" i="1" s="1"/>
  <c r="Q1280" i="1"/>
  <c r="Q793" i="1" s="1"/>
  <c r="U1280" i="1"/>
  <c r="U793" i="1" s="1"/>
  <c r="Y1280" i="1"/>
  <c r="Y793" i="1" s="1"/>
  <c r="J1280" i="1"/>
  <c r="J793" i="1" s="1"/>
  <c r="N1280" i="1"/>
  <c r="N793" i="1" s="1"/>
  <c r="R1280" i="1"/>
  <c r="R793" i="1" s="1"/>
  <c r="V1280" i="1"/>
  <c r="Z1280" i="1"/>
  <c r="Z793" i="1" s="1"/>
  <c r="O1280" i="1"/>
  <c r="O793" i="1" s="1"/>
  <c r="K1280" i="1"/>
  <c r="K793" i="1" s="1"/>
  <c r="S1280" i="1"/>
  <c r="S793" i="1" s="1"/>
  <c r="W1280" i="1"/>
  <c r="W793" i="1" s="1"/>
  <c r="AA1280" i="1"/>
  <c r="AA793" i="1" s="1"/>
  <c r="H793" i="1" l="1"/>
  <c r="AB1280" i="1"/>
  <c r="AG1280" i="1"/>
  <c r="I328" i="1"/>
  <c r="AC328" i="1" s="1"/>
  <c r="AC326" i="1"/>
  <c r="AB565" i="1"/>
  <c r="AG565" i="1"/>
  <c r="AB561" i="1"/>
  <c r="H578" i="1"/>
  <c r="AG561" i="1"/>
  <c r="AG575" i="1"/>
  <c r="AB575" i="1"/>
  <c r="AG301" i="1"/>
  <c r="AB301" i="1"/>
  <c r="AB411" i="1"/>
  <c r="AG411" i="1"/>
  <c r="H1002" i="1"/>
  <c r="H320" i="1"/>
  <c r="AB318" i="1"/>
  <c r="AG318" i="1"/>
  <c r="X45" i="1"/>
  <c r="X91" i="1"/>
  <c r="AF643" i="1"/>
  <c r="AF393" i="1"/>
  <c r="X991" i="1"/>
  <c r="AF991" i="1" s="1"/>
  <c r="AF387" i="1"/>
  <c r="X989" i="1"/>
  <c r="AF989" i="1" s="1"/>
  <c r="X320" i="1"/>
  <c r="AF318" i="1"/>
  <c r="U232" i="1"/>
  <c r="R1004" i="1"/>
  <c r="R424" i="1"/>
  <c r="R322" i="1"/>
  <c r="AB795" i="1"/>
  <c r="AG795" i="1"/>
  <c r="AC572" i="1"/>
  <c r="AC321" i="1"/>
  <c r="AC421" i="1"/>
  <c r="I1004" i="1"/>
  <c r="I424" i="1"/>
  <c r="Y45" i="1"/>
  <c r="Y91" i="1"/>
  <c r="Y987" i="1"/>
  <c r="K987" i="1"/>
  <c r="AF452" i="1"/>
  <c r="X1011" i="1"/>
  <c r="AF1011" i="1" s="1"/>
  <c r="AD572" i="1"/>
  <c r="AD387" i="1"/>
  <c r="P989" i="1"/>
  <c r="AD989" i="1" s="1"/>
  <c r="AG1012" i="1"/>
  <c r="AB1012" i="1"/>
  <c r="I237" i="1"/>
  <c r="AC237" i="1" s="1"/>
  <c r="AC235" i="1"/>
  <c r="T578" i="1"/>
  <c r="T987" i="1"/>
  <c r="N987" i="1"/>
  <c r="V794" i="1"/>
  <c r="AE794" i="1" s="1"/>
  <c r="AE1281" i="1"/>
  <c r="V783" i="1"/>
  <c r="AE783" i="1" s="1"/>
  <c r="AE1274" i="1"/>
  <c r="AC1288" i="1"/>
  <c r="I807" i="1"/>
  <c r="AC807" i="1" s="1"/>
  <c r="V578" i="1"/>
  <c r="AE561" i="1"/>
  <c r="AE396" i="1"/>
  <c r="V994" i="1"/>
  <c r="AE994" i="1" s="1"/>
  <c r="AE410" i="1"/>
  <c r="V999" i="1"/>
  <c r="AE999" i="1" s="1"/>
  <c r="AE423" i="1"/>
  <c r="V1005" i="1"/>
  <c r="AE1005" i="1" s="1"/>
  <c r="AE228" i="1"/>
  <c r="V230" i="1"/>
  <c r="AB1346" i="1"/>
  <c r="AG1346" i="1"/>
  <c r="H863" i="1"/>
  <c r="Q578" i="1"/>
  <c r="W987" i="1"/>
  <c r="V821" i="1"/>
  <c r="AE821" i="1" s="1"/>
  <c r="AE1299" i="1"/>
  <c r="AB573" i="1"/>
  <c r="AG573" i="1"/>
  <c r="AG385" i="1"/>
  <c r="AB385" i="1"/>
  <c r="H987" i="1"/>
  <c r="AG571" i="1"/>
  <c r="AB571" i="1"/>
  <c r="AG388" i="1"/>
  <c r="AB388" i="1"/>
  <c r="AB272" i="1"/>
  <c r="AG272" i="1"/>
  <c r="AF564" i="1"/>
  <c r="AF572" i="1"/>
  <c r="AF561" i="1"/>
  <c r="X578" i="1"/>
  <c r="AF385" i="1"/>
  <c r="X987" i="1"/>
  <c r="AF264" i="1"/>
  <c r="R578" i="1"/>
  <c r="R407" i="1"/>
  <c r="R995" i="1"/>
  <c r="AC577" i="1"/>
  <c r="AC566" i="1"/>
  <c r="I45" i="1"/>
  <c r="I91" i="1"/>
  <c r="AC643" i="1"/>
  <c r="AC319" i="1"/>
  <c r="AC411" i="1"/>
  <c r="I1002" i="1"/>
  <c r="AC1002" i="1" s="1"/>
  <c r="J1315" i="1"/>
  <c r="J852" i="1" s="1"/>
  <c r="J856" i="1" s="1"/>
  <c r="N1315" i="1"/>
  <c r="N852" i="1" s="1"/>
  <c r="N856" i="1" s="1"/>
  <c r="R1315" i="1"/>
  <c r="R852" i="1" s="1"/>
  <c r="R856" i="1" s="1"/>
  <c r="V1315" i="1"/>
  <c r="Z1315" i="1"/>
  <c r="Z852" i="1" s="1"/>
  <c r="Z856" i="1" s="1"/>
  <c r="K1315" i="1"/>
  <c r="K852" i="1" s="1"/>
  <c r="K856" i="1" s="1"/>
  <c r="O1315" i="1"/>
  <c r="O852" i="1" s="1"/>
  <c r="O856" i="1" s="1"/>
  <c r="S1315" i="1"/>
  <c r="S852" i="1" s="1"/>
  <c r="S856" i="1" s="1"/>
  <c r="W1315" i="1"/>
  <c r="W852" i="1" s="1"/>
  <c r="W856" i="1" s="1"/>
  <c r="AA1315" i="1"/>
  <c r="AA852" i="1" s="1"/>
  <c r="AA856" i="1" s="1"/>
  <c r="H1315" i="1"/>
  <c r="L1315" i="1"/>
  <c r="L852" i="1" s="1"/>
  <c r="L856" i="1" s="1"/>
  <c r="P1315" i="1"/>
  <c r="T1315" i="1"/>
  <c r="T852" i="1" s="1"/>
  <c r="T856" i="1" s="1"/>
  <c r="X1315" i="1"/>
  <c r="U1315" i="1"/>
  <c r="U852" i="1" s="1"/>
  <c r="U856" i="1" s="1"/>
  <c r="Q1315" i="1"/>
  <c r="Q852" i="1" s="1"/>
  <c r="Q856" i="1" s="1"/>
  <c r="I1315" i="1"/>
  <c r="Y1315" i="1"/>
  <c r="Y852" i="1" s="1"/>
  <c r="Y856" i="1" s="1"/>
  <c r="M1315" i="1"/>
  <c r="M852" i="1" s="1"/>
  <c r="M856" i="1" s="1"/>
  <c r="AD565" i="1"/>
  <c r="AD393" i="1"/>
  <c r="P991" i="1"/>
  <c r="AD991" i="1" s="1"/>
  <c r="AD388" i="1"/>
  <c r="AD406" i="1"/>
  <c r="AD264" i="1"/>
  <c r="Z578" i="1"/>
  <c r="Z45" i="1"/>
  <c r="Z91" i="1"/>
  <c r="T320" i="1"/>
  <c r="T322" i="1" s="1"/>
  <c r="N322" i="1"/>
  <c r="AB785" i="1"/>
  <c r="AG785" i="1"/>
  <c r="I794" i="1"/>
  <c r="AC794" i="1" s="1"/>
  <c r="AC1281" i="1"/>
  <c r="H794" i="1"/>
  <c r="AB1281" i="1"/>
  <c r="AG1281" i="1"/>
  <c r="X783" i="1"/>
  <c r="AF783" i="1" s="1"/>
  <c r="AF1274" i="1"/>
  <c r="H783" i="1"/>
  <c r="AB1274" i="1"/>
  <c r="AG1274" i="1"/>
  <c r="AF1288" i="1"/>
  <c r="X807" i="1"/>
  <c r="AF807" i="1" s="1"/>
  <c r="L1004" i="1"/>
  <c r="L424" i="1"/>
  <c r="AE300" i="1"/>
  <c r="AE421" i="1"/>
  <c r="V1004" i="1"/>
  <c r="AE1004" i="1" s="1"/>
  <c r="V424" i="1"/>
  <c r="AE563" i="1"/>
  <c r="AE318" i="1"/>
  <c r="V320" i="1"/>
  <c r="AE405" i="1"/>
  <c r="V997" i="1"/>
  <c r="AE997" i="1" s="1"/>
  <c r="AE404" i="1"/>
  <c r="V996" i="1"/>
  <c r="AE996" i="1" s="1"/>
  <c r="AE264" i="1"/>
  <c r="AE1346" i="1"/>
  <c r="V863" i="1"/>
  <c r="AE863" i="1" s="1"/>
  <c r="J45" i="1"/>
  <c r="J91" i="1"/>
  <c r="AA45" i="1"/>
  <c r="AA91" i="1"/>
  <c r="AA1004" i="1"/>
  <c r="AA424" i="1"/>
  <c r="Q320" i="1"/>
  <c r="Q322" i="1" s="1"/>
  <c r="Q407" i="1"/>
  <c r="Q995" i="1"/>
  <c r="Q232" i="1"/>
  <c r="Q987" i="1"/>
  <c r="W1004" i="1"/>
  <c r="W424" i="1"/>
  <c r="AB235" i="1"/>
  <c r="H237" i="1"/>
  <c r="AG235" i="1"/>
  <c r="AG1018" i="1"/>
  <c r="AB1018" i="1"/>
  <c r="P793" i="1"/>
  <c r="AD1280" i="1"/>
  <c r="AC1299" i="1"/>
  <c r="I821" i="1"/>
  <c r="AC821" i="1" s="1"/>
  <c r="X821" i="1"/>
  <c r="AF821" i="1" s="1"/>
  <c r="AF1299" i="1"/>
  <c r="AB1299" i="1"/>
  <c r="AG1299" i="1"/>
  <c r="H821" i="1"/>
  <c r="AB822" i="1"/>
  <c r="AG822" i="1"/>
  <c r="AC1141" i="1"/>
  <c r="AC591" i="1"/>
  <c r="AB567" i="1"/>
  <c r="AG567" i="1"/>
  <c r="AB576" i="1"/>
  <c r="AG576" i="1"/>
  <c r="AB564" i="1"/>
  <c r="AG564" i="1"/>
  <c r="AB569" i="1"/>
  <c r="AG569" i="1"/>
  <c r="AG562" i="1"/>
  <c r="AB562" i="1"/>
  <c r="AG423" i="1"/>
  <c r="AB423" i="1"/>
  <c r="H1005" i="1"/>
  <c r="AG389" i="1"/>
  <c r="AB389" i="1"/>
  <c r="AB412" i="1"/>
  <c r="AG412" i="1"/>
  <c r="H1003" i="1"/>
  <c r="AG229" i="1"/>
  <c r="AB229" i="1"/>
  <c r="AB402" i="1"/>
  <c r="AG402" i="1"/>
  <c r="H407" i="1"/>
  <c r="H995" i="1"/>
  <c r="H230" i="1"/>
  <c r="AB228" i="1"/>
  <c r="AG228" i="1"/>
  <c r="AB231" i="1"/>
  <c r="AG231" i="1"/>
  <c r="AF872" i="1"/>
  <c r="AF247" i="1"/>
  <c r="AF575" i="1"/>
  <c r="AF301" i="1"/>
  <c r="AF319" i="1"/>
  <c r="AF412" i="1"/>
  <c r="X1003" i="1"/>
  <c r="AF1003" i="1" s="1"/>
  <c r="AF229" i="1"/>
  <c r="AF402" i="1"/>
  <c r="X407" i="1"/>
  <c r="X995" i="1"/>
  <c r="X230" i="1"/>
  <c r="AF228" i="1"/>
  <c r="U578" i="1"/>
  <c r="U407" i="1"/>
  <c r="U995" i="1"/>
  <c r="O45" i="1"/>
  <c r="O91" i="1"/>
  <c r="O1004" i="1"/>
  <c r="O424" i="1"/>
  <c r="O407" i="1"/>
  <c r="O995" i="1"/>
  <c r="AC301" i="1"/>
  <c r="AC247" i="1"/>
  <c r="AC564" i="1"/>
  <c r="AC300" i="1"/>
  <c r="AC571" i="1"/>
  <c r="AC574" i="1"/>
  <c r="AC360" i="1"/>
  <c r="AC404" i="1"/>
  <c r="I996" i="1"/>
  <c r="AC996" i="1" s="1"/>
  <c r="AC272" i="1"/>
  <c r="AC406" i="1"/>
  <c r="AC410" i="1"/>
  <c r="I999" i="1"/>
  <c r="AC999" i="1" s="1"/>
  <c r="AC283" i="1"/>
  <c r="Y578" i="1"/>
  <c r="Y407" i="1"/>
  <c r="Y995" i="1"/>
  <c r="K45" i="1"/>
  <c r="K91" i="1"/>
  <c r="K1004" i="1"/>
  <c r="K424" i="1"/>
  <c r="AF788" i="1"/>
  <c r="AB452" i="1"/>
  <c r="AG452" i="1"/>
  <c r="H1011" i="1"/>
  <c r="AB591" i="1"/>
  <c r="AG591" i="1"/>
  <c r="AC818" i="1"/>
  <c r="AD563" i="1"/>
  <c r="AD574" i="1"/>
  <c r="AD577" i="1"/>
  <c r="AD575" i="1"/>
  <c r="AD562" i="1"/>
  <c r="AD423" i="1"/>
  <c r="P1005" i="1"/>
  <c r="AD1005" i="1" s="1"/>
  <c r="AD300" i="1"/>
  <c r="AD412" i="1"/>
  <c r="P1003" i="1"/>
  <c r="AD1003" i="1" s="1"/>
  <c r="AD301" i="1"/>
  <c r="P407" i="1"/>
  <c r="AD402" i="1"/>
  <c r="P995" i="1"/>
  <c r="AD228" i="1"/>
  <c r="P230" i="1"/>
  <c r="AD231" i="1"/>
  <c r="M45" i="1"/>
  <c r="M91" i="1"/>
  <c r="M1004" i="1"/>
  <c r="M424" i="1"/>
  <c r="M987" i="1"/>
  <c r="AC1289" i="1"/>
  <c r="I808" i="1"/>
  <c r="AC808" i="1" s="1"/>
  <c r="AF1289" i="1"/>
  <c r="X808" i="1"/>
  <c r="AF808" i="1" s="1"/>
  <c r="AB1289" i="1"/>
  <c r="AG1289" i="1"/>
  <c r="H808" i="1"/>
  <c r="T1004" i="1"/>
  <c r="T424" i="1"/>
  <c r="N45" i="1"/>
  <c r="N91" i="1"/>
  <c r="AG1141" i="1"/>
  <c r="AB1141" i="1"/>
  <c r="AB1007" i="1"/>
  <c r="AG1007" i="1"/>
  <c r="AE1141" i="1"/>
  <c r="AC452" i="1"/>
  <c r="I1011" i="1"/>
  <c r="AC1011" i="1" s="1"/>
  <c r="L45" i="1"/>
  <c r="L91" i="1"/>
  <c r="L232" i="1"/>
  <c r="AE872" i="1"/>
  <c r="AE576" i="1"/>
  <c r="AE575" i="1"/>
  <c r="AE402" i="1"/>
  <c r="V407" i="1"/>
  <c r="V995" i="1"/>
  <c r="AE412" i="1"/>
  <c r="V1003" i="1"/>
  <c r="AE1003" i="1" s="1"/>
  <c r="AE387" i="1"/>
  <c r="V989" i="1"/>
  <c r="AE989" i="1" s="1"/>
  <c r="AE389" i="1"/>
  <c r="AE272" i="1"/>
  <c r="AE393" i="1"/>
  <c r="V991" i="1"/>
  <c r="AE991" i="1" s="1"/>
  <c r="AE231" i="1"/>
  <c r="AD1346" i="1"/>
  <c r="P863" i="1"/>
  <c r="AD863" i="1" s="1"/>
  <c r="AE818" i="1"/>
  <c r="AE235" i="1"/>
  <c r="V237" i="1"/>
  <c r="AE237" i="1" s="1"/>
  <c r="AF1399" i="1"/>
  <c r="X637" i="1"/>
  <c r="AF637" i="1" s="1"/>
  <c r="AG1399" i="1"/>
  <c r="AB1399" i="1"/>
  <c r="H637" i="1"/>
  <c r="AB784" i="1"/>
  <c r="AG784" i="1"/>
  <c r="AF235" i="1"/>
  <c r="X237" i="1"/>
  <c r="AF237" i="1" s="1"/>
  <c r="AD818" i="1"/>
  <c r="Q1004" i="1"/>
  <c r="Q424" i="1"/>
  <c r="W45" i="1"/>
  <c r="W91" i="1"/>
  <c r="W407" i="1"/>
  <c r="W995" i="1"/>
  <c r="W230" i="1"/>
  <c r="W232" i="1" s="1"/>
  <c r="S91" i="1"/>
  <c r="S45" i="1"/>
  <c r="S407" i="1"/>
  <c r="S995" i="1"/>
  <c r="S1004" i="1"/>
  <c r="S424" i="1"/>
  <c r="X793" i="1"/>
  <c r="AF1280" i="1"/>
  <c r="P821" i="1"/>
  <c r="AD821" i="1" s="1"/>
  <c r="AD1299" i="1"/>
  <c r="AB1045" i="1"/>
  <c r="AG1045" i="1"/>
  <c r="AE452" i="1"/>
  <c r="V1011" i="1"/>
  <c r="AE1011" i="1" s="1"/>
  <c r="AB1127" i="1"/>
  <c r="AG1127" i="1"/>
  <c r="AB577" i="1"/>
  <c r="AG577" i="1"/>
  <c r="AB247" i="1"/>
  <c r="AG247" i="1"/>
  <c r="AG566" i="1"/>
  <c r="AB566" i="1"/>
  <c r="AB393" i="1"/>
  <c r="AG393" i="1"/>
  <c r="H991" i="1"/>
  <c r="AB387" i="1"/>
  <c r="AG387" i="1"/>
  <c r="H989" i="1"/>
  <c r="AB283" i="1"/>
  <c r="AG283" i="1"/>
  <c r="AF404" i="1"/>
  <c r="X996" i="1"/>
  <c r="AF996" i="1" s="1"/>
  <c r="AF411" i="1"/>
  <c r="X1002" i="1"/>
  <c r="AF1002" i="1" s="1"/>
  <c r="AF283" i="1"/>
  <c r="R45" i="1"/>
  <c r="R91" i="1"/>
  <c r="O987" i="1"/>
  <c r="AB796" i="1"/>
  <c r="AG796" i="1"/>
  <c r="AC562" i="1"/>
  <c r="AC423" i="1"/>
  <c r="I1005" i="1"/>
  <c r="AC1005" i="1" s="1"/>
  <c r="AC387" i="1"/>
  <c r="I989" i="1"/>
  <c r="AC989" i="1" s="1"/>
  <c r="AC386" i="1"/>
  <c r="I988" i="1"/>
  <c r="AC988" i="1" s="1"/>
  <c r="Y322" i="1"/>
  <c r="K407" i="1"/>
  <c r="K995" i="1"/>
  <c r="AD569" i="1"/>
  <c r="AD872" i="1"/>
  <c r="AD410" i="1"/>
  <c r="P999" i="1"/>
  <c r="AD999" i="1" s="1"/>
  <c r="AD389" i="1"/>
  <c r="AD411" i="1"/>
  <c r="P1002" i="1"/>
  <c r="AD1002" i="1" s="1"/>
  <c r="AD283" i="1"/>
  <c r="AD1289" i="1"/>
  <c r="P808" i="1"/>
  <c r="AD808" i="1" s="1"/>
  <c r="N1004" i="1"/>
  <c r="N424" i="1"/>
  <c r="AF818" i="1"/>
  <c r="AC1274" i="1"/>
  <c r="I783" i="1"/>
  <c r="AC783" i="1" s="1"/>
  <c r="AE1288" i="1"/>
  <c r="V807" i="1"/>
  <c r="AE807" i="1" s="1"/>
  <c r="L578" i="1"/>
  <c r="L407" i="1"/>
  <c r="L995" i="1"/>
  <c r="V45" i="1"/>
  <c r="AE45" i="1" s="1"/>
  <c r="V91" i="1"/>
  <c r="AE91" i="1" s="1"/>
  <c r="AE643" i="1"/>
  <c r="AF1346" i="1"/>
  <c r="X863" i="1"/>
  <c r="AF863" i="1" s="1"/>
  <c r="AE1399" i="1"/>
  <c r="V637" i="1"/>
  <c r="AE637" i="1" s="1"/>
  <c r="J407" i="1"/>
  <c r="J995" i="1"/>
  <c r="AA407" i="1"/>
  <c r="AA995" i="1"/>
  <c r="W322" i="1"/>
  <c r="AB1367" i="1"/>
  <c r="AG1367" i="1"/>
  <c r="AE1367" i="1"/>
  <c r="AD591" i="1"/>
  <c r="AB572" i="1"/>
  <c r="AG572" i="1"/>
  <c r="AG300" i="1"/>
  <c r="AB300" i="1"/>
  <c r="H45" i="1"/>
  <c r="H91" i="1"/>
  <c r="AB643" i="1"/>
  <c r="AG643" i="1"/>
  <c r="AG405" i="1"/>
  <c r="AB405" i="1"/>
  <c r="H997" i="1"/>
  <c r="AB360" i="1"/>
  <c r="AG360" i="1"/>
  <c r="AB406" i="1"/>
  <c r="AG406" i="1"/>
  <c r="AB264" i="1"/>
  <c r="AG264" i="1"/>
  <c r="AF423" i="1"/>
  <c r="X1005" i="1"/>
  <c r="AF1005" i="1" s="1"/>
  <c r="AF272" i="1"/>
  <c r="U45" i="1"/>
  <c r="U91" i="1"/>
  <c r="U322" i="1"/>
  <c r="R987" i="1"/>
  <c r="AC573" i="1"/>
  <c r="AC569" i="1"/>
  <c r="AC396" i="1"/>
  <c r="I994" i="1"/>
  <c r="AC994" i="1" s="1"/>
  <c r="AC393" i="1"/>
  <c r="I991" i="1"/>
  <c r="AC991" i="1" s="1"/>
  <c r="I320" i="1"/>
  <c r="AC318" i="1"/>
  <c r="AC385" i="1"/>
  <c r="I987" i="1"/>
  <c r="K230" i="1"/>
  <c r="K232" i="1" s="1"/>
  <c r="AF1141" i="1"/>
  <c r="AD576" i="1"/>
  <c r="AD566" i="1"/>
  <c r="AD404" i="1"/>
  <c r="P996" i="1"/>
  <c r="AD996" i="1" s="1"/>
  <c r="AD360" i="1"/>
  <c r="AD272" i="1"/>
  <c r="M407" i="1"/>
  <c r="M995" i="1"/>
  <c r="Z407" i="1"/>
  <c r="Z995" i="1"/>
  <c r="AE1289" i="1"/>
  <c r="V808" i="1"/>
  <c r="AE808" i="1" s="1"/>
  <c r="T407" i="1"/>
  <c r="T995" i="1"/>
  <c r="N407" i="1"/>
  <c r="N995" i="1"/>
  <c r="AF326" i="1"/>
  <c r="X328" i="1"/>
  <c r="AF328" i="1" s="1"/>
  <c r="AB818" i="1"/>
  <c r="AG818" i="1"/>
  <c r="X794" i="1"/>
  <c r="AF794" i="1" s="1"/>
  <c r="AF1281" i="1"/>
  <c r="AD1141" i="1"/>
  <c r="AB1288" i="1"/>
  <c r="AG1288" i="1"/>
  <c r="H807" i="1"/>
  <c r="AE568" i="1"/>
  <c r="AE562" i="1"/>
  <c r="AE283" i="1"/>
  <c r="AC1399" i="1"/>
  <c r="I637" i="1"/>
  <c r="AC637" i="1" s="1"/>
  <c r="J322" i="1"/>
  <c r="V793" i="1"/>
  <c r="AE1280" i="1"/>
  <c r="I793" i="1"/>
  <c r="AC1280" i="1"/>
  <c r="AB525" i="1"/>
  <c r="AG525" i="1"/>
  <c r="V328" i="1"/>
  <c r="AE328" i="1" s="1"/>
  <c r="AE326" i="1"/>
  <c r="AC788" i="1"/>
  <c r="AF1367" i="1"/>
  <c r="AB568" i="1"/>
  <c r="AG568" i="1"/>
  <c r="AB563" i="1"/>
  <c r="AG563" i="1"/>
  <c r="AB872" i="1"/>
  <c r="AG872" i="1"/>
  <c r="AB574" i="1"/>
  <c r="AG574" i="1"/>
  <c r="AG410" i="1"/>
  <c r="AB410" i="1"/>
  <c r="H999" i="1"/>
  <c r="AG404" i="1"/>
  <c r="AB404" i="1"/>
  <c r="H996" i="1"/>
  <c r="AB319" i="1"/>
  <c r="AG319" i="1"/>
  <c r="AB396" i="1"/>
  <c r="AG396" i="1"/>
  <c r="H994" i="1"/>
  <c r="AB421" i="1"/>
  <c r="AG421" i="1"/>
  <c r="H1004" i="1"/>
  <c r="H424" i="1"/>
  <c r="AB386" i="1"/>
  <c r="AG386" i="1"/>
  <c r="H988" i="1"/>
  <c r="AB321" i="1"/>
  <c r="AG321" i="1"/>
  <c r="AF300" i="1"/>
  <c r="AF565" i="1"/>
  <c r="AF569" i="1"/>
  <c r="AF571" i="1"/>
  <c r="AF410" i="1"/>
  <c r="X999" i="1"/>
  <c r="AF999" i="1" s="1"/>
  <c r="AF405" i="1"/>
  <c r="X997" i="1"/>
  <c r="AF997" i="1" s="1"/>
  <c r="AF396" i="1"/>
  <c r="X994" i="1"/>
  <c r="AF994" i="1" s="1"/>
  <c r="AF421" i="1"/>
  <c r="X1004" i="1"/>
  <c r="AF1004" i="1" s="1"/>
  <c r="X424" i="1"/>
  <c r="AF386" i="1"/>
  <c r="X988" i="1"/>
  <c r="AF988" i="1" s="1"/>
  <c r="AF321" i="1"/>
  <c r="U1004" i="1"/>
  <c r="U424" i="1"/>
  <c r="U987" i="1"/>
  <c r="O578" i="1"/>
  <c r="O322" i="1"/>
  <c r="AB326" i="1"/>
  <c r="AG326" i="1"/>
  <c r="H328" i="1"/>
  <c r="AD452" i="1"/>
  <c r="P1011" i="1"/>
  <c r="AD1011" i="1" s="1"/>
  <c r="AC567" i="1"/>
  <c r="AC576" i="1"/>
  <c r="AC872" i="1"/>
  <c r="AC563" i="1"/>
  <c r="AC575" i="1"/>
  <c r="I578" i="1"/>
  <c r="AC561" i="1"/>
  <c r="AC412" i="1"/>
  <c r="I1003" i="1"/>
  <c r="AC1003" i="1" s="1"/>
  <c r="AC388" i="1"/>
  <c r="I230" i="1"/>
  <c r="AC228" i="1"/>
  <c r="AC402" i="1"/>
  <c r="I407" i="1"/>
  <c r="I995" i="1"/>
  <c r="AC995" i="1" s="1"/>
  <c r="AC405" i="1"/>
  <c r="I997" i="1"/>
  <c r="AC997" i="1" s="1"/>
  <c r="AC264" i="1"/>
  <c r="Y1004" i="1"/>
  <c r="Y424" i="1"/>
  <c r="K322" i="1"/>
  <c r="AD235" i="1"/>
  <c r="P237" i="1"/>
  <c r="AD237" i="1" s="1"/>
  <c r="AD247" i="1"/>
  <c r="AD567" i="1"/>
  <c r="AD561" i="1"/>
  <c r="P578" i="1"/>
  <c r="AD564" i="1"/>
  <c r="P45" i="1"/>
  <c r="P91" i="1"/>
  <c r="AD643" i="1"/>
  <c r="AD318" i="1"/>
  <c r="P320" i="1"/>
  <c r="AD385" i="1"/>
  <c r="P987" i="1"/>
  <c r="AD405" i="1"/>
  <c r="P997" i="1"/>
  <c r="AD997" i="1" s="1"/>
  <c r="AD396" i="1"/>
  <c r="P994" i="1"/>
  <c r="AD994" i="1" s="1"/>
  <c r="AD421" i="1"/>
  <c r="P1004" i="1"/>
  <c r="P424" i="1"/>
  <c r="AD386" i="1"/>
  <c r="P988" i="1"/>
  <c r="AD988" i="1" s="1"/>
  <c r="AD321" i="1"/>
  <c r="M578" i="1"/>
  <c r="M320" i="1"/>
  <c r="M322" i="1" s="1"/>
  <c r="Z1004" i="1"/>
  <c r="Z424" i="1"/>
  <c r="Z322" i="1"/>
  <c r="Z987" i="1"/>
  <c r="T45" i="1"/>
  <c r="T91" i="1"/>
  <c r="T232" i="1"/>
  <c r="N578" i="1"/>
  <c r="N232" i="1"/>
  <c r="AG788" i="1"/>
  <c r="AB788" i="1"/>
  <c r="P794" i="1"/>
  <c r="AD794" i="1" s="1"/>
  <c r="AD1281" i="1"/>
  <c r="P783" i="1"/>
  <c r="AD783" i="1" s="1"/>
  <c r="AD1274" i="1"/>
  <c r="AD1288" i="1"/>
  <c r="P807" i="1"/>
  <c r="AD807" i="1" s="1"/>
  <c r="L320" i="1"/>
  <c r="L322" i="1" s="1"/>
  <c r="L987" i="1"/>
  <c r="AE573" i="1"/>
  <c r="AE406" i="1"/>
  <c r="AE411" i="1"/>
  <c r="V1002" i="1"/>
  <c r="AE1002" i="1" s="1"/>
  <c r="AE386" i="1"/>
  <c r="V988" i="1"/>
  <c r="AE988" i="1" s="1"/>
  <c r="AE385" i="1"/>
  <c r="V987" i="1"/>
  <c r="AE987" i="1" s="1"/>
  <c r="AE247" i="1"/>
  <c r="AE388" i="1"/>
  <c r="AC1346" i="1"/>
  <c r="I863" i="1"/>
  <c r="AC863" i="1" s="1"/>
  <c r="AD1399" i="1"/>
  <c r="P637" i="1"/>
  <c r="AD637" i="1" s="1"/>
  <c r="J1004" i="1"/>
  <c r="J424" i="1"/>
  <c r="J987" i="1"/>
  <c r="AA578" i="1"/>
  <c r="AA987" i="1"/>
  <c r="AA322" i="1"/>
  <c r="P328" i="1"/>
  <c r="AD328" i="1" s="1"/>
  <c r="AD326" i="1"/>
  <c r="Q91" i="1"/>
  <c r="Q45" i="1"/>
  <c r="W578" i="1"/>
  <c r="S987" i="1"/>
  <c r="S320" i="1"/>
  <c r="S322" i="1" s="1"/>
  <c r="AC230" i="1" l="1"/>
  <c r="I232" i="1"/>
  <c r="AC232" i="1" s="1"/>
  <c r="AB807" i="1"/>
  <c r="AG807" i="1"/>
  <c r="J1311" i="1"/>
  <c r="J844" i="1" s="1"/>
  <c r="J848" i="1" s="1"/>
  <c r="N1311" i="1"/>
  <c r="N844" i="1" s="1"/>
  <c r="N848" i="1" s="1"/>
  <c r="R1311" i="1"/>
  <c r="R844" i="1" s="1"/>
  <c r="R848" i="1" s="1"/>
  <c r="V1311" i="1"/>
  <c r="Z1311" i="1"/>
  <c r="Z844" i="1" s="1"/>
  <c r="Z848" i="1" s="1"/>
  <c r="K1311" i="1"/>
  <c r="K844" i="1" s="1"/>
  <c r="K848" i="1" s="1"/>
  <c r="O1311" i="1"/>
  <c r="O844" i="1" s="1"/>
  <c r="O848" i="1" s="1"/>
  <c r="S1311" i="1"/>
  <c r="S844" i="1" s="1"/>
  <c r="S848" i="1" s="1"/>
  <c r="W1311" i="1"/>
  <c r="W844" i="1" s="1"/>
  <c r="W848" i="1" s="1"/>
  <c r="AA1311" i="1"/>
  <c r="AA844" i="1" s="1"/>
  <c r="AA848" i="1" s="1"/>
  <c r="H1311" i="1"/>
  <c r="L1311" i="1"/>
  <c r="L844" i="1" s="1"/>
  <c r="L848" i="1" s="1"/>
  <c r="P1311" i="1"/>
  <c r="T1311" i="1"/>
  <c r="T844" i="1" s="1"/>
  <c r="T848" i="1" s="1"/>
  <c r="X1311" i="1"/>
  <c r="M1311" i="1"/>
  <c r="M844" i="1" s="1"/>
  <c r="M848" i="1" s="1"/>
  <c r="I1311" i="1"/>
  <c r="Q1311" i="1"/>
  <c r="Q844" i="1" s="1"/>
  <c r="Q848" i="1" s="1"/>
  <c r="U1311" i="1"/>
  <c r="U844" i="1" s="1"/>
  <c r="U848" i="1" s="1"/>
  <c r="Y1311" i="1"/>
  <c r="Y844" i="1" s="1"/>
  <c r="Y848" i="1" s="1"/>
  <c r="AB808" i="1"/>
  <c r="AG808" i="1"/>
  <c r="AD230" i="1"/>
  <c r="P232" i="1"/>
  <c r="AD232" i="1" s="1"/>
  <c r="AD407" i="1"/>
  <c r="AF995" i="1"/>
  <c r="AB230" i="1"/>
  <c r="AG230" i="1"/>
  <c r="H232" i="1"/>
  <c r="AB1005" i="1"/>
  <c r="AG1005" i="1"/>
  <c r="AF1315" i="1"/>
  <c r="X852" i="1"/>
  <c r="AB1315" i="1"/>
  <c r="AG1315" i="1"/>
  <c r="H852" i="1"/>
  <c r="AC45" i="1"/>
  <c r="AF578" i="1"/>
  <c r="AC424" i="1"/>
  <c r="AF45" i="1"/>
  <c r="AG1002" i="1"/>
  <c r="AB1002" i="1"/>
  <c r="AB578" i="1"/>
  <c r="AG578" i="1"/>
  <c r="AB793" i="1"/>
  <c r="AG793" i="1"/>
  <c r="AD424" i="1"/>
  <c r="AD987" i="1"/>
  <c r="AD578" i="1"/>
  <c r="AC407" i="1"/>
  <c r="AC578" i="1"/>
  <c r="AE793" i="1"/>
  <c r="AB997" i="1"/>
  <c r="AG997" i="1"/>
  <c r="AF793" i="1"/>
  <c r="AB637" i="1"/>
  <c r="AG637" i="1"/>
  <c r="AE995" i="1"/>
  <c r="AB1011" i="1"/>
  <c r="AG1011" i="1"/>
  <c r="AF407" i="1"/>
  <c r="AB995" i="1"/>
  <c r="AG995" i="1"/>
  <c r="AB821" i="1"/>
  <c r="AG821" i="1"/>
  <c r="AD793" i="1"/>
  <c r="AG237" i="1"/>
  <c r="AB237" i="1"/>
  <c r="AC1315" i="1"/>
  <c r="I852" i="1"/>
  <c r="V232" i="1"/>
  <c r="AE232" i="1" s="1"/>
  <c r="AE230" i="1"/>
  <c r="AC1004" i="1"/>
  <c r="X322" i="1"/>
  <c r="AF322" i="1" s="1"/>
  <c r="AF320" i="1"/>
  <c r="AD1004" i="1"/>
  <c r="AD91" i="1"/>
  <c r="AG424" i="1"/>
  <c r="AB424" i="1"/>
  <c r="AG994" i="1"/>
  <c r="AB994" i="1"/>
  <c r="AB999" i="1"/>
  <c r="AG999" i="1"/>
  <c r="AC793" i="1"/>
  <c r="AC320" i="1"/>
  <c r="I322" i="1"/>
  <c r="AC322" i="1" s="1"/>
  <c r="AB91" i="1"/>
  <c r="AG91" i="1"/>
  <c r="AB991" i="1"/>
  <c r="AG991" i="1"/>
  <c r="AE407" i="1"/>
  <c r="I1407" i="1"/>
  <c r="M1407" i="1"/>
  <c r="Q1407" i="1"/>
  <c r="U1407" i="1"/>
  <c r="Y1407" i="1"/>
  <c r="O1407" i="1"/>
  <c r="W1407" i="1"/>
  <c r="H1407" i="1"/>
  <c r="L1407" i="1"/>
  <c r="T1407" i="1"/>
  <c r="J1407" i="1"/>
  <c r="N1407" i="1"/>
  <c r="R1407" i="1"/>
  <c r="V1407" i="1"/>
  <c r="Z1407" i="1"/>
  <c r="K1407" i="1"/>
  <c r="S1407" i="1"/>
  <c r="AA1407" i="1"/>
  <c r="P1407" i="1"/>
  <c r="AD1407" i="1" s="1"/>
  <c r="X1407" i="1"/>
  <c r="AD995" i="1"/>
  <c r="AB407" i="1"/>
  <c r="AG407" i="1"/>
  <c r="AE424" i="1"/>
  <c r="AG783" i="1"/>
  <c r="AB783" i="1"/>
  <c r="AD1315" i="1"/>
  <c r="P852" i="1"/>
  <c r="AF987" i="1"/>
  <c r="AB863" i="1"/>
  <c r="AG863" i="1"/>
  <c r="AE578" i="1"/>
  <c r="AD320" i="1"/>
  <c r="P322" i="1"/>
  <c r="AD322" i="1" s="1"/>
  <c r="AD45" i="1"/>
  <c r="AG328" i="1"/>
  <c r="AB328" i="1"/>
  <c r="AF424" i="1"/>
  <c r="AG988" i="1"/>
  <c r="AB988" i="1"/>
  <c r="AG1004" i="1"/>
  <c r="AB1004" i="1"/>
  <c r="AG996" i="1"/>
  <c r="AB996" i="1"/>
  <c r="AC987" i="1"/>
  <c r="AG45" i="1"/>
  <c r="AB45" i="1"/>
  <c r="AB989" i="1"/>
  <c r="AG989" i="1"/>
  <c r="J1393" i="1"/>
  <c r="J513" i="1" s="1"/>
  <c r="N1393" i="1"/>
  <c r="N513" i="1" s="1"/>
  <c r="R1393" i="1"/>
  <c r="R513" i="1" s="1"/>
  <c r="V1393" i="1"/>
  <c r="Z1393" i="1"/>
  <c r="Z513" i="1" s="1"/>
  <c r="K1393" i="1"/>
  <c r="K513" i="1" s="1"/>
  <c r="O1393" i="1"/>
  <c r="O513" i="1" s="1"/>
  <c r="S1393" i="1"/>
  <c r="S513" i="1" s="1"/>
  <c r="W1393" i="1"/>
  <c r="W513" i="1" s="1"/>
  <c r="AA1393" i="1"/>
  <c r="AA513" i="1" s="1"/>
  <c r="I1393" i="1"/>
  <c r="Q1393" i="1"/>
  <c r="Q513" i="1" s="1"/>
  <c r="Y1393" i="1"/>
  <c r="Y513" i="1" s="1"/>
  <c r="U1393" i="1"/>
  <c r="U513" i="1" s="1"/>
  <c r="P1393" i="1"/>
  <c r="L1393" i="1"/>
  <c r="L513" i="1" s="1"/>
  <c r="T1393" i="1"/>
  <c r="T513" i="1" s="1"/>
  <c r="M1393" i="1"/>
  <c r="M513" i="1" s="1"/>
  <c r="H1393" i="1"/>
  <c r="X1393" i="1"/>
  <c r="J1273" i="1"/>
  <c r="J782" i="1" s="1"/>
  <c r="N1273" i="1"/>
  <c r="N782" i="1" s="1"/>
  <c r="R1273" i="1"/>
  <c r="R782" i="1" s="1"/>
  <c r="V1273" i="1"/>
  <c r="Z1273" i="1"/>
  <c r="Z782" i="1" s="1"/>
  <c r="K1273" i="1"/>
  <c r="K782" i="1" s="1"/>
  <c r="O1273" i="1"/>
  <c r="O782" i="1" s="1"/>
  <c r="S1273" i="1"/>
  <c r="S782" i="1" s="1"/>
  <c r="W1273" i="1"/>
  <c r="W782" i="1" s="1"/>
  <c r="AA1273" i="1"/>
  <c r="AA782" i="1" s="1"/>
  <c r="H1273" i="1"/>
  <c r="L1273" i="1"/>
  <c r="L782" i="1" s="1"/>
  <c r="P1273" i="1"/>
  <c r="T1273" i="1"/>
  <c r="T782" i="1" s="1"/>
  <c r="X1273" i="1"/>
  <c r="U1273" i="1"/>
  <c r="U782" i="1" s="1"/>
  <c r="Q1273" i="1"/>
  <c r="Q782" i="1" s="1"/>
  <c r="I1273" i="1"/>
  <c r="Y1273" i="1"/>
  <c r="Y782" i="1" s="1"/>
  <c r="M1273" i="1"/>
  <c r="M782" i="1" s="1"/>
  <c r="AF230" i="1"/>
  <c r="X232" i="1"/>
  <c r="AF232" i="1" s="1"/>
  <c r="AB1003" i="1"/>
  <c r="AG1003" i="1"/>
  <c r="H1284" i="1"/>
  <c r="L1284" i="1"/>
  <c r="L797" i="1" s="1"/>
  <c r="L1065" i="1" s="1"/>
  <c r="P1284" i="1"/>
  <c r="T1284" i="1"/>
  <c r="T797" i="1" s="1"/>
  <c r="T1065" i="1" s="1"/>
  <c r="X1284" i="1"/>
  <c r="I1284" i="1"/>
  <c r="M1284" i="1"/>
  <c r="M797" i="1" s="1"/>
  <c r="M1065" i="1" s="1"/>
  <c r="Q1284" i="1"/>
  <c r="Q797" i="1" s="1"/>
  <c r="Q1065" i="1" s="1"/>
  <c r="U1284" i="1"/>
  <c r="U797" i="1" s="1"/>
  <c r="U1065" i="1" s="1"/>
  <c r="Y1284" i="1"/>
  <c r="Y797" i="1" s="1"/>
  <c r="Y1065" i="1" s="1"/>
  <c r="J1284" i="1"/>
  <c r="J797" i="1" s="1"/>
  <c r="J1065" i="1" s="1"/>
  <c r="N1284" i="1"/>
  <c r="N797" i="1" s="1"/>
  <c r="N1065" i="1" s="1"/>
  <c r="R1284" i="1"/>
  <c r="R797" i="1" s="1"/>
  <c r="R1065" i="1" s="1"/>
  <c r="V1284" i="1"/>
  <c r="Z1284" i="1"/>
  <c r="Z797" i="1" s="1"/>
  <c r="Z1065" i="1" s="1"/>
  <c r="W1284" i="1"/>
  <c r="W797" i="1" s="1"/>
  <c r="W1065" i="1" s="1"/>
  <c r="K1284" i="1"/>
  <c r="K797" i="1" s="1"/>
  <c r="K1065" i="1" s="1"/>
  <c r="AA1284" i="1"/>
  <c r="AA797" i="1" s="1"/>
  <c r="AA1065" i="1" s="1"/>
  <c r="O1284" i="1"/>
  <c r="O797" i="1" s="1"/>
  <c r="O1065" i="1" s="1"/>
  <c r="S1284" i="1"/>
  <c r="S797" i="1" s="1"/>
  <c r="S1065" i="1" s="1"/>
  <c r="AE320" i="1"/>
  <c r="V322" i="1"/>
  <c r="AE322" i="1" s="1"/>
  <c r="AG794" i="1"/>
  <c r="AB794" i="1"/>
  <c r="V852" i="1"/>
  <c r="AE1315" i="1"/>
  <c r="AC91" i="1"/>
  <c r="AB987" i="1"/>
  <c r="AG987" i="1"/>
  <c r="H1278" i="1"/>
  <c r="L1278" i="1"/>
  <c r="L787" i="1" s="1"/>
  <c r="P1278" i="1"/>
  <c r="T1278" i="1"/>
  <c r="T787" i="1" s="1"/>
  <c r="X1278" i="1"/>
  <c r="I1278" i="1"/>
  <c r="M1278" i="1"/>
  <c r="M787" i="1" s="1"/>
  <c r="Q1278" i="1"/>
  <c r="Q787" i="1" s="1"/>
  <c r="U1278" i="1"/>
  <c r="U787" i="1" s="1"/>
  <c r="Y1278" i="1"/>
  <c r="Y787" i="1" s="1"/>
  <c r="J1278" i="1"/>
  <c r="J787" i="1" s="1"/>
  <c r="N1278" i="1"/>
  <c r="N787" i="1" s="1"/>
  <c r="R1278" i="1"/>
  <c r="R787" i="1" s="1"/>
  <c r="V1278" i="1"/>
  <c r="Z1278" i="1"/>
  <c r="Z787" i="1" s="1"/>
  <c r="S1278" i="1"/>
  <c r="S787" i="1" s="1"/>
  <c r="AA1278" i="1"/>
  <c r="AA787" i="1" s="1"/>
  <c r="W1278" i="1"/>
  <c r="W787" i="1" s="1"/>
  <c r="K1278" i="1"/>
  <c r="K787" i="1" s="1"/>
  <c r="O1278" i="1"/>
  <c r="O787" i="1" s="1"/>
  <c r="AF91" i="1"/>
  <c r="AG320" i="1"/>
  <c r="AB320" i="1"/>
  <c r="H322" i="1"/>
  <c r="X787" i="1" l="1"/>
  <c r="AF787" i="1" s="1"/>
  <c r="AF1278" i="1"/>
  <c r="H787" i="1"/>
  <c r="AB1278" i="1"/>
  <c r="AG1278" i="1"/>
  <c r="AF1284" i="1"/>
  <c r="X797" i="1"/>
  <c r="AB1284" i="1"/>
  <c r="AG1284" i="1"/>
  <c r="H797" i="1"/>
  <c r="Q1064" i="1"/>
  <c r="AD1273" i="1"/>
  <c r="P782" i="1"/>
  <c r="J1064" i="1"/>
  <c r="M1044" i="1"/>
  <c r="U1044" i="1"/>
  <c r="AA1044" i="1"/>
  <c r="K1044" i="1"/>
  <c r="N1044" i="1"/>
  <c r="H1270" i="1"/>
  <c r="L1270" i="1"/>
  <c r="L766" i="1" s="1"/>
  <c r="L768" i="1" s="1"/>
  <c r="P1270" i="1"/>
  <c r="T1270" i="1"/>
  <c r="T766" i="1" s="1"/>
  <c r="X1270" i="1"/>
  <c r="I1270" i="1"/>
  <c r="M1270" i="1"/>
  <c r="M766" i="1" s="1"/>
  <c r="Q1270" i="1"/>
  <c r="Q766" i="1" s="1"/>
  <c r="U1270" i="1"/>
  <c r="U766" i="1" s="1"/>
  <c r="U768" i="1" s="1"/>
  <c r="Y1270" i="1"/>
  <c r="Y766" i="1" s="1"/>
  <c r="Y768" i="1" s="1"/>
  <c r="J1270" i="1"/>
  <c r="J766" i="1" s="1"/>
  <c r="N1270" i="1"/>
  <c r="N766" i="1" s="1"/>
  <c r="R1270" i="1"/>
  <c r="R766" i="1" s="1"/>
  <c r="R768" i="1" s="1"/>
  <c r="V1270" i="1"/>
  <c r="Z1270" i="1"/>
  <c r="Z766" i="1" s="1"/>
  <c r="S1270" i="1"/>
  <c r="S766" i="1" s="1"/>
  <c r="K1270" i="1"/>
  <c r="K766" i="1" s="1"/>
  <c r="O1270" i="1"/>
  <c r="O766" i="1" s="1"/>
  <c r="O768" i="1" s="1"/>
  <c r="W1270" i="1"/>
  <c r="W766" i="1" s="1"/>
  <c r="AA1270" i="1"/>
  <c r="AA766" i="1" s="1"/>
  <c r="J1261" i="1"/>
  <c r="J754" i="1" s="1"/>
  <c r="N1261" i="1"/>
  <c r="N754" i="1" s="1"/>
  <c r="N757" i="1" s="1"/>
  <c r="R1261" i="1"/>
  <c r="R754" i="1" s="1"/>
  <c r="V1261" i="1"/>
  <c r="Z1261" i="1"/>
  <c r="Z754" i="1" s="1"/>
  <c r="K1261" i="1"/>
  <c r="K754" i="1" s="1"/>
  <c r="K757" i="1" s="1"/>
  <c r="O1261" i="1"/>
  <c r="O754" i="1" s="1"/>
  <c r="S1261" i="1"/>
  <c r="S754" i="1" s="1"/>
  <c r="W1261" i="1"/>
  <c r="W754" i="1" s="1"/>
  <c r="AA1261" i="1"/>
  <c r="AA754" i="1" s="1"/>
  <c r="AA757" i="1" s="1"/>
  <c r="H1261" i="1"/>
  <c r="L1261" i="1"/>
  <c r="L754" i="1" s="1"/>
  <c r="P1261" i="1"/>
  <c r="T1261" i="1"/>
  <c r="T754" i="1" s="1"/>
  <c r="T757" i="1" s="1"/>
  <c r="X1261" i="1"/>
  <c r="I1261" i="1"/>
  <c r="Y1261" i="1"/>
  <c r="Y754" i="1" s="1"/>
  <c r="U1261" i="1"/>
  <c r="U754" i="1" s="1"/>
  <c r="U757" i="1" s="1"/>
  <c r="M1261" i="1"/>
  <c r="M754" i="1" s="1"/>
  <c r="Q1261" i="1"/>
  <c r="Q754" i="1" s="1"/>
  <c r="Q757" i="1" s="1"/>
  <c r="J1271" i="1"/>
  <c r="J767" i="1" s="1"/>
  <c r="N1271" i="1"/>
  <c r="N767" i="1" s="1"/>
  <c r="R1271" i="1"/>
  <c r="R767" i="1" s="1"/>
  <c r="V1271" i="1"/>
  <c r="Z1271" i="1"/>
  <c r="Z767" i="1" s="1"/>
  <c r="K1271" i="1"/>
  <c r="K767" i="1" s="1"/>
  <c r="O1271" i="1"/>
  <c r="O767" i="1" s="1"/>
  <c r="S1271" i="1"/>
  <c r="S767" i="1" s="1"/>
  <c r="W1271" i="1"/>
  <c r="W767" i="1" s="1"/>
  <c r="AA1271" i="1"/>
  <c r="AA767" i="1" s="1"/>
  <c r="H1271" i="1"/>
  <c r="L1271" i="1"/>
  <c r="L767" i="1" s="1"/>
  <c r="P1271" i="1"/>
  <c r="T1271" i="1"/>
  <c r="T767" i="1" s="1"/>
  <c r="X1271" i="1"/>
  <c r="I1271" i="1"/>
  <c r="Y1271" i="1"/>
  <c r="Y767" i="1" s="1"/>
  <c r="Q1271" i="1"/>
  <c r="Q767" i="1" s="1"/>
  <c r="U1271" i="1"/>
  <c r="U767" i="1" s="1"/>
  <c r="M1271" i="1"/>
  <c r="M767" i="1" s="1"/>
  <c r="AB322" i="1"/>
  <c r="AG322" i="1"/>
  <c r="J1269" i="1"/>
  <c r="J762" i="1" s="1"/>
  <c r="N1269" i="1"/>
  <c r="N762" i="1" s="1"/>
  <c r="R1269" i="1"/>
  <c r="R762" i="1" s="1"/>
  <c r="V1269" i="1"/>
  <c r="Z1269" i="1"/>
  <c r="Z762" i="1" s="1"/>
  <c r="K1269" i="1"/>
  <c r="K762" i="1" s="1"/>
  <c r="O1269" i="1"/>
  <c r="O762" i="1" s="1"/>
  <c r="S1269" i="1"/>
  <c r="S762" i="1" s="1"/>
  <c r="W1269" i="1"/>
  <c r="W762" i="1" s="1"/>
  <c r="AA1269" i="1"/>
  <c r="AA762" i="1" s="1"/>
  <c r="H1269" i="1"/>
  <c r="L1269" i="1"/>
  <c r="L762" i="1" s="1"/>
  <c r="P1269" i="1"/>
  <c r="T1269" i="1"/>
  <c r="T762" i="1" s="1"/>
  <c r="X1269" i="1"/>
  <c r="M1269" i="1"/>
  <c r="M762" i="1" s="1"/>
  <c r="U1269" i="1"/>
  <c r="U762" i="1" s="1"/>
  <c r="I1269" i="1"/>
  <c r="Q1269" i="1"/>
  <c r="Q762" i="1" s="1"/>
  <c r="Y1269" i="1"/>
  <c r="Y762" i="1" s="1"/>
  <c r="L1064" i="1"/>
  <c r="S1064" i="1"/>
  <c r="AE1273" i="1"/>
  <c r="V782" i="1"/>
  <c r="T1044" i="1"/>
  <c r="Y1044" i="1"/>
  <c r="W1044" i="1"/>
  <c r="Z1044" i="1"/>
  <c r="J1044" i="1"/>
  <c r="AE1407" i="1"/>
  <c r="H1260" i="1"/>
  <c r="L1260" i="1"/>
  <c r="L748" i="1" s="1"/>
  <c r="P1260" i="1"/>
  <c r="T1260" i="1"/>
  <c r="T748" i="1" s="1"/>
  <c r="X1260" i="1"/>
  <c r="I1260" i="1"/>
  <c r="M1260" i="1"/>
  <c r="M748" i="1" s="1"/>
  <c r="Q1260" i="1"/>
  <c r="Q748" i="1" s="1"/>
  <c r="U1260" i="1"/>
  <c r="U748" i="1" s="1"/>
  <c r="Y1260" i="1"/>
  <c r="Y748" i="1" s="1"/>
  <c r="J1260" i="1"/>
  <c r="J748" i="1" s="1"/>
  <c r="N1260" i="1"/>
  <c r="N748" i="1" s="1"/>
  <c r="R1260" i="1"/>
  <c r="R748" i="1" s="1"/>
  <c r="V1260" i="1"/>
  <c r="Z1260" i="1"/>
  <c r="Z748" i="1" s="1"/>
  <c r="S1260" i="1"/>
  <c r="S748" i="1" s="1"/>
  <c r="AA1260" i="1"/>
  <c r="AA748" i="1" s="1"/>
  <c r="O1260" i="1"/>
  <c r="O748" i="1" s="1"/>
  <c r="W1260" i="1"/>
  <c r="W748" i="1" s="1"/>
  <c r="K1260" i="1"/>
  <c r="K748" i="1" s="1"/>
  <c r="AF852" i="1"/>
  <c r="X856" i="1"/>
  <c r="AF856" i="1" s="1"/>
  <c r="AC1311" i="1"/>
  <c r="I844" i="1"/>
  <c r="P844" i="1"/>
  <c r="AD1311" i="1"/>
  <c r="P787" i="1"/>
  <c r="AD787" i="1" s="1"/>
  <c r="AD1278" i="1"/>
  <c r="AD1284" i="1"/>
  <c r="P797" i="1"/>
  <c r="Y1064" i="1"/>
  <c r="AF1273" i="1"/>
  <c r="X782" i="1"/>
  <c r="AB1273" i="1"/>
  <c r="AG1273" i="1"/>
  <c r="H782" i="1"/>
  <c r="O1064" i="1"/>
  <c r="R1064" i="1"/>
  <c r="X513" i="1"/>
  <c r="AF1393" i="1"/>
  <c r="L1044" i="1"/>
  <c r="Q1044" i="1"/>
  <c r="S1044" i="1"/>
  <c r="V513" i="1"/>
  <c r="AE1393" i="1"/>
  <c r="J1255" i="1"/>
  <c r="J741" i="1" s="1"/>
  <c r="N1255" i="1"/>
  <c r="N741" i="1" s="1"/>
  <c r="R1255" i="1"/>
  <c r="R741" i="1" s="1"/>
  <c r="V1255" i="1"/>
  <c r="Z1255" i="1"/>
  <c r="Z741" i="1" s="1"/>
  <c r="K1255" i="1"/>
  <c r="K741" i="1" s="1"/>
  <c r="O1255" i="1"/>
  <c r="O741" i="1" s="1"/>
  <c r="S1255" i="1"/>
  <c r="S741" i="1" s="1"/>
  <c r="W1255" i="1"/>
  <c r="W741" i="1" s="1"/>
  <c r="AA1255" i="1"/>
  <c r="AA741" i="1" s="1"/>
  <c r="H1255" i="1"/>
  <c r="L1255" i="1"/>
  <c r="L741" i="1" s="1"/>
  <c r="P1255" i="1"/>
  <c r="T1255" i="1"/>
  <c r="T741" i="1" s="1"/>
  <c r="X1255" i="1"/>
  <c r="U1255" i="1"/>
  <c r="U741" i="1" s="1"/>
  <c r="Q1255" i="1"/>
  <c r="Q741" i="1" s="1"/>
  <c r="I1255" i="1"/>
  <c r="Y1255" i="1"/>
  <c r="Y741" i="1" s="1"/>
  <c r="M1255" i="1"/>
  <c r="M741" i="1" s="1"/>
  <c r="H1262" i="1"/>
  <c r="L1262" i="1"/>
  <c r="L755" i="1" s="1"/>
  <c r="P1262" i="1"/>
  <c r="T1262" i="1"/>
  <c r="T755" i="1" s="1"/>
  <c r="X1262" i="1"/>
  <c r="I1262" i="1"/>
  <c r="M1262" i="1"/>
  <c r="M755" i="1" s="1"/>
  <c r="Q1262" i="1"/>
  <c r="Q755" i="1" s="1"/>
  <c r="U1262" i="1"/>
  <c r="U755" i="1" s="1"/>
  <c r="Y1262" i="1"/>
  <c r="Y755" i="1" s="1"/>
  <c r="J1262" i="1"/>
  <c r="J755" i="1" s="1"/>
  <c r="N1262" i="1"/>
  <c r="N755" i="1" s="1"/>
  <c r="R1262" i="1"/>
  <c r="R755" i="1" s="1"/>
  <c r="V1262" i="1"/>
  <c r="Z1262" i="1"/>
  <c r="Z755" i="1" s="1"/>
  <c r="O1262" i="1"/>
  <c r="O755" i="1" s="1"/>
  <c r="W1262" i="1"/>
  <c r="W755" i="1" s="1"/>
  <c r="K1262" i="1"/>
  <c r="K755" i="1" s="1"/>
  <c r="K1062" i="1" s="1"/>
  <c r="S1262" i="1"/>
  <c r="S755" i="1" s="1"/>
  <c r="S1062" i="1" s="1"/>
  <c r="AA1262" i="1"/>
  <c r="AA755" i="1" s="1"/>
  <c r="H1254" i="1"/>
  <c r="L1254" i="1"/>
  <c r="L740" i="1" s="1"/>
  <c r="P1254" i="1"/>
  <c r="T1254" i="1"/>
  <c r="T740" i="1" s="1"/>
  <c r="X1254" i="1"/>
  <c r="I1254" i="1"/>
  <c r="M1254" i="1"/>
  <c r="M740" i="1" s="1"/>
  <c r="Q1254" i="1"/>
  <c r="Q740" i="1" s="1"/>
  <c r="U1254" i="1"/>
  <c r="U740" i="1" s="1"/>
  <c r="Y1254" i="1"/>
  <c r="Y740" i="1" s="1"/>
  <c r="J1254" i="1"/>
  <c r="J740" i="1" s="1"/>
  <c r="N1254" i="1"/>
  <c r="N740" i="1" s="1"/>
  <c r="R1254" i="1"/>
  <c r="R740" i="1" s="1"/>
  <c r="V1254" i="1"/>
  <c r="Z1254" i="1"/>
  <c r="Z740" i="1" s="1"/>
  <c r="O1254" i="1"/>
  <c r="O740" i="1" s="1"/>
  <c r="W1254" i="1"/>
  <c r="W740" i="1" s="1"/>
  <c r="K1254" i="1"/>
  <c r="K740" i="1" s="1"/>
  <c r="S1254" i="1"/>
  <c r="S740" i="1" s="1"/>
  <c r="AA1254" i="1"/>
  <c r="AA740" i="1" s="1"/>
  <c r="P856" i="1"/>
  <c r="AD856" i="1" s="1"/>
  <c r="AD852" i="1"/>
  <c r="AC1407" i="1"/>
  <c r="J1257" i="1"/>
  <c r="J745" i="1" s="1"/>
  <c r="N1257" i="1"/>
  <c r="N745" i="1" s="1"/>
  <c r="N1061" i="1" s="1"/>
  <c r="R1257" i="1"/>
  <c r="R745" i="1" s="1"/>
  <c r="R1061" i="1" s="1"/>
  <c r="V1257" i="1"/>
  <c r="Z1257" i="1"/>
  <c r="Z745" i="1" s="1"/>
  <c r="K1257" i="1"/>
  <c r="K745" i="1" s="1"/>
  <c r="K1061" i="1" s="1"/>
  <c r="O1257" i="1"/>
  <c r="O745" i="1" s="1"/>
  <c r="O1061" i="1" s="1"/>
  <c r="S1257" i="1"/>
  <c r="S745" i="1" s="1"/>
  <c r="S1061" i="1" s="1"/>
  <c r="W1257" i="1"/>
  <c r="W745" i="1" s="1"/>
  <c r="AA1257" i="1"/>
  <c r="AA745" i="1" s="1"/>
  <c r="AA1061" i="1" s="1"/>
  <c r="H1257" i="1"/>
  <c r="L1257" i="1"/>
  <c r="L745" i="1" s="1"/>
  <c r="L1061" i="1" s="1"/>
  <c r="P1257" i="1"/>
  <c r="T1257" i="1"/>
  <c r="T745" i="1" s="1"/>
  <c r="T1061" i="1" s="1"/>
  <c r="X1257" i="1"/>
  <c r="Q1257" i="1"/>
  <c r="Q745" i="1" s="1"/>
  <c r="Q1061" i="1" s="1"/>
  <c r="Y1257" i="1"/>
  <c r="Y745" i="1" s="1"/>
  <c r="M1257" i="1"/>
  <c r="M745" i="1" s="1"/>
  <c r="U1257" i="1"/>
  <c r="U745" i="1" s="1"/>
  <c r="U1061" i="1" s="1"/>
  <c r="I1257" i="1"/>
  <c r="J1265" i="1"/>
  <c r="J760" i="1" s="1"/>
  <c r="N1265" i="1"/>
  <c r="N760" i="1" s="1"/>
  <c r="R1265" i="1"/>
  <c r="R760" i="1" s="1"/>
  <c r="V1265" i="1"/>
  <c r="Z1265" i="1"/>
  <c r="Z760" i="1" s="1"/>
  <c r="K1265" i="1"/>
  <c r="K760" i="1" s="1"/>
  <c r="O1265" i="1"/>
  <c r="O760" i="1" s="1"/>
  <c r="S1265" i="1"/>
  <c r="S760" i="1" s="1"/>
  <c r="S1063" i="1" s="1"/>
  <c r="W1265" i="1"/>
  <c r="W760" i="1" s="1"/>
  <c r="AA1265" i="1"/>
  <c r="AA760" i="1" s="1"/>
  <c r="H1265" i="1"/>
  <c r="L1265" i="1"/>
  <c r="L760" i="1" s="1"/>
  <c r="L1063" i="1" s="1"/>
  <c r="P1265" i="1"/>
  <c r="T1265" i="1"/>
  <c r="T760" i="1" s="1"/>
  <c r="X1265" i="1"/>
  <c r="Q1265" i="1"/>
  <c r="Q760" i="1" s="1"/>
  <c r="Q1063" i="1" s="1"/>
  <c r="Y1265" i="1"/>
  <c r="Y760" i="1" s="1"/>
  <c r="M1265" i="1"/>
  <c r="M760" i="1" s="1"/>
  <c r="U1265" i="1"/>
  <c r="U760" i="1" s="1"/>
  <c r="I1265" i="1"/>
  <c r="AC852" i="1"/>
  <c r="I856" i="1"/>
  <c r="AC856" i="1" s="1"/>
  <c r="J1277" i="1"/>
  <c r="J786" i="1" s="1"/>
  <c r="N1277" i="1"/>
  <c r="N786" i="1" s="1"/>
  <c r="N1064" i="1" s="1"/>
  <c r="R1277" i="1"/>
  <c r="R786" i="1" s="1"/>
  <c r="V1277" i="1"/>
  <c r="Z1277" i="1"/>
  <c r="Z786" i="1" s="1"/>
  <c r="Z1064" i="1" s="1"/>
  <c r="K1277" i="1"/>
  <c r="K786" i="1" s="1"/>
  <c r="O1277" i="1"/>
  <c r="O786" i="1" s="1"/>
  <c r="S1277" i="1"/>
  <c r="S786" i="1" s="1"/>
  <c r="W1277" i="1"/>
  <c r="W786" i="1" s="1"/>
  <c r="W1064" i="1" s="1"/>
  <c r="AA1277" i="1"/>
  <c r="AA786" i="1" s="1"/>
  <c r="AA1064" i="1" s="1"/>
  <c r="H1277" i="1"/>
  <c r="L1277" i="1"/>
  <c r="L786" i="1" s="1"/>
  <c r="P1277" i="1"/>
  <c r="T1277" i="1"/>
  <c r="T786" i="1" s="1"/>
  <c r="T1064" i="1" s="1"/>
  <c r="X1277" i="1"/>
  <c r="M1277" i="1"/>
  <c r="M786" i="1" s="1"/>
  <c r="M1064" i="1" s="1"/>
  <c r="U1277" i="1"/>
  <c r="U786" i="1" s="1"/>
  <c r="U1064" i="1" s="1"/>
  <c r="I1277" i="1"/>
  <c r="Q1277" i="1"/>
  <c r="Q786" i="1" s="1"/>
  <c r="Y1277" i="1"/>
  <c r="Y786" i="1" s="1"/>
  <c r="AB852" i="1"/>
  <c r="H856" i="1"/>
  <c r="AG852" i="1"/>
  <c r="AG232" i="1"/>
  <c r="AB232" i="1"/>
  <c r="AE1311" i="1"/>
  <c r="V844" i="1"/>
  <c r="V787" i="1"/>
  <c r="AE787" i="1" s="1"/>
  <c r="AE1278" i="1"/>
  <c r="AC1278" i="1"/>
  <c r="I787" i="1"/>
  <c r="AC787" i="1" s="1"/>
  <c r="J1253" i="1"/>
  <c r="J739" i="1" s="1"/>
  <c r="N1253" i="1"/>
  <c r="N739" i="1" s="1"/>
  <c r="N1060" i="1" s="1"/>
  <c r="R1253" i="1"/>
  <c r="R739" i="1" s="1"/>
  <c r="R1060" i="1" s="1"/>
  <c r="V1253" i="1"/>
  <c r="Z1253" i="1"/>
  <c r="Z739" i="1" s="1"/>
  <c r="K1253" i="1"/>
  <c r="K739" i="1" s="1"/>
  <c r="K1060" i="1" s="1"/>
  <c r="O1253" i="1"/>
  <c r="O739" i="1" s="1"/>
  <c r="O1060" i="1" s="1"/>
  <c r="S1253" i="1"/>
  <c r="S739" i="1" s="1"/>
  <c r="W1253" i="1"/>
  <c r="W739" i="1" s="1"/>
  <c r="W1060" i="1" s="1"/>
  <c r="AA1253" i="1"/>
  <c r="AA739" i="1" s="1"/>
  <c r="AA1060" i="1" s="1"/>
  <c r="H1253" i="1"/>
  <c r="L1253" i="1"/>
  <c r="L739" i="1" s="1"/>
  <c r="P1253" i="1"/>
  <c r="T1253" i="1"/>
  <c r="T739" i="1" s="1"/>
  <c r="T1060" i="1" s="1"/>
  <c r="X1253" i="1"/>
  <c r="I1253" i="1"/>
  <c r="Y1253" i="1"/>
  <c r="Y739" i="1" s="1"/>
  <c r="U1253" i="1"/>
  <c r="U739" i="1" s="1"/>
  <c r="U1060" i="1" s="1"/>
  <c r="M1253" i="1"/>
  <c r="M739" i="1" s="1"/>
  <c r="M1060" i="1" s="1"/>
  <c r="Q1253" i="1"/>
  <c r="Q739" i="1" s="1"/>
  <c r="V856" i="1"/>
  <c r="AE856" i="1" s="1"/>
  <c r="AE852" i="1"/>
  <c r="AE1284" i="1"/>
  <c r="V797" i="1"/>
  <c r="I797" i="1"/>
  <c r="AC1284" i="1"/>
  <c r="AC1273" i="1"/>
  <c r="I782" i="1"/>
  <c r="K1064" i="1"/>
  <c r="H513" i="1"/>
  <c r="AG1393" i="1"/>
  <c r="AB1393" i="1"/>
  <c r="P513" i="1"/>
  <c r="AD1393" i="1"/>
  <c r="I513" i="1"/>
  <c r="AC1393" i="1"/>
  <c r="O1044" i="1"/>
  <c r="R1044" i="1"/>
  <c r="AF1407" i="1"/>
  <c r="AG1407" i="1"/>
  <c r="AB1407" i="1"/>
  <c r="J1263" i="1"/>
  <c r="J756" i="1" s="1"/>
  <c r="N1263" i="1"/>
  <c r="N756" i="1" s="1"/>
  <c r="R1263" i="1"/>
  <c r="R756" i="1" s="1"/>
  <c r="V1263" i="1"/>
  <c r="Z1263" i="1"/>
  <c r="Z756" i="1" s="1"/>
  <c r="K1263" i="1"/>
  <c r="K756" i="1" s="1"/>
  <c r="O1263" i="1"/>
  <c r="O756" i="1" s="1"/>
  <c r="S1263" i="1"/>
  <c r="S756" i="1" s="1"/>
  <c r="W1263" i="1"/>
  <c r="W756" i="1" s="1"/>
  <c r="AA1263" i="1"/>
  <c r="AA756" i="1" s="1"/>
  <c r="H1263" i="1"/>
  <c r="L1263" i="1"/>
  <c r="L756" i="1" s="1"/>
  <c r="P1263" i="1"/>
  <c r="T1263" i="1"/>
  <c r="T756" i="1" s="1"/>
  <c r="X1263" i="1"/>
  <c r="U1263" i="1"/>
  <c r="U756" i="1" s="1"/>
  <c r="M1263" i="1"/>
  <c r="M756" i="1" s="1"/>
  <c r="Q1263" i="1"/>
  <c r="Q756" i="1" s="1"/>
  <c r="I1263" i="1"/>
  <c r="Y1263" i="1"/>
  <c r="Y756" i="1" s="1"/>
  <c r="H1268" i="1"/>
  <c r="L1268" i="1"/>
  <c r="L761" i="1" s="1"/>
  <c r="P1268" i="1"/>
  <c r="T1268" i="1"/>
  <c r="T761" i="1" s="1"/>
  <c r="X1268" i="1"/>
  <c r="I1268" i="1"/>
  <c r="M1268" i="1"/>
  <c r="M761" i="1" s="1"/>
  <c r="Q1268" i="1"/>
  <c r="Q761" i="1" s="1"/>
  <c r="U1268" i="1"/>
  <c r="U761" i="1" s="1"/>
  <c r="Y1268" i="1"/>
  <c r="Y761" i="1" s="1"/>
  <c r="J1268" i="1"/>
  <c r="J761" i="1" s="1"/>
  <c r="N1268" i="1"/>
  <c r="N761" i="1" s="1"/>
  <c r="R1268" i="1"/>
  <c r="R761" i="1" s="1"/>
  <c r="V1268" i="1"/>
  <c r="Z1268" i="1"/>
  <c r="Z761" i="1" s="1"/>
  <c r="W1268" i="1"/>
  <c r="W761" i="1" s="1"/>
  <c r="O1268" i="1"/>
  <c r="O761" i="1" s="1"/>
  <c r="S1268" i="1"/>
  <c r="S761" i="1" s="1"/>
  <c r="K1268" i="1"/>
  <c r="K761" i="1" s="1"/>
  <c r="AA1268" i="1"/>
  <c r="AA761" i="1" s="1"/>
  <c r="AF1311" i="1"/>
  <c r="X844" i="1"/>
  <c r="AB1311" i="1"/>
  <c r="AG1311" i="1"/>
  <c r="H844" i="1"/>
  <c r="AG844" i="1" l="1"/>
  <c r="H848" i="1"/>
  <c r="AB844" i="1"/>
  <c r="X761" i="1"/>
  <c r="AF761" i="1" s="1"/>
  <c r="AF1268" i="1"/>
  <c r="H761" i="1"/>
  <c r="AB1268" i="1"/>
  <c r="AG1268" i="1"/>
  <c r="P756" i="1"/>
  <c r="AD756" i="1" s="1"/>
  <c r="AD1263" i="1"/>
  <c r="X739" i="1"/>
  <c r="AF1253" i="1"/>
  <c r="H739" i="1"/>
  <c r="AB1253" i="1"/>
  <c r="AG1253" i="1"/>
  <c r="AB856" i="1"/>
  <c r="AG856" i="1"/>
  <c r="I786" i="1"/>
  <c r="AC786" i="1" s="1"/>
  <c r="AC1277" i="1"/>
  <c r="I760" i="1"/>
  <c r="AC1265" i="1"/>
  <c r="V760" i="1"/>
  <c r="AE1265" i="1"/>
  <c r="I745" i="1"/>
  <c r="AC1257" i="1"/>
  <c r="V745" i="1"/>
  <c r="AE1257" i="1"/>
  <c r="P740" i="1"/>
  <c r="AD740" i="1" s="1"/>
  <c r="AD1254" i="1"/>
  <c r="Z1062" i="1"/>
  <c r="J1062" i="1"/>
  <c r="M1062" i="1"/>
  <c r="P755" i="1"/>
  <c r="AD1262" i="1"/>
  <c r="X741" i="1"/>
  <c r="AF741" i="1" s="1"/>
  <c r="AF1255" i="1"/>
  <c r="H741" i="1"/>
  <c r="AB1255" i="1"/>
  <c r="AG1255" i="1"/>
  <c r="AE513" i="1"/>
  <c r="V1044" i="1"/>
  <c r="AE1044" i="1" s="1"/>
  <c r="AF513" i="1"/>
  <c r="X1044" i="1"/>
  <c r="AF1044" i="1" s="1"/>
  <c r="P748" i="1"/>
  <c r="AD748" i="1" s="1"/>
  <c r="AD1260" i="1"/>
  <c r="V762" i="1"/>
  <c r="AE762" i="1" s="1"/>
  <c r="AE1269" i="1"/>
  <c r="V766" i="1"/>
  <c r="AE1270" i="1"/>
  <c r="I766" i="1"/>
  <c r="AC1270" i="1"/>
  <c r="V756" i="1"/>
  <c r="AE756" i="1" s="1"/>
  <c r="AE1263" i="1"/>
  <c r="AC513" i="1"/>
  <c r="I1044" i="1"/>
  <c r="AC1044" i="1" s="1"/>
  <c r="AD1277" i="1"/>
  <c r="P786" i="1"/>
  <c r="AD786" i="1" s="1"/>
  <c r="U1063" i="1"/>
  <c r="X760" i="1"/>
  <c r="AF1265" i="1"/>
  <c r="H760" i="1"/>
  <c r="AB1265" i="1"/>
  <c r="AG1265" i="1"/>
  <c r="O1063" i="1"/>
  <c r="R1063" i="1"/>
  <c r="X745" i="1"/>
  <c r="AF1257" i="1"/>
  <c r="H745" i="1"/>
  <c r="AB1257" i="1"/>
  <c r="AG1257" i="1"/>
  <c r="V740" i="1"/>
  <c r="AE740" i="1" s="1"/>
  <c r="AE1254" i="1"/>
  <c r="I740" i="1"/>
  <c r="AC740" i="1" s="1"/>
  <c r="AC1254" i="1"/>
  <c r="V755" i="1"/>
  <c r="AE1262" i="1"/>
  <c r="Y1062" i="1"/>
  <c r="I755" i="1"/>
  <c r="AC1262" i="1"/>
  <c r="L1062" i="1"/>
  <c r="I741" i="1"/>
  <c r="AC741" i="1" s="1"/>
  <c r="AC1255" i="1"/>
  <c r="AD797" i="1"/>
  <c r="P1065" i="1"/>
  <c r="AD1065" i="1" s="1"/>
  <c r="V748" i="1"/>
  <c r="AE748" i="1" s="1"/>
  <c r="AE1260" i="1"/>
  <c r="I748" i="1"/>
  <c r="AC748" i="1" s="1"/>
  <c r="AC1260" i="1"/>
  <c r="X762" i="1"/>
  <c r="AF762" i="1" s="1"/>
  <c r="AF1269" i="1"/>
  <c r="H762" i="1"/>
  <c r="AB1269" i="1"/>
  <c r="AG1269" i="1"/>
  <c r="P767" i="1"/>
  <c r="AD767" i="1" s="1"/>
  <c r="AD1271" i="1"/>
  <c r="Y757" i="1"/>
  <c r="P754" i="1"/>
  <c r="AD1261" i="1"/>
  <c r="W757" i="1"/>
  <c r="Z757" i="1"/>
  <c r="J757" i="1"/>
  <c r="K768" i="1"/>
  <c r="X766" i="1"/>
  <c r="AF1270" i="1"/>
  <c r="H766" i="1"/>
  <c r="AB1270" i="1"/>
  <c r="AG1270" i="1"/>
  <c r="AF797" i="1"/>
  <c r="X1065" i="1"/>
  <c r="AF1065" i="1" s="1"/>
  <c r="AG787" i="1"/>
  <c r="AB787" i="1"/>
  <c r="P761" i="1"/>
  <c r="AD761" i="1" s="1"/>
  <c r="AD1268" i="1"/>
  <c r="I756" i="1"/>
  <c r="AC756" i="1" s="1"/>
  <c r="AC1263" i="1"/>
  <c r="X756" i="1"/>
  <c r="AF756" i="1" s="1"/>
  <c r="AF1263" i="1"/>
  <c r="H756" i="1"/>
  <c r="AB1263" i="1"/>
  <c r="AG1263" i="1"/>
  <c r="AB513" i="1"/>
  <c r="AG513" i="1"/>
  <c r="H1044" i="1"/>
  <c r="AC797" i="1"/>
  <c r="I1065" i="1"/>
  <c r="AC1065" i="1" s="1"/>
  <c r="Y1060" i="1"/>
  <c r="P739" i="1"/>
  <c r="AD1253" i="1"/>
  <c r="Z1060" i="1"/>
  <c r="J1060" i="1"/>
  <c r="AE1277" i="1"/>
  <c r="V786" i="1"/>
  <c r="AE786" i="1" s="1"/>
  <c r="M1063" i="1"/>
  <c r="T1063" i="1"/>
  <c r="AA1063" i="1"/>
  <c r="K1063" i="1"/>
  <c r="N1063" i="1"/>
  <c r="M1061" i="1"/>
  <c r="X740" i="1"/>
  <c r="AF740" i="1" s="1"/>
  <c r="AF1254" i="1"/>
  <c r="H740" i="1"/>
  <c r="AB1254" i="1"/>
  <c r="AG1254" i="1"/>
  <c r="W1062" i="1"/>
  <c r="R1062" i="1"/>
  <c r="U1062" i="1"/>
  <c r="X755" i="1"/>
  <c r="AF1262" i="1"/>
  <c r="H755" i="1"/>
  <c r="AB1262" i="1"/>
  <c r="AG1262" i="1"/>
  <c r="P741" i="1"/>
  <c r="AD741" i="1" s="1"/>
  <c r="AD1255" i="1"/>
  <c r="AF782" i="1"/>
  <c r="X1064" i="1"/>
  <c r="AF1064" i="1" s="1"/>
  <c r="AD844" i="1"/>
  <c r="P848" i="1"/>
  <c r="AD848" i="1" s="1"/>
  <c r="X748" i="1"/>
  <c r="AF748" i="1" s="1"/>
  <c r="AF1260" i="1"/>
  <c r="H748" i="1"/>
  <c r="AB1260" i="1"/>
  <c r="AG1260" i="1"/>
  <c r="AE782" i="1"/>
  <c r="V1064" i="1"/>
  <c r="AE1064" i="1" s="1"/>
  <c r="I762" i="1"/>
  <c r="AC762" i="1" s="1"/>
  <c r="AC1269" i="1"/>
  <c r="I767" i="1"/>
  <c r="AC767" i="1" s="1"/>
  <c r="AC1271" i="1"/>
  <c r="V767" i="1"/>
  <c r="AE767" i="1" s="1"/>
  <c r="AE1271" i="1"/>
  <c r="I754" i="1"/>
  <c r="AC1261" i="1"/>
  <c r="L757" i="1"/>
  <c r="S757" i="1"/>
  <c r="V754" i="1"/>
  <c r="AE1261" i="1"/>
  <c r="AA768" i="1"/>
  <c r="S768" i="1"/>
  <c r="N768" i="1"/>
  <c r="Q768" i="1"/>
  <c r="T768" i="1"/>
  <c r="AB797" i="1"/>
  <c r="AG797" i="1"/>
  <c r="H1065" i="1"/>
  <c r="AF844" i="1"/>
  <c r="X848" i="1"/>
  <c r="AF848" i="1" s="1"/>
  <c r="V761" i="1"/>
  <c r="AE761" i="1" s="1"/>
  <c r="AE1268" i="1"/>
  <c r="I761" i="1"/>
  <c r="AC761" i="1" s="1"/>
  <c r="AC1268" i="1"/>
  <c r="AD513" i="1"/>
  <c r="P1044" i="1"/>
  <c r="AD1044" i="1" s="1"/>
  <c r="AC782" i="1"/>
  <c r="I1064" i="1"/>
  <c r="AC1064" i="1" s="1"/>
  <c r="AE797" i="1"/>
  <c r="V1065" i="1"/>
  <c r="AE1065" i="1" s="1"/>
  <c r="Q1060" i="1"/>
  <c r="I739" i="1"/>
  <c r="AC1253" i="1"/>
  <c r="L1060" i="1"/>
  <c r="S1060" i="1"/>
  <c r="V739" i="1"/>
  <c r="AE1253" i="1"/>
  <c r="V848" i="1"/>
  <c r="AE848" i="1" s="1"/>
  <c r="AE844" i="1"/>
  <c r="AF1277" i="1"/>
  <c r="X786" i="1"/>
  <c r="AF786" i="1" s="1"/>
  <c r="AB1277" i="1"/>
  <c r="AG1277" i="1"/>
  <c r="H786" i="1"/>
  <c r="Y1063" i="1"/>
  <c r="P760" i="1"/>
  <c r="AD1265" i="1"/>
  <c r="W1063" i="1"/>
  <c r="Z1063" i="1"/>
  <c r="J1063" i="1"/>
  <c r="Y1061" i="1"/>
  <c r="P745" i="1"/>
  <c r="AD1257" i="1"/>
  <c r="W1061" i="1"/>
  <c r="Z1061" i="1"/>
  <c r="J1061" i="1"/>
  <c r="AA1062" i="1"/>
  <c r="O1062" i="1"/>
  <c r="N1062" i="1"/>
  <c r="Q1062" i="1"/>
  <c r="T1062" i="1"/>
  <c r="V741" i="1"/>
  <c r="AE741" i="1" s="1"/>
  <c r="AE1255" i="1"/>
  <c r="AB782" i="1"/>
  <c r="AG782" i="1"/>
  <c r="AC844" i="1"/>
  <c r="I848" i="1"/>
  <c r="AC848" i="1" s="1"/>
  <c r="P762" i="1"/>
  <c r="AD762" i="1" s="1"/>
  <c r="AD1269" i="1"/>
  <c r="X767" i="1"/>
  <c r="AF767" i="1" s="1"/>
  <c r="AF1271" i="1"/>
  <c r="H767" i="1"/>
  <c r="AB1271" i="1"/>
  <c r="AG1271" i="1"/>
  <c r="M757" i="1"/>
  <c r="X754" i="1"/>
  <c r="AF1261" i="1"/>
  <c r="H754" i="1"/>
  <c r="AB1261" i="1"/>
  <c r="AG1261" i="1"/>
  <c r="O757" i="1"/>
  <c r="R757" i="1"/>
  <c r="W768" i="1"/>
  <c r="Z768" i="1"/>
  <c r="J768" i="1"/>
  <c r="M768" i="1"/>
  <c r="P766" i="1"/>
  <c r="AD1270" i="1"/>
  <c r="AD782" i="1"/>
  <c r="P1064" i="1"/>
  <c r="AD1064" i="1" s="1"/>
  <c r="P768" i="1" l="1"/>
  <c r="AD766" i="1"/>
  <c r="AD745" i="1"/>
  <c r="P1061" i="1"/>
  <c r="AD1061" i="1" s="1"/>
  <c r="AB786" i="1"/>
  <c r="AG786" i="1"/>
  <c r="AE739" i="1"/>
  <c r="V1060" i="1"/>
  <c r="AE1060" i="1" s="1"/>
  <c r="AC739" i="1"/>
  <c r="I1060" i="1"/>
  <c r="AC1060" i="1" s="1"/>
  <c r="V757" i="1"/>
  <c r="AE757" i="1" s="1"/>
  <c r="AE754" i="1"/>
  <c r="AC754" i="1"/>
  <c r="I757" i="1"/>
  <c r="AC757" i="1" s="1"/>
  <c r="AF755" i="1"/>
  <c r="X1062" i="1"/>
  <c r="AF1062" i="1" s="1"/>
  <c r="AD739" i="1"/>
  <c r="P1060" i="1"/>
  <c r="AD1060" i="1" s="1"/>
  <c r="AC755" i="1"/>
  <c r="I1062" i="1"/>
  <c r="AC1062" i="1" s="1"/>
  <c r="AF745" i="1"/>
  <c r="X1061" i="1"/>
  <c r="AF1061" i="1" s="1"/>
  <c r="AC745" i="1"/>
  <c r="I1061" i="1"/>
  <c r="AC1061" i="1" s="1"/>
  <c r="AC760" i="1"/>
  <c r="I1063" i="1"/>
  <c r="AC1063" i="1" s="1"/>
  <c r="AG754" i="1"/>
  <c r="H757" i="1"/>
  <c r="AB754" i="1"/>
  <c r="AG1044" i="1"/>
  <c r="AB1044" i="1"/>
  <c r="AF766" i="1"/>
  <c r="X768" i="1"/>
  <c r="AD754" i="1"/>
  <c r="P757" i="1"/>
  <c r="AD757" i="1" s="1"/>
  <c r="AB760" i="1"/>
  <c r="AG760" i="1"/>
  <c r="H1063" i="1"/>
  <c r="AE766" i="1"/>
  <c r="V768" i="1"/>
  <c r="AF739" i="1"/>
  <c r="X1060" i="1"/>
  <c r="AF1060" i="1" s="1"/>
  <c r="H1064" i="1"/>
  <c r="P1063" i="1"/>
  <c r="AD1063" i="1" s="1"/>
  <c r="AD760" i="1"/>
  <c r="AB755" i="1"/>
  <c r="AG755" i="1"/>
  <c r="H1062" i="1"/>
  <c r="AB740" i="1"/>
  <c r="AG740" i="1"/>
  <c r="AB756" i="1"/>
  <c r="AG756" i="1"/>
  <c r="AB745" i="1"/>
  <c r="AG745" i="1"/>
  <c r="H1061" i="1"/>
  <c r="I768" i="1"/>
  <c r="AC766" i="1"/>
  <c r="AE745" i="1"/>
  <c r="V1061" i="1"/>
  <c r="AE1061" i="1" s="1"/>
  <c r="AE760" i="1"/>
  <c r="V1063" i="1"/>
  <c r="AE1063" i="1" s="1"/>
  <c r="AB761" i="1"/>
  <c r="AG761" i="1"/>
  <c r="AG848" i="1"/>
  <c r="AB848" i="1"/>
  <c r="X757" i="1"/>
  <c r="AF757" i="1" s="1"/>
  <c r="AF754" i="1"/>
  <c r="AB767" i="1"/>
  <c r="AG767" i="1"/>
  <c r="AB1065" i="1"/>
  <c r="AG1065" i="1"/>
  <c r="AB748" i="1"/>
  <c r="AG748" i="1"/>
  <c r="AB766" i="1"/>
  <c r="AG766" i="1"/>
  <c r="H768" i="1"/>
  <c r="AG762" i="1"/>
  <c r="AB762" i="1"/>
  <c r="AE755" i="1"/>
  <c r="V1062" i="1"/>
  <c r="AE1062" i="1" s="1"/>
  <c r="AF760" i="1"/>
  <c r="X1063" i="1"/>
  <c r="AF1063" i="1" s="1"/>
  <c r="AB741" i="1"/>
  <c r="AG741" i="1"/>
  <c r="AD755" i="1"/>
  <c r="P1062" i="1"/>
  <c r="AD1062" i="1" s="1"/>
  <c r="AB739" i="1"/>
  <c r="AG739" i="1"/>
  <c r="H1060" i="1"/>
  <c r="J1331" i="1" l="1"/>
  <c r="J460" i="1" s="1"/>
  <c r="N1331" i="1"/>
  <c r="N460" i="1" s="1"/>
  <c r="R1331" i="1"/>
  <c r="R460" i="1" s="1"/>
  <c r="V1331" i="1"/>
  <c r="Z1331" i="1"/>
  <c r="Z460" i="1" s="1"/>
  <c r="K1331" i="1"/>
  <c r="K460" i="1" s="1"/>
  <c r="O1331" i="1"/>
  <c r="O460" i="1" s="1"/>
  <c r="S1331" i="1"/>
  <c r="S460" i="1" s="1"/>
  <c r="W1331" i="1"/>
  <c r="W460" i="1" s="1"/>
  <c r="AA1331" i="1"/>
  <c r="AA460" i="1" s="1"/>
  <c r="H1331" i="1"/>
  <c r="L1331" i="1"/>
  <c r="L460" i="1" s="1"/>
  <c r="P1331" i="1"/>
  <c r="T1331" i="1"/>
  <c r="T460" i="1" s="1"/>
  <c r="X1331" i="1"/>
  <c r="U1331" i="1"/>
  <c r="U460" i="1" s="1"/>
  <c r="I1331" i="1"/>
  <c r="Y1331" i="1"/>
  <c r="Y460" i="1" s="1"/>
  <c r="M1331" i="1"/>
  <c r="M460" i="1" s="1"/>
  <c r="Q1331" i="1"/>
  <c r="Q460" i="1" s="1"/>
  <c r="AC768" i="1"/>
  <c r="AG1062" i="1"/>
  <c r="AB1062" i="1"/>
  <c r="AB757" i="1"/>
  <c r="AG757" i="1"/>
  <c r="AG1060" i="1"/>
  <c r="AB1060" i="1"/>
  <c r="AB1061" i="1"/>
  <c r="AG1061" i="1"/>
  <c r="AB1063" i="1"/>
  <c r="AG1063" i="1"/>
  <c r="H1310" i="1"/>
  <c r="L1310" i="1"/>
  <c r="L839" i="1" s="1"/>
  <c r="L1068" i="1" s="1"/>
  <c r="P1310" i="1"/>
  <c r="T1310" i="1"/>
  <c r="T839" i="1" s="1"/>
  <c r="T1068" i="1" s="1"/>
  <c r="X1310" i="1"/>
  <c r="I1310" i="1"/>
  <c r="M1310" i="1"/>
  <c r="M839" i="1" s="1"/>
  <c r="M1068" i="1" s="1"/>
  <c r="Q1310" i="1"/>
  <c r="Q839" i="1" s="1"/>
  <c r="Q1068" i="1" s="1"/>
  <c r="U1310" i="1"/>
  <c r="U839" i="1" s="1"/>
  <c r="U1068" i="1" s="1"/>
  <c r="Y1310" i="1"/>
  <c r="Y839" i="1" s="1"/>
  <c r="Y1068" i="1" s="1"/>
  <c r="J1310" i="1"/>
  <c r="J839" i="1" s="1"/>
  <c r="J1068" i="1" s="1"/>
  <c r="N1310" i="1"/>
  <c r="N839" i="1" s="1"/>
  <c r="N1068" i="1" s="1"/>
  <c r="R1310" i="1"/>
  <c r="R839" i="1" s="1"/>
  <c r="R1068" i="1" s="1"/>
  <c r="V1310" i="1"/>
  <c r="Z1310" i="1"/>
  <c r="Z839" i="1" s="1"/>
  <c r="Z1068" i="1" s="1"/>
  <c r="W1310" i="1"/>
  <c r="W839" i="1" s="1"/>
  <c r="W1068" i="1" s="1"/>
  <c r="K1310" i="1"/>
  <c r="K839" i="1" s="1"/>
  <c r="K1068" i="1" s="1"/>
  <c r="AA1310" i="1"/>
  <c r="AA839" i="1" s="1"/>
  <c r="AA1068" i="1" s="1"/>
  <c r="O1310" i="1"/>
  <c r="O839" i="1" s="1"/>
  <c r="O1068" i="1" s="1"/>
  <c r="S1310" i="1"/>
  <c r="S839" i="1" s="1"/>
  <c r="S1068" i="1" s="1"/>
  <c r="AG768" i="1"/>
  <c r="AB768" i="1"/>
  <c r="AF768" i="1"/>
  <c r="AG1064" i="1"/>
  <c r="AB1064" i="1"/>
  <c r="AE768" i="1"/>
  <c r="AD768" i="1"/>
  <c r="J1329" i="1" l="1"/>
  <c r="J409" i="1" s="1"/>
  <c r="N1329" i="1"/>
  <c r="N409" i="1" s="1"/>
  <c r="R1329" i="1"/>
  <c r="R409" i="1" s="1"/>
  <c r="V1329" i="1"/>
  <c r="Z1329" i="1"/>
  <c r="Z409" i="1" s="1"/>
  <c r="K1329" i="1"/>
  <c r="K409" i="1" s="1"/>
  <c r="O1329" i="1"/>
  <c r="O409" i="1" s="1"/>
  <c r="S1329" i="1"/>
  <c r="S409" i="1" s="1"/>
  <c r="W1329" i="1"/>
  <c r="W409" i="1" s="1"/>
  <c r="AA1329" i="1"/>
  <c r="AA409" i="1" s="1"/>
  <c r="H1329" i="1"/>
  <c r="L1329" i="1"/>
  <c r="L409" i="1" s="1"/>
  <c r="P1329" i="1"/>
  <c r="T1329" i="1"/>
  <c r="T409" i="1" s="1"/>
  <c r="X1329" i="1"/>
  <c r="I1329" i="1"/>
  <c r="Y1329" i="1"/>
  <c r="Y409" i="1" s="1"/>
  <c r="U1329" i="1"/>
  <c r="U409" i="1" s="1"/>
  <c r="M1329" i="1"/>
  <c r="M409" i="1" s="1"/>
  <c r="Q1329" i="1"/>
  <c r="Q409" i="1" s="1"/>
  <c r="Q467" i="1"/>
  <c r="Q1013" i="1"/>
  <c r="U467" i="1"/>
  <c r="U1013" i="1"/>
  <c r="L467" i="1"/>
  <c r="L1013" i="1"/>
  <c r="S467" i="1"/>
  <c r="S1013" i="1"/>
  <c r="AE1331" i="1"/>
  <c r="V460" i="1"/>
  <c r="AD1310" i="1"/>
  <c r="P839" i="1"/>
  <c r="H1326" i="1"/>
  <c r="L1326" i="1"/>
  <c r="L376" i="1" s="1"/>
  <c r="P1326" i="1"/>
  <c r="T1326" i="1"/>
  <c r="T376" i="1" s="1"/>
  <c r="X1326" i="1"/>
  <c r="I1326" i="1"/>
  <c r="M1326" i="1"/>
  <c r="M376" i="1" s="1"/>
  <c r="Q1326" i="1"/>
  <c r="Q376" i="1" s="1"/>
  <c r="U1326" i="1"/>
  <c r="U376" i="1" s="1"/>
  <c r="Y1326" i="1"/>
  <c r="Y376" i="1" s="1"/>
  <c r="J1326" i="1"/>
  <c r="J376" i="1" s="1"/>
  <c r="N1326" i="1"/>
  <c r="N376" i="1" s="1"/>
  <c r="R1326" i="1"/>
  <c r="R376" i="1" s="1"/>
  <c r="V1326" i="1"/>
  <c r="Z1326" i="1"/>
  <c r="Z376" i="1" s="1"/>
  <c r="W1326" i="1"/>
  <c r="W376" i="1" s="1"/>
  <c r="O1326" i="1"/>
  <c r="O376" i="1" s="1"/>
  <c r="K1326" i="1"/>
  <c r="K376" i="1" s="1"/>
  <c r="AA1326" i="1"/>
  <c r="AA376" i="1" s="1"/>
  <c r="S1326" i="1"/>
  <c r="S376" i="1" s="1"/>
  <c r="H1328" i="1"/>
  <c r="L1328" i="1"/>
  <c r="P1328" i="1"/>
  <c r="T1328" i="1"/>
  <c r="X1328" i="1"/>
  <c r="I1328" i="1"/>
  <c r="M1328" i="1"/>
  <c r="Q1328" i="1"/>
  <c r="U1328" i="1"/>
  <c r="Y1328" i="1"/>
  <c r="J1328" i="1"/>
  <c r="N1328" i="1"/>
  <c r="R1328" i="1"/>
  <c r="V1328" i="1"/>
  <c r="Z1328" i="1"/>
  <c r="S1328" i="1"/>
  <c r="AA1328" i="1"/>
  <c r="O1328" i="1"/>
  <c r="W1328" i="1"/>
  <c r="K1328" i="1"/>
  <c r="M467" i="1"/>
  <c r="M1013" i="1"/>
  <c r="X460" i="1"/>
  <c r="AF1331" i="1"/>
  <c r="H460" i="1"/>
  <c r="AB1331" i="1"/>
  <c r="AG1331" i="1"/>
  <c r="O467" i="1"/>
  <c r="O1013" i="1"/>
  <c r="R467" i="1"/>
  <c r="R1013" i="1"/>
  <c r="H1330" i="1"/>
  <c r="L1330" i="1"/>
  <c r="L432" i="1" s="1"/>
  <c r="P1330" i="1"/>
  <c r="T1330" i="1"/>
  <c r="T432" i="1" s="1"/>
  <c r="X1330" i="1"/>
  <c r="I1330" i="1"/>
  <c r="M1330" i="1"/>
  <c r="M432" i="1" s="1"/>
  <c r="Q1330" i="1"/>
  <c r="Q432" i="1" s="1"/>
  <c r="U1330" i="1"/>
  <c r="U432" i="1" s="1"/>
  <c r="Y1330" i="1"/>
  <c r="Y432" i="1" s="1"/>
  <c r="J1330" i="1"/>
  <c r="J432" i="1" s="1"/>
  <c r="N1330" i="1"/>
  <c r="N432" i="1" s="1"/>
  <c r="R1330" i="1"/>
  <c r="R432" i="1" s="1"/>
  <c r="V1330" i="1"/>
  <c r="Z1330" i="1"/>
  <c r="Z432" i="1" s="1"/>
  <c r="O1330" i="1"/>
  <c r="O432" i="1" s="1"/>
  <c r="AA1330" i="1"/>
  <c r="AA432" i="1" s="1"/>
  <c r="S1330" i="1"/>
  <c r="S432" i="1" s="1"/>
  <c r="W1330" i="1"/>
  <c r="W432" i="1" s="1"/>
  <c r="K1330" i="1"/>
  <c r="K432" i="1" s="1"/>
  <c r="AE1310" i="1"/>
  <c r="V839" i="1"/>
  <c r="AC1310" i="1"/>
  <c r="I839" i="1"/>
  <c r="J1327" i="1"/>
  <c r="J392" i="1" s="1"/>
  <c r="N1327" i="1"/>
  <c r="N392" i="1" s="1"/>
  <c r="R1327" i="1"/>
  <c r="R392" i="1" s="1"/>
  <c r="V1327" i="1"/>
  <c r="Z1327" i="1"/>
  <c r="Z392" i="1" s="1"/>
  <c r="K1327" i="1"/>
  <c r="K392" i="1" s="1"/>
  <c r="O1327" i="1"/>
  <c r="O392" i="1" s="1"/>
  <c r="S1327" i="1"/>
  <c r="S392" i="1" s="1"/>
  <c r="W1327" i="1"/>
  <c r="W392" i="1" s="1"/>
  <c r="AA1327" i="1"/>
  <c r="AA392" i="1" s="1"/>
  <c r="H1327" i="1"/>
  <c r="L1327" i="1"/>
  <c r="L392" i="1" s="1"/>
  <c r="P1327" i="1"/>
  <c r="T1327" i="1"/>
  <c r="T392" i="1" s="1"/>
  <c r="X1327" i="1"/>
  <c r="M1327" i="1"/>
  <c r="M392" i="1" s="1"/>
  <c r="U1327" i="1"/>
  <c r="U392" i="1" s="1"/>
  <c r="I1327" i="1"/>
  <c r="Q1327" i="1"/>
  <c r="Q392" i="1" s="1"/>
  <c r="Y1327" i="1"/>
  <c r="Y392" i="1" s="1"/>
  <c r="Y467" i="1"/>
  <c r="Y1013" i="1"/>
  <c r="T467" i="1"/>
  <c r="T1013" i="1"/>
  <c r="AA467" i="1"/>
  <c r="AA1013" i="1"/>
  <c r="K467" i="1"/>
  <c r="K1013" i="1"/>
  <c r="N467" i="1"/>
  <c r="N1013" i="1"/>
  <c r="AF1310" i="1"/>
  <c r="X839" i="1"/>
  <c r="AB1310" i="1"/>
  <c r="AG1310" i="1"/>
  <c r="H839" i="1"/>
  <c r="AC1331" i="1"/>
  <c r="I460" i="1"/>
  <c r="P460" i="1"/>
  <c r="AD1331" i="1"/>
  <c r="W467" i="1"/>
  <c r="W1013" i="1"/>
  <c r="Z467" i="1"/>
  <c r="Z1013" i="1"/>
  <c r="J467" i="1"/>
  <c r="J1013" i="1"/>
  <c r="AC460" i="1" l="1"/>
  <c r="I467" i="1"/>
  <c r="I1013" i="1"/>
  <c r="AC1013" i="1" s="1"/>
  <c r="N469" i="1"/>
  <c r="W397" i="1"/>
  <c r="W990" i="1"/>
  <c r="J397" i="1"/>
  <c r="J990" i="1"/>
  <c r="R1006" i="1"/>
  <c r="R457" i="1"/>
  <c r="O469" i="1"/>
  <c r="W985" i="1"/>
  <c r="W390" i="1"/>
  <c r="W398" i="1" s="1"/>
  <c r="Q985" i="1"/>
  <c r="Q390" i="1"/>
  <c r="AD839" i="1"/>
  <c r="P1068" i="1"/>
  <c r="AD1068" i="1" s="1"/>
  <c r="Q413" i="1"/>
  <c r="Q414" i="1" s="1"/>
  <c r="Q998" i="1"/>
  <c r="I409" i="1"/>
  <c r="AC1329" i="1"/>
  <c r="L413" i="1"/>
  <c r="L414" i="1" s="1"/>
  <c r="L998" i="1"/>
  <c r="V409" i="1"/>
  <c r="AE1329" i="1"/>
  <c r="M397" i="1"/>
  <c r="M990" i="1"/>
  <c r="S397" i="1"/>
  <c r="S990" i="1"/>
  <c r="K1006" i="1"/>
  <c r="K457" i="1"/>
  <c r="K469" i="1" s="1"/>
  <c r="N1006" i="1"/>
  <c r="N457" i="1"/>
  <c r="T1006" i="1"/>
  <c r="T457" i="1"/>
  <c r="T469" i="1" s="1"/>
  <c r="AF460" i="1"/>
  <c r="X467" i="1"/>
  <c r="X1013" i="1"/>
  <c r="AF1013" i="1" s="1"/>
  <c r="AD1328" i="1"/>
  <c r="Z985" i="1"/>
  <c r="Z390" i="1"/>
  <c r="J985" i="1"/>
  <c r="J390" i="1"/>
  <c r="M985" i="1"/>
  <c r="M390" i="1"/>
  <c r="P376" i="1"/>
  <c r="AD1326" i="1"/>
  <c r="M413" i="1"/>
  <c r="M414" i="1" s="1"/>
  <c r="M998" i="1"/>
  <c r="X409" i="1"/>
  <c r="AF1329" i="1"/>
  <c r="H409" i="1"/>
  <c r="AB1329" i="1"/>
  <c r="AG1329" i="1"/>
  <c r="O413" i="1"/>
  <c r="O414" i="1" s="1"/>
  <c r="O998" i="1"/>
  <c r="R413" i="1"/>
  <c r="R414" i="1" s="1"/>
  <c r="R998" i="1"/>
  <c r="AB839" i="1"/>
  <c r="AG839" i="1"/>
  <c r="H1068" i="1"/>
  <c r="Q397" i="1"/>
  <c r="Q990" i="1"/>
  <c r="X392" i="1"/>
  <c r="AF1327" i="1"/>
  <c r="H392" i="1"/>
  <c r="AB1327" i="1"/>
  <c r="AG1327" i="1"/>
  <c r="O397" i="1"/>
  <c r="O990" i="1"/>
  <c r="R397" i="1"/>
  <c r="R990" i="1"/>
  <c r="W1006" i="1"/>
  <c r="W457" i="1"/>
  <c r="W469" i="1" s="1"/>
  <c r="Z1006" i="1"/>
  <c r="Z457" i="1"/>
  <c r="J1006" i="1"/>
  <c r="J457" i="1"/>
  <c r="J469" i="1" s="1"/>
  <c r="M1006" i="1"/>
  <c r="M457" i="1"/>
  <c r="AD1330" i="1"/>
  <c r="P432" i="1"/>
  <c r="R469" i="1"/>
  <c r="AE1328" i="1"/>
  <c r="AC1328" i="1"/>
  <c r="K985" i="1"/>
  <c r="K390" i="1"/>
  <c r="K398" i="1" s="1"/>
  <c r="V376" i="1"/>
  <c r="AE1326" i="1"/>
  <c r="Y985" i="1"/>
  <c r="Y390" i="1"/>
  <c r="Y398" i="1" s="1"/>
  <c r="I376" i="1"/>
  <c r="AC1326" i="1"/>
  <c r="L985" i="1"/>
  <c r="L390" i="1"/>
  <c r="AE460" i="1"/>
  <c r="V467" i="1"/>
  <c r="V1013" i="1"/>
  <c r="AE1013" i="1" s="1"/>
  <c r="U413" i="1"/>
  <c r="U414" i="1" s="1"/>
  <c r="U998" i="1"/>
  <c r="T413" i="1"/>
  <c r="T414" i="1" s="1"/>
  <c r="T998" i="1"/>
  <c r="AA413" i="1"/>
  <c r="AA414" i="1" s="1"/>
  <c r="AA998" i="1"/>
  <c r="K413" i="1"/>
  <c r="K414" i="1" s="1"/>
  <c r="K998" i="1"/>
  <c r="N413" i="1"/>
  <c r="N414" i="1" s="1"/>
  <c r="N998" i="1"/>
  <c r="U397" i="1"/>
  <c r="U990" i="1"/>
  <c r="P392" i="1"/>
  <c r="AD1327" i="1"/>
  <c r="Z397" i="1"/>
  <c r="Z990" i="1"/>
  <c r="AA1006" i="1"/>
  <c r="AA457" i="1"/>
  <c r="AA469" i="1" s="1"/>
  <c r="U1006" i="1"/>
  <c r="U457" i="1"/>
  <c r="U469" i="1" s="1"/>
  <c r="AF1330" i="1"/>
  <c r="X432" i="1"/>
  <c r="AB1330" i="1"/>
  <c r="AG1330" i="1"/>
  <c r="H432" i="1"/>
  <c r="S985" i="1"/>
  <c r="S390" i="1"/>
  <c r="S398" i="1" s="1"/>
  <c r="N985" i="1"/>
  <c r="N390" i="1"/>
  <c r="T985" i="1"/>
  <c r="T390" i="1"/>
  <c r="T398" i="1" s="1"/>
  <c r="S413" i="1"/>
  <c r="S414" i="1" s="1"/>
  <c r="S998" i="1"/>
  <c r="AF839" i="1"/>
  <c r="X1068" i="1"/>
  <c r="AF1068" i="1" s="1"/>
  <c r="Y397" i="1"/>
  <c r="Y990" i="1"/>
  <c r="L397" i="1"/>
  <c r="L990" i="1"/>
  <c r="V392" i="1"/>
  <c r="AE1327" i="1"/>
  <c r="AC839" i="1"/>
  <c r="I1068" i="1"/>
  <c r="AC1068" i="1" s="1"/>
  <c r="O1006" i="1"/>
  <c r="O457" i="1"/>
  <c r="Q1006" i="1"/>
  <c r="Q457" i="1"/>
  <c r="Q469" i="1" s="1"/>
  <c r="AA985" i="1"/>
  <c r="AA390" i="1"/>
  <c r="Z469" i="1"/>
  <c r="AD460" i="1"/>
  <c r="P467" i="1"/>
  <c r="P1013" i="1"/>
  <c r="AD1013" i="1" s="1"/>
  <c r="I392" i="1"/>
  <c r="AC1327" i="1"/>
  <c r="T397" i="1"/>
  <c r="T990" i="1"/>
  <c r="AA397" i="1"/>
  <c r="AA990" i="1"/>
  <c r="K397" i="1"/>
  <c r="K990" i="1"/>
  <c r="N397" i="1"/>
  <c r="N990" i="1"/>
  <c r="AE839" i="1"/>
  <c r="V1068" i="1"/>
  <c r="AE1068" i="1" s="1"/>
  <c r="S1006" i="1"/>
  <c r="S457" i="1"/>
  <c r="S469" i="1" s="1"/>
  <c r="AE1330" i="1"/>
  <c r="V432" i="1"/>
  <c r="Y1006" i="1"/>
  <c r="Y457" i="1"/>
  <c r="Y469" i="1" s="1"/>
  <c r="AC1330" i="1"/>
  <c r="I432" i="1"/>
  <c r="L1006" i="1"/>
  <c r="L457" i="1"/>
  <c r="AB460" i="1"/>
  <c r="AG460" i="1"/>
  <c r="H467" i="1"/>
  <c r="H1013" i="1"/>
  <c r="M469" i="1"/>
  <c r="AF1328" i="1"/>
  <c r="AB1328" i="1"/>
  <c r="AG1328" i="1"/>
  <c r="O985" i="1"/>
  <c r="O390" i="1"/>
  <c r="O398" i="1" s="1"/>
  <c r="R985" i="1"/>
  <c r="R390" i="1"/>
  <c r="R398" i="1" s="1"/>
  <c r="U985" i="1"/>
  <c r="U390" i="1"/>
  <c r="X376" i="1"/>
  <c r="AF1326" i="1"/>
  <c r="H376" i="1"/>
  <c r="AB1326" i="1"/>
  <c r="AG1326" i="1"/>
  <c r="L469" i="1"/>
  <c r="Y413" i="1"/>
  <c r="Y414" i="1" s="1"/>
  <c r="Y998" i="1"/>
  <c r="P409" i="1"/>
  <c r="AD1329" i="1"/>
  <c r="W413" i="1"/>
  <c r="W414" i="1" s="1"/>
  <c r="W426" i="1" s="1"/>
  <c r="W998" i="1"/>
  <c r="Z413" i="1"/>
  <c r="Z414" i="1" s="1"/>
  <c r="Z998" i="1"/>
  <c r="J413" i="1"/>
  <c r="J414" i="1" s="1"/>
  <c r="J998" i="1"/>
  <c r="AB467" i="1" l="1"/>
  <c r="AG467" i="1"/>
  <c r="AC392" i="1"/>
  <c r="I397" i="1"/>
  <c r="AC397" i="1" s="1"/>
  <c r="I990" i="1"/>
  <c r="AC990" i="1" s="1"/>
  <c r="AD432" i="1"/>
  <c r="P1006" i="1"/>
  <c r="AD1006" i="1" s="1"/>
  <c r="P457" i="1"/>
  <c r="AD457" i="1" s="1"/>
  <c r="AB392" i="1"/>
  <c r="AG392" i="1"/>
  <c r="H397" i="1"/>
  <c r="H990" i="1"/>
  <c r="H413" i="1"/>
  <c r="AB409" i="1"/>
  <c r="AG409" i="1"/>
  <c r="H998" i="1"/>
  <c r="M426" i="1"/>
  <c r="AD376" i="1"/>
  <c r="P985" i="1"/>
  <c r="AD985" i="1" s="1"/>
  <c r="P390" i="1"/>
  <c r="Q398" i="1"/>
  <c r="Y426" i="1"/>
  <c r="U398" i="1"/>
  <c r="AC432" i="1"/>
  <c r="I1006" i="1"/>
  <c r="AC1006" i="1" s="1"/>
  <c r="I457" i="1"/>
  <c r="AC457" i="1" s="1"/>
  <c r="AE432" i="1"/>
  <c r="V1006" i="1"/>
  <c r="AE1006" i="1" s="1"/>
  <c r="V457" i="1"/>
  <c r="AE457" i="1" s="1"/>
  <c r="AA398" i="1"/>
  <c r="AA426" i="1" s="1"/>
  <c r="AF432" i="1"/>
  <c r="X1006" i="1"/>
  <c r="AF1006" i="1" s="1"/>
  <c r="X457" i="1"/>
  <c r="AF457" i="1" s="1"/>
  <c r="K426" i="1"/>
  <c r="T426" i="1"/>
  <c r="AE467" i="1"/>
  <c r="V469" i="1"/>
  <c r="AE469" i="1" s="1"/>
  <c r="O426" i="1"/>
  <c r="M398" i="1"/>
  <c r="Z398" i="1"/>
  <c r="Z426" i="1" s="1"/>
  <c r="AF467" i="1"/>
  <c r="X469" i="1"/>
  <c r="AF469" i="1" s="1"/>
  <c r="Q426" i="1"/>
  <c r="AG376" i="1"/>
  <c r="AB376" i="1"/>
  <c r="H985" i="1"/>
  <c r="H390" i="1"/>
  <c r="P469" i="1"/>
  <c r="AD469" i="1" s="1"/>
  <c r="AD467" i="1"/>
  <c r="AE392" i="1"/>
  <c r="V397" i="1"/>
  <c r="AE397" i="1" s="1"/>
  <c r="V990" i="1"/>
  <c r="AE990" i="1" s="1"/>
  <c r="N398" i="1"/>
  <c r="AB432" i="1"/>
  <c r="AG432" i="1"/>
  <c r="H1006" i="1"/>
  <c r="H457" i="1"/>
  <c r="P397" i="1"/>
  <c r="AD397" i="1" s="1"/>
  <c r="AD392" i="1"/>
  <c r="P990" i="1"/>
  <c r="AD990" i="1" s="1"/>
  <c r="AC376" i="1"/>
  <c r="I985" i="1"/>
  <c r="AC985" i="1" s="1"/>
  <c r="I390" i="1"/>
  <c r="AE376" i="1"/>
  <c r="V985" i="1"/>
  <c r="AE985" i="1" s="1"/>
  <c r="V390" i="1"/>
  <c r="AF392" i="1"/>
  <c r="X990" i="1"/>
  <c r="AF990" i="1" s="1"/>
  <c r="X397" i="1"/>
  <c r="AF397" i="1" s="1"/>
  <c r="X413" i="1"/>
  <c r="AF409" i="1"/>
  <c r="X998" i="1"/>
  <c r="AF998" i="1" s="1"/>
  <c r="I469" i="1"/>
  <c r="AC469" i="1" s="1"/>
  <c r="AC467" i="1"/>
  <c r="AF376" i="1"/>
  <c r="X985" i="1"/>
  <c r="AF985" i="1" s="1"/>
  <c r="X390" i="1"/>
  <c r="AD409" i="1"/>
  <c r="P413" i="1"/>
  <c r="P998" i="1"/>
  <c r="AD998" i="1" s="1"/>
  <c r="AB1013" i="1"/>
  <c r="AG1013" i="1"/>
  <c r="S426" i="1"/>
  <c r="N426" i="1"/>
  <c r="U426" i="1"/>
  <c r="L398" i="1"/>
  <c r="L426" i="1" s="1"/>
  <c r="AG1068" i="1"/>
  <c r="AB1068" i="1"/>
  <c r="R426" i="1"/>
  <c r="J398" i="1"/>
  <c r="J426" i="1" s="1"/>
  <c r="V413" i="1"/>
  <c r="AE409" i="1"/>
  <c r="V998" i="1"/>
  <c r="AE998" i="1" s="1"/>
  <c r="AC409" i="1"/>
  <c r="I413" i="1"/>
  <c r="I998" i="1"/>
  <c r="AC998" i="1" s="1"/>
  <c r="H1334" i="1" l="1"/>
  <c r="L1334" i="1"/>
  <c r="L505" i="1" s="1"/>
  <c r="P1334" i="1"/>
  <c r="T1334" i="1"/>
  <c r="T505" i="1" s="1"/>
  <c r="X1334" i="1"/>
  <c r="I1334" i="1"/>
  <c r="M1334" i="1"/>
  <c r="M505" i="1" s="1"/>
  <c r="Q1334" i="1"/>
  <c r="Q505" i="1" s="1"/>
  <c r="U1334" i="1"/>
  <c r="U505" i="1" s="1"/>
  <c r="Y1334" i="1"/>
  <c r="Y505" i="1" s="1"/>
  <c r="J1334" i="1"/>
  <c r="J505" i="1" s="1"/>
  <c r="N1334" i="1"/>
  <c r="N505" i="1" s="1"/>
  <c r="R1334" i="1"/>
  <c r="R505" i="1" s="1"/>
  <c r="V1334" i="1"/>
  <c r="Z1334" i="1"/>
  <c r="Z505" i="1" s="1"/>
  <c r="W1334" i="1"/>
  <c r="W505" i="1" s="1"/>
  <c r="O1334" i="1"/>
  <c r="O505" i="1" s="1"/>
  <c r="S1334" i="1"/>
  <c r="S505" i="1" s="1"/>
  <c r="K1334" i="1"/>
  <c r="K505" i="1" s="1"/>
  <c r="AA1334" i="1"/>
  <c r="AA505" i="1" s="1"/>
  <c r="AF390" i="1"/>
  <c r="X398" i="1"/>
  <c r="AF398" i="1" s="1"/>
  <c r="AB397" i="1"/>
  <c r="AG397" i="1"/>
  <c r="AD413" i="1"/>
  <c r="P414" i="1"/>
  <c r="AB390" i="1"/>
  <c r="AG390" i="1"/>
  <c r="H398" i="1"/>
  <c r="AG413" i="1"/>
  <c r="AB413" i="1"/>
  <c r="H414" i="1"/>
  <c r="AC413" i="1"/>
  <c r="I414" i="1"/>
  <c r="AE413" i="1"/>
  <c r="V414" i="1"/>
  <c r="AB457" i="1"/>
  <c r="AG457" i="1"/>
  <c r="AG1006" i="1"/>
  <c r="AB1006" i="1"/>
  <c r="J1279" i="1"/>
  <c r="J792" i="1" s="1"/>
  <c r="J798" i="1" s="1"/>
  <c r="N1279" i="1"/>
  <c r="N792" i="1" s="1"/>
  <c r="N798" i="1" s="1"/>
  <c r="R1279" i="1"/>
  <c r="R792" i="1" s="1"/>
  <c r="R798" i="1" s="1"/>
  <c r="V1279" i="1"/>
  <c r="Z1279" i="1"/>
  <c r="Z792" i="1" s="1"/>
  <c r="Z798" i="1" s="1"/>
  <c r="K1279" i="1"/>
  <c r="K792" i="1" s="1"/>
  <c r="K798" i="1" s="1"/>
  <c r="O1279" i="1"/>
  <c r="O792" i="1" s="1"/>
  <c r="O798" i="1" s="1"/>
  <c r="S1279" i="1"/>
  <c r="S792" i="1" s="1"/>
  <c r="S798" i="1" s="1"/>
  <c r="W1279" i="1"/>
  <c r="W792" i="1" s="1"/>
  <c r="W798" i="1" s="1"/>
  <c r="AA1279" i="1"/>
  <c r="AA792" i="1" s="1"/>
  <c r="AA798" i="1" s="1"/>
  <c r="H1279" i="1"/>
  <c r="L1279" i="1"/>
  <c r="L792" i="1" s="1"/>
  <c r="L798" i="1" s="1"/>
  <c r="P1279" i="1"/>
  <c r="T1279" i="1"/>
  <c r="T792" i="1" s="1"/>
  <c r="T798" i="1" s="1"/>
  <c r="X1279" i="1"/>
  <c r="I1279" i="1"/>
  <c r="Y1279" i="1"/>
  <c r="Y792" i="1" s="1"/>
  <c r="Y798" i="1" s="1"/>
  <c r="M1279" i="1"/>
  <c r="M792" i="1" s="1"/>
  <c r="M798" i="1" s="1"/>
  <c r="Q1279" i="1"/>
  <c r="Q792" i="1" s="1"/>
  <c r="Q798" i="1" s="1"/>
  <c r="U1279" i="1"/>
  <c r="U792" i="1" s="1"/>
  <c r="U798" i="1" s="1"/>
  <c r="I398" i="1"/>
  <c r="AC398" i="1" s="1"/>
  <c r="AC390" i="1"/>
  <c r="AF413" i="1"/>
  <c r="X414" i="1"/>
  <c r="V398" i="1"/>
  <c r="AE398" i="1" s="1"/>
  <c r="AE390" i="1"/>
  <c r="AB985" i="1"/>
  <c r="AG985" i="1"/>
  <c r="AD390" i="1"/>
  <c r="P398" i="1"/>
  <c r="AD398" i="1" s="1"/>
  <c r="AG998" i="1"/>
  <c r="AB998" i="1"/>
  <c r="AG990" i="1"/>
  <c r="AB990" i="1"/>
  <c r="H469" i="1"/>
  <c r="J1251" i="1" l="1"/>
  <c r="J737" i="1" s="1"/>
  <c r="J742" i="1" s="1"/>
  <c r="N1251" i="1"/>
  <c r="N737" i="1" s="1"/>
  <c r="N742" i="1" s="1"/>
  <c r="R1251" i="1"/>
  <c r="R737" i="1" s="1"/>
  <c r="R742" i="1" s="1"/>
  <c r="V1251" i="1"/>
  <c r="Z1251" i="1"/>
  <c r="Z737" i="1" s="1"/>
  <c r="Z742" i="1" s="1"/>
  <c r="K1251" i="1"/>
  <c r="K737" i="1" s="1"/>
  <c r="K742" i="1" s="1"/>
  <c r="O1251" i="1"/>
  <c r="O737" i="1" s="1"/>
  <c r="O742" i="1" s="1"/>
  <c r="S1251" i="1"/>
  <c r="S737" i="1" s="1"/>
  <c r="S742" i="1" s="1"/>
  <c r="W1251" i="1"/>
  <c r="W737" i="1" s="1"/>
  <c r="W742" i="1" s="1"/>
  <c r="AA1251" i="1"/>
  <c r="AA737" i="1" s="1"/>
  <c r="AA742" i="1" s="1"/>
  <c r="H1251" i="1"/>
  <c r="L1251" i="1"/>
  <c r="L737" i="1" s="1"/>
  <c r="L742" i="1" s="1"/>
  <c r="P1251" i="1"/>
  <c r="T1251" i="1"/>
  <c r="T737" i="1" s="1"/>
  <c r="T742" i="1" s="1"/>
  <c r="X1251" i="1"/>
  <c r="M1251" i="1"/>
  <c r="M737" i="1" s="1"/>
  <c r="M742" i="1" s="1"/>
  <c r="I1251" i="1"/>
  <c r="Q1251" i="1"/>
  <c r="Q737" i="1" s="1"/>
  <c r="Q742" i="1" s="1"/>
  <c r="U1251" i="1"/>
  <c r="U737" i="1" s="1"/>
  <c r="U742" i="1" s="1"/>
  <c r="Y1251" i="1"/>
  <c r="Y737" i="1" s="1"/>
  <c r="Y742" i="1" s="1"/>
  <c r="AF414" i="1"/>
  <c r="X426" i="1"/>
  <c r="AF426" i="1" s="1"/>
  <c r="I792" i="1"/>
  <c r="AC1279" i="1"/>
  <c r="AG414" i="1"/>
  <c r="AB414" i="1"/>
  <c r="H426" i="1"/>
  <c r="AA1038" i="1"/>
  <c r="AA514" i="1"/>
  <c r="N1038" i="1"/>
  <c r="N514" i="1"/>
  <c r="T1038" i="1"/>
  <c r="T514" i="1"/>
  <c r="AB469" i="1"/>
  <c r="AG469" i="1"/>
  <c r="H1264" i="1"/>
  <c r="L1264" i="1"/>
  <c r="L759" i="1" s="1"/>
  <c r="L763" i="1" s="1"/>
  <c r="P1264" i="1"/>
  <c r="T1264" i="1"/>
  <c r="T759" i="1" s="1"/>
  <c r="T763" i="1" s="1"/>
  <c r="T772" i="1" s="1"/>
  <c r="X1264" i="1"/>
  <c r="I1264" i="1"/>
  <c r="M1264" i="1"/>
  <c r="M759" i="1" s="1"/>
  <c r="M763" i="1" s="1"/>
  <c r="M772" i="1" s="1"/>
  <c r="Q1264" i="1"/>
  <c r="Q759" i="1" s="1"/>
  <c r="Q763" i="1" s="1"/>
  <c r="Q772" i="1" s="1"/>
  <c r="U1264" i="1"/>
  <c r="U759" i="1" s="1"/>
  <c r="U763" i="1" s="1"/>
  <c r="Y1264" i="1"/>
  <c r="Y759" i="1" s="1"/>
  <c r="Y763" i="1" s="1"/>
  <c r="J1264" i="1"/>
  <c r="J759" i="1" s="1"/>
  <c r="J763" i="1" s="1"/>
  <c r="J772" i="1" s="1"/>
  <c r="N1264" i="1"/>
  <c r="N759" i="1" s="1"/>
  <c r="N763" i="1" s="1"/>
  <c r="N772" i="1" s="1"/>
  <c r="R1264" i="1"/>
  <c r="R759" i="1" s="1"/>
  <c r="R763" i="1" s="1"/>
  <c r="V1264" i="1"/>
  <c r="Z1264" i="1"/>
  <c r="Z759" i="1" s="1"/>
  <c r="Z763" i="1" s="1"/>
  <c r="Z772" i="1" s="1"/>
  <c r="K1264" i="1"/>
  <c r="K759" i="1" s="1"/>
  <c r="K763" i="1" s="1"/>
  <c r="K772" i="1" s="1"/>
  <c r="AA1264" i="1"/>
  <c r="AA759" i="1" s="1"/>
  <c r="AA763" i="1" s="1"/>
  <c r="S1264" i="1"/>
  <c r="S759" i="1" s="1"/>
  <c r="S763" i="1" s="1"/>
  <c r="W1264" i="1"/>
  <c r="W759" i="1" s="1"/>
  <c r="W763" i="1" s="1"/>
  <c r="W772" i="1" s="1"/>
  <c r="O1264" i="1"/>
  <c r="O759" i="1" s="1"/>
  <c r="O763" i="1" s="1"/>
  <c r="O772" i="1" s="1"/>
  <c r="X792" i="1"/>
  <c r="AF1279" i="1"/>
  <c r="H1272" i="1"/>
  <c r="L1272" i="1"/>
  <c r="L781" i="1" s="1"/>
  <c r="L789" i="1" s="1"/>
  <c r="P1272" i="1"/>
  <c r="T1272" i="1"/>
  <c r="T781" i="1" s="1"/>
  <c r="T789" i="1" s="1"/>
  <c r="T800" i="1" s="1"/>
  <c r="T1077" i="1" s="1"/>
  <c r="X1272" i="1"/>
  <c r="I1272" i="1"/>
  <c r="M1272" i="1"/>
  <c r="M781" i="1" s="1"/>
  <c r="M789" i="1" s="1"/>
  <c r="Q1272" i="1"/>
  <c r="Q781" i="1" s="1"/>
  <c r="Q789" i="1" s="1"/>
  <c r="Q800" i="1" s="1"/>
  <c r="Q1077" i="1" s="1"/>
  <c r="U1272" i="1"/>
  <c r="U781" i="1" s="1"/>
  <c r="U789" i="1" s="1"/>
  <c r="U800" i="1" s="1"/>
  <c r="U1077" i="1" s="1"/>
  <c r="Y1272" i="1"/>
  <c r="Y781" i="1" s="1"/>
  <c r="Y789" i="1" s="1"/>
  <c r="J1272" i="1"/>
  <c r="J781" i="1" s="1"/>
  <c r="J789" i="1" s="1"/>
  <c r="N1272" i="1"/>
  <c r="N781" i="1" s="1"/>
  <c r="N789" i="1" s="1"/>
  <c r="R1272" i="1"/>
  <c r="R781" i="1" s="1"/>
  <c r="R789" i="1" s="1"/>
  <c r="R800" i="1" s="1"/>
  <c r="R1077" i="1" s="1"/>
  <c r="V1272" i="1"/>
  <c r="Z1272" i="1"/>
  <c r="Z781" i="1" s="1"/>
  <c r="Z789" i="1" s="1"/>
  <c r="O1272" i="1"/>
  <c r="O781" i="1" s="1"/>
  <c r="O789" i="1" s="1"/>
  <c r="O800" i="1" s="1"/>
  <c r="O1077" i="1" s="1"/>
  <c r="W1272" i="1"/>
  <c r="W781" i="1" s="1"/>
  <c r="W789" i="1" s="1"/>
  <c r="W800" i="1" s="1"/>
  <c r="W1077" i="1" s="1"/>
  <c r="AA1272" i="1"/>
  <c r="AA781" i="1" s="1"/>
  <c r="AA789" i="1" s="1"/>
  <c r="S1272" i="1"/>
  <c r="S781" i="1" s="1"/>
  <c r="S789" i="1" s="1"/>
  <c r="S800" i="1" s="1"/>
  <c r="S1077" i="1" s="1"/>
  <c r="K1272" i="1"/>
  <c r="K781" i="1" s="1"/>
  <c r="K789" i="1" s="1"/>
  <c r="Z1038" i="1"/>
  <c r="Z514" i="1"/>
  <c r="M1038" i="1"/>
  <c r="M514" i="1"/>
  <c r="M800" i="1"/>
  <c r="M1077" i="1" s="1"/>
  <c r="AA800" i="1"/>
  <c r="AA1077" i="1" s="1"/>
  <c r="K800" i="1"/>
  <c r="K1077" i="1" s="1"/>
  <c r="N800" i="1"/>
  <c r="N1077" i="1" s="1"/>
  <c r="AC414" i="1"/>
  <c r="I426" i="1"/>
  <c r="AC426" i="1" s="1"/>
  <c r="AD414" i="1"/>
  <c r="P426" i="1"/>
  <c r="AD426" i="1" s="1"/>
  <c r="S1038" i="1"/>
  <c r="S514" i="1"/>
  <c r="AE1334" i="1"/>
  <c r="V505" i="1"/>
  <c r="Y1038" i="1"/>
  <c r="Y514" i="1"/>
  <c r="AC1334" i="1"/>
  <c r="I505" i="1"/>
  <c r="L1038" i="1"/>
  <c r="L514" i="1"/>
  <c r="L800" i="1"/>
  <c r="L1077" i="1" s="1"/>
  <c r="AE1279" i="1"/>
  <c r="V792" i="1"/>
  <c r="AE414" i="1"/>
  <c r="V426" i="1"/>
  <c r="AE426" i="1" s="1"/>
  <c r="W1038" i="1"/>
  <c r="W514" i="1"/>
  <c r="Q1038" i="1"/>
  <c r="Q514" i="1"/>
  <c r="H792" i="1"/>
  <c r="AB1279" i="1"/>
  <c r="AG1279" i="1"/>
  <c r="K1038" i="1"/>
  <c r="K514" i="1"/>
  <c r="J1038" i="1"/>
  <c r="J514" i="1"/>
  <c r="AD1334" i="1"/>
  <c r="P505" i="1"/>
  <c r="H1256" i="1"/>
  <c r="L1256" i="1"/>
  <c r="L744" i="1" s="1"/>
  <c r="L749" i="1" s="1"/>
  <c r="P1256" i="1"/>
  <c r="T1256" i="1"/>
  <c r="T744" i="1" s="1"/>
  <c r="T749" i="1" s="1"/>
  <c r="X1256" i="1"/>
  <c r="I1256" i="1"/>
  <c r="M1256" i="1"/>
  <c r="M744" i="1" s="1"/>
  <c r="M749" i="1" s="1"/>
  <c r="Q1256" i="1"/>
  <c r="Q744" i="1" s="1"/>
  <c r="Q749" i="1" s="1"/>
  <c r="U1256" i="1"/>
  <c r="U744" i="1" s="1"/>
  <c r="U749" i="1" s="1"/>
  <c r="Y1256" i="1"/>
  <c r="Y744" i="1" s="1"/>
  <c r="Y749" i="1" s="1"/>
  <c r="J1256" i="1"/>
  <c r="J744" i="1" s="1"/>
  <c r="J749" i="1" s="1"/>
  <c r="N1256" i="1"/>
  <c r="N744" i="1" s="1"/>
  <c r="N749" i="1" s="1"/>
  <c r="R1256" i="1"/>
  <c r="R744" i="1" s="1"/>
  <c r="R749" i="1" s="1"/>
  <c r="V1256" i="1"/>
  <c r="Z1256" i="1"/>
  <c r="Z744" i="1" s="1"/>
  <c r="Z749" i="1" s="1"/>
  <c r="K1256" i="1"/>
  <c r="K744" i="1" s="1"/>
  <c r="K749" i="1" s="1"/>
  <c r="AA1256" i="1"/>
  <c r="AA744" i="1" s="1"/>
  <c r="AA749" i="1" s="1"/>
  <c r="W1256" i="1"/>
  <c r="W744" i="1" s="1"/>
  <c r="W749" i="1" s="1"/>
  <c r="O1256" i="1"/>
  <c r="O744" i="1" s="1"/>
  <c r="O749" i="1" s="1"/>
  <c r="S1256" i="1"/>
  <c r="S744" i="1" s="1"/>
  <c r="S749" i="1" s="1"/>
  <c r="Y800" i="1"/>
  <c r="Y1077" i="1" s="1"/>
  <c r="P792" i="1"/>
  <c r="AD1279" i="1"/>
  <c r="Z800" i="1"/>
  <c r="Z1077" i="1" s="1"/>
  <c r="J800" i="1"/>
  <c r="J1077" i="1" s="1"/>
  <c r="AG398" i="1"/>
  <c r="AB398" i="1"/>
  <c r="O1038" i="1"/>
  <c r="O514" i="1"/>
  <c r="R1038" i="1"/>
  <c r="R514" i="1"/>
  <c r="U1038" i="1"/>
  <c r="U514" i="1"/>
  <c r="AF1334" i="1"/>
  <c r="X505" i="1"/>
  <c r="AB1334" i="1"/>
  <c r="AG1334" i="1"/>
  <c r="H505" i="1"/>
  <c r="X744" i="1" l="1"/>
  <c r="AF1256" i="1"/>
  <c r="AE505" i="1"/>
  <c r="V1038" i="1"/>
  <c r="AE1038" i="1" s="1"/>
  <c r="V514" i="1"/>
  <c r="AE514" i="1" s="1"/>
  <c r="AF1272" i="1"/>
  <c r="X781" i="1"/>
  <c r="AB1272" i="1"/>
  <c r="AG1272" i="1"/>
  <c r="H781" i="1"/>
  <c r="AB426" i="1"/>
  <c r="AG426" i="1"/>
  <c r="Y750" i="1"/>
  <c r="Y770" i="1"/>
  <c r="S750" i="1"/>
  <c r="S770" i="1"/>
  <c r="S774" i="1" s="1"/>
  <c r="S1076" i="1" s="1"/>
  <c r="AF505" i="1"/>
  <c r="X1038" i="1"/>
  <c r="AF1038" i="1" s="1"/>
  <c r="X514" i="1"/>
  <c r="AF514" i="1" s="1"/>
  <c r="U750" i="1"/>
  <c r="U770" i="1"/>
  <c r="X737" i="1"/>
  <c r="AF1251" i="1"/>
  <c r="H737" i="1"/>
  <c r="AB1251" i="1"/>
  <c r="AG1251" i="1"/>
  <c r="O750" i="1"/>
  <c r="O770" i="1"/>
  <c r="O774" i="1" s="1"/>
  <c r="O1076" i="1" s="1"/>
  <c r="AB505" i="1"/>
  <c r="AG505" i="1"/>
  <c r="H1038" i="1"/>
  <c r="H514" i="1"/>
  <c r="P744" i="1"/>
  <c r="AD1256" i="1"/>
  <c r="AB792" i="1"/>
  <c r="AG792" i="1"/>
  <c r="H798" i="1"/>
  <c r="AE792" i="1"/>
  <c r="V798" i="1"/>
  <c r="AD1272" i="1"/>
  <c r="P781" i="1"/>
  <c r="S772" i="1"/>
  <c r="V759" i="1"/>
  <c r="AE1264" i="1"/>
  <c r="Y772" i="1"/>
  <c r="I759" i="1"/>
  <c r="AC1264" i="1"/>
  <c r="L772" i="1"/>
  <c r="Q750" i="1"/>
  <c r="Q770" i="1"/>
  <c r="Q774" i="1" s="1"/>
  <c r="Q1076" i="1" s="1"/>
  <c r="T750" i="1"/>
  <c r="T770" i="1"/>
  <c r="T774" i="1" s="1"/>
  <c r="T1076" i="1" s="1"/>
  <c r="AA750" i="1"/>
  <c r="AA770" i="1"/>
  <c r="K750" i="1"/>
  <c r="K770" i="1"/>
  <c r="K774" i="1" s="1"/>
  <c r="K1076" i="1" s="1"/>
  <c r="N750" i="1"/>
  <c r="N770" i="1"/>
  <c r="N774" i="1" s="1"/>
  <c r="N1076" i="1" s="1"/>
  <c r="H744" i="1"/>
  <c r="AB1256" i="1"/>
  <c r="AG1256" i="1"/>
  <c r="AC505" i="1"/>
  <c r="I1038" i="1"/>
  <c r="AC1038" i="1" s="1"/>
  <c r="I514" i="1"/>
  <c r="AC514" i="1" s="1"/>
  <c r="M750" i="1"/>
  <c r="M770" i="1"/>
  <c r="M774" i="1" s="1"/>
  <c r="M1076" i="1" s="1"/>
  <c r="L750" i="1"/>
  <c r="L770" i="1"/>
  <c r="L774" i="1" s="1"/>
  <c r="L1076" i="1" s="1"/>
  <c r="V737" i="1"/>
  <c r="AE1251" i="1"/>
  <c r="AD505" i="1"/>
  <c r="P1038" i="1"/>
  <c r="AD1038" i="1" s="1"/>
  <c r="P514" i="1"/>
  <c r="AD514" i="1" s="1"/>
  <c r="P759" i="1"/>
  <c r="AD1264" i="1"/>
  <c r="I798" i="1"/>
  <c r="AC792" i="1"/>
  <c r="R750" i="1"/>
  <c r="R770" i="1"/>
  <c r="R774" i="1" s="1"/>
  <c r="R1076" i="1" s="1"/>
  <c r="AD792" i="1"/>
  <c r="P798" i="1"/>
  <c r="V744" i="1"/>
  <c r="AE1256" i="1"/>
  <c r="I744" i="1"/>
  <c r="AC1256" i="1"/>
  <c r="AE1272" i="1"/>
  <c r="V781" i="1"/>
  <c r="AC1272" i="1"/>
  <c r="I781" i="1"/>
  <c r="AF792" i="1"/>
  <c r="X798" i="1"/>
  <c r="AA772" i="1"/>
  <c r="R772" i="1"/>
  <c r="U772" i="1"/>
  <c r="X759" i="1"/>
  <c r="AF1264" i="1"/>
  <c r="H759" i="1"/>
  <c r="AB1264" i="1"/>
  <c r="AG1264" i="1"/>
  <c r="I737" i="1"/>
  <c r="AC1251" i="1"/>
  <c r="P737" i="1"/>
  <c r="AD1251" i="1"/>
  <c r="W750" i="1"/>
  <c r="W770" i="1"/>
  <c r="W774" i="1" s="1"/>
  <c r="W1076" i="1" s="1"/>
  <c r="Z750" i="1"/>
  <c r="Z770" i="1"/>
  <c r="Z774" i="1" s="1"/>
  <c r="Z1076" i="1" s="1"/>
  <c r="J750" i="1"/>
  <c r="J770" i="1"/>
  <c r="J774" i="1" s="1"/>
  <c r="J1076" i="1" s="1"/>
  <c r="AC744" i="1" l="1"/>
  <c r="I749" i="1"/>
  <c r="AC749" i="1" s="1"/>
  <c r="AE781" i="1"/>
  <c r="V789" i="1"/>
  <c r="AE789" i="1" s="1"/>
  <c r="AB744" i="1"/>
  <c r="AG744" i="1"/>
  <c r="H749" i="1"/>
  <c r="V763" i="1"/>
  <c r="AE759" i="1"/>
  <c r="X789" i="1"/>
  <c r="AF789" i="1" s="1"/>
  <c r="AF781" i="1"/>
  <c r="V749" i="1"/>
  <c r="AE749" i="1" s="1"/>
  <c r="AE744" i="1"/>
  <c r="P763" i="1"/>
  <c r="AD759" i="1"/>
  <c r="AA774" i="1"/>
  <c r="AA1076" i="1" s="1"/>
  <c r="AC759" i="1"/>
  <c r="I763" i="1"/>
  <c r="AF737" i="1"/>
  <c r="X742" i="1"/>
  <c r="Y774" i="1"/>
  <c r="Y1076" i="1" s="1"/>
  <c r="H789" i="1"/>
  <c r="AB781" i="1"/>
  <c r="AG781" i="1"/>
  <c r="I742" i="1"/>
  <c r="AC737" i="1"/>
  <c r="AC798" i="1"/>
  <c r="I800" i="1"/>
  <c r="AG514" i="1"/>
  <c r="AB514" i="1"/>
  <c r="AB737" i="1"/>
  <c r="H742" i="1"/>
  <c r="AG737" i="1"/>
  <c r="AF759" i="1"/>
  <c r="X763" i="1"/>
  <c r="X800" i="1"/>
  <c r="AF798" i="1"/>
  <c r="AE798" i="1"/>
  <c r="AG1038" i="1"/>
  <c r="AB1038" i="1"/>
  <c r="AD737" i="1"/>
  <c r="P742" i="1"/>
  <c r="AB759" i="1"/>
  <c r="H763" i="1"/>
  <c r="AG759" i="1"/>
  <c r="I789" i="1"/>
  <c r="AC789" i="1" s="1"/>
  <c r="AC781" i="1"/>
  <c r="AD798" i="1"/>
  <c r="AE737" i="1"/>
  <c r="V742" i="1"/>
  <c r="P789" i="1"/>
  <c r="AD789" i="1" s="1"/>
  <c r="AD781" i="1"/>
  <c r="AG798" i="1"/>
  <c r="H800" i="1"/>
  <c r="AB798" i="1"/>
  <c r="P749" i="1"/>
  <c r="AD749" i="1" s="1"/>
  <c r="AD744" i="1"/>
  <c r="U774" i="1"/>
  <c r="U1076" i="1" s="1"/>
  <c r="AF744" i="1"/>
  <c r="X749" i="1"/>
  <c r="AF749" i="1" s="1"/>
  <c r="AB800" i="1" l="1"/>
  <c r="H1077" i="1"/>
  <c r="H1304" i="1"/>
  <c r="L1304" i="1"/>
  <c r="L834" i="1" s="1"/>
  <c r="L840" i="1" s="1"/>
  <c r="L1079" i="1" s="1"/>
  <c r="P1304" i="1"/>
  <c r="T1304" i="1"/>
  <c r="T834" i="1" s="1"/>
  <c r="T840" i="1" s="1"/>
  <c r="T1079" i="1" s="1"/>
  <c r="X1304" i="1"/>
  <c r="I1304" i="1"/>
  <c r="M1304" i="1"/>
  <c r="M834" i="1" s="1"/>
  <c r="M840" i="1" s="1"/>
  <c r="M1079" i="1" s="1"/>
  <c r="Q1304" i="1"/>
  <c r="Q834" i="1" s="1"/>
  <c r="Q840" i="1" s="1"/>
  <c r="Q1079" i="1" s="1"/>
  <c r="U1304" i="1"/>
  <c r="U834" i="1" s="1"/>
  <c r="U840" i="1" s="1"/>
  <c r="U1079" i="1" s="1"/>
  <c r="Y1304" i="1"/>
  <c r="Y834" i="1" s="1"/>
  <c r="Y840" i="1" s="1"/>
  <c r="Y1079" i="1" s="1"/>
  <c r="J1304" i="1"/>
  <c r="J834" i="1" s="1"/>
  <c r="J840" i="1" s="1"/>
  <c r="J1079" i="1" s="1"/>
  <c r="N1304" i="1"/>
  <c r="N834" i="1" s="1"/>
  <c r="N840" i="1" s="1"/>
  <c r="N1079" i="1" s="1"/>
  <c r="R1304" i="1"/>
  <c r="R834" i="1" s="1"/>
  <c r="R840" i="1" s="1"/>
  <c r="R1079" i="1" s="1"/>
  <c r="V1304" i="1"/>
  <c r="Z1304" i="1"/>
  <c r="Z834" i="1" s="1"/>
  <c r="Z840" i="1" s="1"/>
  <c r="Z1079" i="1" s="1"/>
  <c r="O1304" i="1"/>
  <c r="O834" i="1" s="1"/>
  <c r="O840" i="1" s="1"/>
  <c r="O1079" i="1" s="1"/>
  <c r="K1304" i="1"/>
  <c r="K834" i="1" s="1"/>
  <c r="K840" i="1" s="1"/>
  <c r="K1079" i="1" s="1"/>
  <c r="S1304" i="1"/>
  <c r="S834" i="1" s="1"/>
  <c r="S840" i="1" s="1"/>
  <c r="S1079" i="1" s="1"/>
  <c r="W1304" i="1"/>
  <c r="W834" i="1" s="1"/>
  <c r="W840" i="1" s="1"/>
  <c r="W1079" i="1" s="1"/>
  <c r="AA1304" i="1"/>
  <c r="AA834" i="1" s="1"/>
  <c r="AA840" i="1" s="1"/>
  <c r="AA1079" i="1" s="1"/>
  <c r="AC800" i="1"/>
  <c r="I1077" i="1"/>
  <c r="AC1077" i="1" s="1"/>
  <c r="V772" i="1"/>
  <c r="AE772" i="1" s="1"/>
  <c r="AE763" i="1"/>
  <c r="AD742" i="1"/>
  <c r="P750" i="1"/>
  <c r="AD750" i="1" s="1"/>
  <c r="P770" i="1"/>
  <c r="AF763" i="1"/>
  <c r="X772" i="1"/>
  <c r="AF772" i="1" s="1"/>
  <c r="AB749" i="1"/>
  <c r="AG749" i="1"/>
  <c r="AB789" i="1"/>
  <c r="AG789" i="1"/>
  <c r="AC763" i="1"/>
  <c r="I772" i="1"/>
  <c r="AC772" i="1" s="1"/>
  <c r="AD763" i="1"/>
  <c r="P772" i="1"/>
  <c r="AD772" i="1" s="1"/>
  <c r="V750" i="1"/>
  <c r="AE750" i="1" s="1"/>
  <c r="AE742" i="1"/>
  <c r="V770" i="1"/>
  <c r="AF800" i="1"/>
  <c r="X1077" i="1"/>
  <c r="AF1077" i="1" s="1"/>
  <c r="AG742" i="1"/>
  <c r="H750" i="1"/>
  <c r="AB742" i="1"/>
  <c r="H770" i="1"/>
  <c r="X750" i="1"/>
  <c r="AF750" i="1" s="1"/>
  <c r="AF742" i="1"/>
  <c r="X770" i="1"/>
  <c r="V800" i="1"/>
  <c r="P800" i="1"/>
  <c r="AB763" i="1"/>
  <c r="AG763" i="1"/>
  <c r="H772" i="1"/>
  <c r="AC742" i="1"/>
  <c r="I750" i="1"/>
  <c r="AC750" i="1" s="1"/>
  <c r="I770" i="1"/>
  <c r="AF1304" i="1" l="1"/>
  <c r="X834" i="1"/>
  <c r="AB1304" i="1"/>
  <c r="AG1304" i="1"/>
  <c r="H834" i="1"/>
  <c r="AB750" i="1"/>
  <c r="AG750" i="1"/>
  <c r="V774" i="1"/>
  <c r="AE770" i="1"/>
  <c r="AD800" i="1"/>
  <c r="P1077" i="1"/>
  <c r="AD1077" i="1" s="1"/>
  <c r="P774" i="1"/>
  <c r="AD770" i="1"/>
  <c r="P834" i="1"/>
  <c r="AD1304" i="1"/>
  <c r="AG800" i="1"/>
  <c r="AC770" i="1"/>
  <c r="I774" i="1"/>
  <c r="AF770" i="1"/>
  <c r="X774" i="1"/>
  <c r="AB1077" i="1"/>
  <c r="AB772" i="1"/>
  <c r="AG772" i="1"/>
  <c r="AE800" i="1"/>
  <c r="V1077" i="1"/>
  <c r="AE1077" i="1" s="1"/>
  <c r="AB770" i="1"/>
  <c r="H774" i="1"/>
  <c r="AG770" i="1"/>
  <c r="AE1304" i="1"/>
  <c r="V834" i="1"/>
  <c r="AC1304" i="1"/>
  <c r="I834" i="1"/>
  <c r="V1076" i="1" l="1"/>
  <c r="AE1076" i="1" s="1"/>
  <c r="AE774" i="1"/>
  <c r="AG1077" i="1"/>
  <c r="AC774" i="1"/>
  <c r="I1076" i="1"/>
  <c r="AC1076" i="1" s="1"/>
  <c r="AD834" i="1"/>
  <c r="P840" i="1"/>
  <c r="X840" i="1"/>
  <c r="AF834" i="1"/>
  <c r="AB774" i="1"/>
  <c r="AG774" i="1"/>
  <c r="H1076" i="1"/>
  <c r="AF774" i="1"/>
  <c r="X1076" i="1"/>
  <c r="AF1076" i="1" s="1"/>
  <c r="AD774" i="1"/>
  <c r="P1076" i="1"/>
  <c r="AD1076" i="1" s="1"/>
  <c r="V840" i="1"/>
  <c r="AE834" i="1"/>
  <c r="AC834" i="1"/>
  <c r="I840" i="1"/>
  <c r="AG834" i="1"/>
  <c r="H840" i="1"/>
  <c r="AB834" i="1"/>
  <c r="AF840" i="1" l="1"/>
  <c r="X1079" i="1"/>
  <c r="AF1079" i="1" s="1"/>
  <c r="J1343" i="1"/>
  <c r="N1343" i="1"/>
  <c r="R1343" i="1"/>
  <c r="V1343" i="1"/>
  <c r="Z1343" i="1"/>
  <c r="K1343" i="1"/>
  <c r="O1343" i="1"/>
  <c r="S1343" i="1"/>
  <c r="W1343" i="1"/>
  <c r="AA1343" i="1"/>
  <c r="L1343" i="1"/>
  <c r="T1343" i="1"/>
  <c r="P1343" i="1"/>
  <c r="X1343" i="1"/>
  <c r="I1343" i="1"/>
  <c r="Y1343" i="1"/>
  <c r="M1343" i="1"/>
  <c r="U1343" i="1"/>
  <c r="H1343" i="1"/>
  <c r="Q1343" i="1"/>
  <c r="AC840" i="1"/>
  <c r="I1079" i="1"/>
  <c r="AC1079" i="1" s="1"/>
  <c r="AG1076" i="1"/>
  <c r="AB1076" i="1"/>
  <c r="AD840" i="1"/>
  <c r="P1079" i="1"/>
  <c r="AD1079" i="1" s="1"/>
  <c r="AB840" i="1"/>
  <c r="H1079" i="1"/>
  <c r="AG840" i="1"/>
  <c r="AE840" i="1"/>
  <c r="V1079" i="1"/>
  <c r="AE1079" i="1" s="1"/>
  <c r="X111" i="1" l="1"/>
  <c r="X116" i="1"/>
  <c r="AF1343" i="1"/>
  <c r="X860" i="1"/>
  <c r="AF860" i="1" s="1"/>
  <c r="AA111" i="1"/>
  <c r="AA116" i="1"/>
  <c r="AA860" i="1"/>
  <c r="N111" i="1"/>
  <c r="N116" i="1"/>
  <c r="N860" i="1"/>
  <c r="M116" i="1"/>
  <c r="M111" i="1"/>
  <c r="M860" i="1"/>
  <c r="W111" i="1"/>
  <c r="W116" i="1"/>
  <c r="W860" i="1"/>
  <c r="J116" i="1"/>
  <c r="J111" i="1"/>
  <c r="J860" i="1"/>
  <c r="Y111" i="1"/>
  <c r="Y116" i="1"/>
  <c r="Y860" i="1"/>
  <c r="T111" i="1"/>
  <c r="T116" i="1"/>
  <c r="T860" i="1"/>
  <c r="S111" i="1"/>
  <c r="S116" i="1"/>
  <c r="S860" i="1"/>
  <c r="V111" i="1"/>
  <c r="AE111" i="1" s="1"/>
  <c r="V116" i="1"/>
  <c r="AE1343" i="1"/>
  <c r="V860" i="1"/>
  <c r="AE860" i="1" s="1"/>
  <c r="U116" i="1"/>
  <c r="U111" i="1"/>
  <c r="U860" i="1"/>
  <c r="K111" i="1"/>
  <c r="K116" i="1"/>
  <c r="K860" i="1"/>
  <c r="P111" i="1"/>
  <c r="P116" i="1"/>
  <c r="AD116" i="1" s="1"/>
  <c r="AD1343" i="1"/>
  <c r="P860" i="1"/>
  <c r="Z116" i="1"/>
  <c r="Z111" i="1"/>
  <c r="Z860" i="1"/>
  <c r="AB1079" i="1"/>
  <c r="AG1079" i="1"/>
  <c r="Q111" i="1"/>
  <c r="Q116" i="1"/>
  <c r="Q860" i="1"/>
  <c r="H1342" i="1"/>
  <c r="L1342" i="1"/>
  <c r="P1342" i="1"/>
  <c r="T1342" i="1"/>
  <c r="X1342" i="1"/>
  <c r="I1342" i="1"/>
  <c r="M1342" i="1"/>
  <c r="Q1342" i="1"/>
  <c r="U1342" i="1"/>
  <c r="Y1342" i="1"/>
  <c r="N1342" i="1"/>
  <c r="V1342" i="1"/>
  <c r="R1342" i="1"/>
  <c r="S1342" i="1"/>
  <c r="O1342" i="1"/>
  <c r="W1342" i="1"/>
  <c r="J1342" i="1"/>
  <c r="Z1342" i="1"/>
  <c r="K1342" i="1"/>
  <c r="AA1342" i="1"/>
  <c r="H111" i="1"/>
  <c r="H116" i="1"/>
  <c r="AB1343" i="1"/>
  <c r="AG1343" i="1"/>
  <c r="H860" i="1"/>
  <c r="I111" i="1"/>
  <c r="I116" i="1"/>
  <c r="AC1343" i="1"/>
  <c r="I860" i="1"/>
  <c r="AC860" i="1" s="1"/>
  <c r="L111" i="1"/>
  <c r="L116" i="1"/>
  <c r="L860" i="1"/>
  <c r="O111" i="1"/>
  <c r="O116" i="1"/>
  <c r="O860" i="1"/>
  <c r="R116" i="1"/>
  <c r="R111" i="1"/>
  <c r="R860" i="1"/>
  <c r="AB116" i="1" l="1"/>
  <c r="AG116" i="1"/>
  <c r="S115" i="1"/>
  <c r="S110" i="1"/>
  <c r="S859" i="1"/>
  <c r="I110" i="1"/>
  <c r="I115" i="1"/>
  <c r="AC1342" i="1"/>
  <c r="I859" i="1"/>
  <c r="L110" i="1"/>
  <c r="L115" i="1"/>
  <c r="L859" i="1"/>
  <c r="AB860" i="1"/>
  <c r="AG860" i="1"/>
  <c r="J115" i="1"/>
  <c r="J110" i="1"/>
  <c r="J859" i="1"/>
  <c r="U110" i="1"/>
  <c r="U115" i="1"/>
  <c r="U859" i="1"/>
  <c r="J1345" i="1"/>
  <c r="J862" i="1" s="1"/>
  <c r="N1345" i="1"/>
  <c r="N862" i="1" s="1"/>
  <c r="R1345" i="1"/>
  <c r="R862" i="1" s="1"/>
  <c r="V1345" i="1"/>
  <c r="Z1345" i="1"/>
  <c r="Z862" i="1" s="1"/>
  <c r="K1345" i="1"/>
  <c r="K862" i="1" s="1"/>
  <c r="O1345" i="1"/>
  <c r="O862" i="1" s="1"/>
  <c r="S1345" i="1"/>
  <c r="S862" i="1" s="1"/>
  <c r="W1345" i="1"/>
  <c r="W862" i="1" s="1"/>
  <c r="AA1345" i="1"/>
  <c r="AA862" i="1" s="1"/>
  <c r="H1345" i="1"/>
  <c r="P1345" i="1"/>
  <c r="X1345" i="1"/>
  <c r="T1345" i="1"/>
  <c r="T862" i="1" s="1"/>
  <c r="U1345" i="1"/>
  <c r="U862" i="1" s="1"/>
  <c r="I1345" i="1"/>
  <c r="Q1345" i="1"/>
  <c r="Q862" i="1" s="1"/>
  <c r="Y1345" i="1"/>
  <c r="Y862" i="1" s="1"/>
  <c r="L1345" i="1"/>
  <c r="L862" i="1" s="1"/>
  <c r="M1345" i="1"/>
  <c r="M862" i="1" s="1"/>
  <c r="AD111" i="1"/>
  <c r="AA115" i="1"/>
  <c r="AA110" i="1"/>
  <c r="AA859" i="1"/>
  <c r="W110" i="1"/>
  <c r="W115" i="1"/>
  <c r="W859" i="1"/>
  <c r="V110" i="1"/>
  <c r="V115" i="1"/>
  <c r="AE1342" i="1"/>
  <c r="V859" i="1"/>
  <c r="Q110" i="1"/>
  <c r="Q115" i="1"/>
  <c r="Q859" i="1"/>
  <c r="T110" i="1"/>
  <c r="T115" i="1"/>
  <c r="T859" i="1"/>
  <c r="AD860" i="1"/>
  <c r="AE116" i="1"/>
  <c r="AF116" i="1"/>
  <c r="AC111" i="1"/>
  <c r="Z115" i="1"/>
  <c r="Z110" i="1"/>
  <c r="Z859" i="1"/>
  <c r="Y110" i="1"/>
  <c r="Y115" i="1"/>
  <c r="Y859" i="1"/>
  <c r="AB111" i="1"/>
  <c r="AG111" i="1"/>
  <c r="R115" i="1"/>
  <c r="R110" i="1"/>
  <c r="R859" i="1"/>
  <c r="X110" i="1"/>
  <c r="X115" i="1"/>
  <c r="AF1342" i="1"/>
  <c r="X859" i="1"/>
  <c r="H110" i="1"/>
  <c r="H115" i="1"/>
  <c r="AB1342" i="1"/>
  <c r="AG1342" i="1"/>
  <c r="H859" i="1"/>
  <c r="AC116" i="1"/>
  <c r="K115" i="1"/>
  <c r="K110" i="1"/>
  <c r="K859" i="1"/>
  <c r="O110" i="1"/>
  <c r="O115" i="1"/>
  <c r="O859" i="1"/>
  <c r="N110" i="1"/>
  <c r="N115" i="1"/>
  <c r="N859" i="1"/>
  <c r="M110" i="1"/>
  <c r="M115" i="1"/>
  <c r="M859" i="1"/>
  <c r="P110" i="1"/>
  <c r="P115" i="1"/>
  <c r="AD1342" i="1"/>
  <c r="P859" i="1"/>
  <c r="AF111" i="1"/>
  <c r="AD115" i="1" l="1"/>
  <c r="AF859" i="1"/>
  <c r="AE110" i="1"/>
  <c r="AC1345" i="1"/>
  <c r="I862" i="1"/>
  <c r="AC862" i="1" s="1"/>
  <c r="AD1345" i="1"/>
  <c r="P862" i="1"/>
  <c r="AD862" i="1" s="1"/>
  <c r="V862" i="1"/>
  <c r="AE862" i="1" s="1"/>
  <c r="AE1345" i="1"/>
  <c r="AD110" i="1"/>
  <c r="AE859" i="1"/>
  <c r="AG1345" i="1"/>
  <c r="AB1345" i="1"/>
  <c r="H862" i="1"/>
  <c r="AC115" i="1"/>
  <c r="AD859" i="1"/>
  <c r="AB115" i="1"/>
  <c r="AG115" i="1"/>
  <c r="AF115" i="1"/>
  <c r="AC110" i="1"/>
  <c r="AB859" i="1"/>
  <c r="AG859" i="1"/>
  <c r="AB110" i="1"/>
  <c r="AG110" i="1"/>
  <c r="AF110" i="1"/>
  <c r="AE115" i="1"/>
  <c r="AF1345" i="1"/>
  <c r="X862" i="1"/>
  <c r="AF862" i="1" s="1"/>
  <c r="AC859" i="1"/>
  <c r="AB862" i="1" l="1"/>
  <c r="AG862" i="1"/>
  <c r="C12" i="1" l="1"/>
  <c r="C13" i="1"/>
  <c r="C14" i="1"/>
  <c r="C17" i="1"/>
  <c r="C18" i="1"/>
  <c r="C19" i="1"/>
  <c r="C20" i="1"/>
  <c r="I20" i="1"/>
  <c r="M20" i="1"/>
  <c r="Q20" i="1"/>
  <c r="U20" i="1"/>
  <c r="Y20" i="1"/>
  <c r="C22" i="1"/>
  <c r="C23" i="1"/>
  <c r="C26" i="1"/>
  <c r="C28" i="1"/>
  <c r="C29" i="1"/>
  <c r="C30" i="1"/>
  <c r="C32" i="1"/>
  <c r="C37" i="1"/>
  <c r="C38" i="1"/>
  <c r="C41" i="1"/>
  <c r="C43" i="1"/>
  <c r="C44" i="1"/>
  <c r="C46" i="1"/>
  <c r="C50" i="1"/>
  <c r="C52" i="1"/>
  <c r="C54" i="1"/>
  <c r="C55" i="1"/>
  <c r="C57" i="1"/>
  <c r="C74" i="1"/>
  <c r="C75" i="1"/>
  <c r="C77" i="1"/>
  <c r="C84" i="1"/>
  <c r="C85" i="1"/>
  <c r="E86" i="1"/>
  <c r="E87" i="1"/>
  <c r="C89" i="1"/>
  <c r="C90" i="1"/>
  <c r="C95" i="1"/>
  <c r="C98" i="1"/>
  <c r="E112" i="1"/>
  <c r="E113" i="1"/>
  <c r="E117" i="1"/>
  <c r="E118" i="1"/>
  <c r="E119" i="1"/>
  <c r="E194" i="1"/>
  <c r="E195" i="1"/>
  <c r="E199" i="1"/>
  <c r="E200" i="1"/>
  <c r="E201" i="1"/>
  <c r="E202" i="1"/>
  <c r="E203" i="1"/>
  <c r="E204" i="1"/>
  <c r="E205" i="1"/>
  <c r="E217" i="1" s="1"/>
  <c r="E219" i="1" s="1"/>
  <c r="E223" i="1" s="1"/>
  <c r="E206" i="1"/>
  <c r="E207" i="1"/>
  <c r="E208" i="1"/>
  <c r="E209" i="1"/>
  <c r="E210" i="1"/>
  <c r="E211" i="1"/>
  <c r="E212" i="1"/>
  <c r="E213" i="1"/>
  <c r="E214" i="1"/>
  <c r="E215" i="1"/>
  <c r="E216" i="1"/>
  <c r="E218" i="1"/>
  <c r="E221" i="1"/>
  <c r="E222" i="1"/>
  <c r="E238" i="1"/>
  <c r="E239" i="1"/>
  <c r="E240" i="1" s="1"/>
  <c r="E242" i="1" s="1"/>
  <c r="E241" i="1"/>
  <c r="E244" i="1"/>
  <c r="E246" i="1"/>
  <c r="E249" i="1"/>
  <c r="E250" i="1"/>
  <c r="E251" i="1"/>
  <c r="E253" i="1" s="1"/>
  <c r="E255" i="1" s="1"/>
  <c r="E257" i="1" s="1"/>
  <c r="E13" i="1" s="1"/>
  <c r="E252" i="1"/>
  <c r="E254" i="1"/>
  <c r="E266" i="1"/>
  <c r="E269" i="1" s="1"/>
  <c r="E17" i="1" s="1"/>
  <c r="E267" i="1"/>
  <c r="E277" i="1"/>
  <c r="E278" i="1"/>
  <c r="E279" i="1"/>
  <c r="E19" i="1" s="1"/>
  <c r="E285" i="1"/>
  <c r="E286" i="1"/>
  <c r="E288" i="1"/>
  <c r="E289" i="1"/>
  <c r="E291" i="1"/>
  <c r="E294" i="1"/>
  <c r="E297" i="1"/>
  <c r="E20" i="1" s="1"/>
  <c r="H297" i="1"/>
  <c r="I297" i="1"/>
  <c r="J297" i="1"/>
  <c r="J20" i="1" s="1"/>
  <c r="K297" i="1"/>
  <c r="K20" i="1" s="1"/>
  <c r="L297" i="1"/>
  <c r="M297" i="1"/>
  <c r="N297" i="1"/>
  <c r="N20" i="1" s="1"/>
  <c r="O297" i="1"/>
  <c r="O20" i="1" s="1"/>
  <c r="P297" i="1"/>
  <c r="Q297" i="1"/>
  <c r="R297" i="1"/>
  <c r="R20" i="1" s="1"/>
  <c r="S297" i="1"/>
  <c r="S20" i="1" s="1"/>
  <c r="T297" i="1"/>
  <c r="T20" i="1" s="1"/>
  <c r="U297" i="1"/>
  <c r="V297" i="1"/>
  <c r="V20" i="1" s="1"/>
  <c r="AE20" i="1" s="1"/>
  <c r="W297" i="1"/>
  <c r="W20" i="1" s="1"/>
  <c r="X297" i="1"/>
  <c r="X20" i="1" s="1"/>
  <c r="Y297" i="1"/>
  <c r="Z297" i="1"/>
  <c r="Z20" i="1" s="1"/>
  <c r="AA297" i="1"/>
  <c r="AA20" i="1" s="1"/>
  <c r="AB297" i="1"/>
  <c r="AE297" i="1"/>
  <c r="AF297" i="1"/>
  <c r="E302" i="1"/>
  <c r="E309" i="1"/>
  <c r="E22" i="1" s="1"/>
  <c r="E330" i="1"/>
  <c r="E331" i="1"/>
  <c r="E332" i="1"/>
  <c r="E334" i="1" s="1"/>
  <c r="E333" i="1"/>
  <c r="E336" i="1"/>
  <c r="E337" i="1"/>
  <c r="E338" i="1"/>
  <c r="E340" i="1" s="1"/>
  <c r="E339" i="1"/>
  <c r="E342" i="1"/>
  <c r="E343" i="1"/>
  <c r="E344" i="1"/>
  <c r="E345" i="1"/>
  <c r="E346" i="1"/>
  <c r="E347" i="1"/>
  <c r="E348" i="1"/>
  <c r="E349" i="1"/>
  <c r="E350" i="1"/>
  <c r="E352" i="1"/>
  <c r="E26" i="1" s="1"/>
  <c r="E30" i="1" s="1"/>
  <c r="E356" i="1"/>
  <c r="E28" i="1" s="1"/>
  <c r="E361" i="1"/>
  <c r="E362" i="1"/>
  <c r="E29" i="1" s="1"/>
  <c r="E476" i="1"/>
  <c r="E477" i="1"/>
  <c r="E486" i="1" s="1"/>
  <c r="E484" i="1"/>
  <c r="E485" i="1"/>
  <c r="E489" i="1"/>
  <c r="E499" i="1" s="1"/>
  <c r="E493" i="1"/>
  <c r="E536" i="1"/>
  <c r="E537" i="1"/>
  <c r="E538" i="1"/>
  <c r="E539" i="1"/>
  <c r="E540" i="1"/>
  <c r="E541" i="1"/>
  <c r="E542" i="1"/>
  <c r="E547" i="1"/>
  <c r="E548" i="1"/>
  <c r="E549" i="1"/>
  <c r="E550" i="1"/>
  <c r="E551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2" i="1"/>
  <c r="E633" i="1"/>
  <c r="H633" i="1"/>
  <c r="I633" i="1"/>
  <c r="J633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W633" i="1"/>
  <c r="X633" i="1"/>
  <c r="Y633" i="1"/>
  <c r="AF633" i="1" s="1"/>
  <c r="Z633" i="1"/>
  <c r="AA633" i="1"/>
  <c r="AB633" i="1"/>
  <c r="AC633" i="1"/>
  <c r="AE633" i="1"/>
  <c r="AG633" i="1"/>
  <c r="E638" i="1"/>
  <c r="E639" i="1"/>
  <c r="E648" i="1"/>
  <c r="E649" i="1"/>
  <c r="E651" i="1" s="1"/>
  <c r="E650" i="1"/>
  <c r="C668" i="1"/>
  <c r="E670" i="1"/>
  <c r="E671" i="1"/>
  <c r="E672" i="1"/>
  <c r="E673" i="1"/>
  <c r="E674" i="1"/>
  <c r="E677" i="1"/>
  <c r="E680" i="1"/>
  <c r="E681" i="1"/>
  <c r="E682" i="1"/>
  <c r="E683" i="1"/>
  <c r="E684" i="1"/>
  <c r="E685" i="1"/>
  <c r="E686" i="1"/>
  <c r="E695" i="1"/>
  <c r="E696" i="1"/>
  <c r="E697" i="1"/>
  <c r="E698" i="1"/>
  <c r="E699" i="1"/>
  <c r="E716" i="1"/>
  <c r="E720" i="1"/>
  <c r="E722" i="1" s="1"/>
  <c r="E724" i="1"/>
  <c r="E74" i="1" s="1"/>
  <c r="E75" i="1" s="1"/>
  <c r="E77" i="1" s="1"/>
  <c r="E726" i="1"/>
  <c r="E804" i="1"/>
  <c r="E814" i="1" s="1"/>
  <c r="E805" i="1"/>
  <c r="E812" i="1"/>
  <c r="E813" i="1"/>
  <c r="E817" i="1"/>
  <c r="E820" i="1"/>
  <c r="E826" i="1"/>
  <c r="E828" i="1" s="1"/>
  <c r="E867" i="1" s="1"/>
  <c r="E878" i="1" s="1"/>
  <c r="E861" i="1"/>
  <c r="E865" i="1"/>
  <c r="E874" i="1"/>
  <c r="E875" i="1"/>
  <c r="E876" i="1"/>
  <c r="E663" i="1" l="1"/>
  <c r="E46" i="1"/>
  <c r="E50" i="1" s="1"/>
  <c r="AD633" i="1"/>
  <c r="E552" i="1"/>
  <c r="E554" i="1" s="1"/>
  <c r="E501" i="1"/>
  <c r="E57" i="1"/>
  <c r="E98" i="1"/>
  <c r="E641" i="1"/>
  <c r="E364" i="1"/>
  <c r="AF20" i="1"/>
  <c r="AD297" i="1"/>
  <c r="P20" i="1"/>
  <c r="AD20" i="1" s="1"/>
  <c r="AC297" i="1"/>
  <c r="L20" i="1"/>
  <c r="AC20" i="1" s="1"/>
  <c r="AG297" i="1"/>
  <c r="H20" i="1"/>
  <c r="E292" i="1"/>
  <c r="E295" i="1" s="1"/>
  <c r="E196" i="1"/>
  <c r="E225" i="1" s="1"/>
  <c r="E85" i="1"/>
  <c r="C97" i="1"/>
  <c r="C59" i="1"/>
  <c r="C64" i="1"/>
  <c r="C79" i="1" s="1"/>
  <c r="E12" i="1" l="1"/>
  <c r="E14" i="1" s="1"/>
  <c r="E259" i="1"/>
  <c r="C99" i="1"/>
  <c r="C101" i="1"/>
  <c r="AB20" i="1"/>
  <c r="AG20" i="1"/>
  <c r="E44" i="1"/>
  <c r="E90" i="1"/>
  <c r="E41" i="1"/>
  <c r="E43" i="1" s="1"/>
  <c r="E89" i="1"/>
  <c r="E18" i="1"/>
  <c r="E23" i="1" s="1"/>
  <c r="E311" i="1"/>
  <c r="E366" i="1" s="1"/>
  <c r="E84" i="1" l="1"/>
  <c r="E37" i="1"/>
  <c r="E368" i="1"/>
  <c r="E95" i="1"/>
  <c r="E97" i="1" s="1"/>
  <c r="E32" i="1"/>
  <c r="D368" i="1" l="1"/>
  <c r="E38" i="1"/>
  <c r="E668" i="1"/>
  <c r="E99" i="1"/>
  <c r="E101" i="1"/>
  <c r="D38" i="1" l="1"/>
  <c r="D668" i="1"/>
  <c r="D688" i="1" s="1"/>
  <c r="E688" i="1" s="1"/>
  <c r="E692" i="1" s="1"/>
  <c r="D692" i="1" l="1"/>
  <c r="D701" i="1" s="1"/>
  <c r="D52" i="1" s="1"/>
  <c r="D54" i="1" s="1"/>
  <c r="D55" i="1" s="1"/>
  <c r="E701" i="1"/>
  <c r="E52" i="1" s="1"/>
  <c r="E54" i="1" s="1"/>
  <c r="E55" i="1" s="1"/>
  <c r="E64" i="1" l="1"/>
  <c r="E79" i="1" s="1"/>
  <c r="E59" i="1"/>
  <c r="D59" i="1"/>
  <c r="D64" i="1"/>
  <c r="D79" i="1" s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H593" i="1"/>
  <c r="I593" i="1"/>
  <c r="J593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H594" i="1"/>
  <c r="I594" i="1"/>
  <c r="J594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H595" i="1"/>
  <c r="I595" i="1"/>
  <c r="J595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H596" i="1"/>
  <c r="I596" i="1"/>
  <c r="J596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H597" i="1"/>
  <c r="I597" i="1"/>
  <c r="J597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H598" i="1"/>
  <c r="I598" i="1"/>
  <c r="J598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H599" i="1"/>
  <c r="I599" i="1"/>
  <c r="J599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H600" i="1"/>
  <c r="I600" i="1"/>
  <c r="J600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H601" i="1"/>
  <c r="I601" i="1"/>
  <c r="J601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H602" i="1"/>
  <c r="I602" i="1"/>
  <c r="J602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H603" i="1"/>
  <c r="I603" i="1"/>
  <c r="J603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H604" i="1"/>
  <c r="I604" i="1"/>
  <c r="J604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H605" i="1"/>
  <c r="I605" i="1"/>
  <c r="J605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H606" i="1"/>
  <c r="I606" i="1"/>
  <c r="J606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H607" i="1"/>
  <c r="I607" i="1"/>
  <c r="J607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H609" i="1"/>
  <c r="I609" i="1"/>
  <c r="J609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H610" i="1"/>
  <c r="I610" i="1"/>
  <c r="J610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H611" i="1"/>
  <c r="I611" i="1"/>
  <c r="J611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H612" i="1"/>
  <c r="I612" i="1"/>
  <c r="J612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H613" i="1"/>
  <c r="I613" i="1"/>
  <c r="J613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H614" i="1"/>
  <c r="I614" i="1"/>
  <c r="J614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H615" i="1"/>
  <c r="I615" i="1"/>
  <c r="J615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H616" i="1"/>
  <c r="I616" i="1"/>
  <c r="J616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H617" i="1"/>
  <c r="I617" i="1"/>
  <c r="J617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H618" i="1"/>
  <c r="I618" i="1"/>
  <c r="J618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H621" i="1"/>
  <c r="I621" i="1"/>
  <c r="J621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H622" i="1"/>
  <c r="I622" i="1"/>
  <c r="J622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H623" i="1"/>
  <c r="I623" i="1"/>
  <c r="J623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H624" i="1"/>
  <c r="I624" i="1"/>
  <c r="J624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H625" i="1"/>
  <c r="I625" i="1"/>
  <c r="J625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H626" i="1"/>
  <c r="I626" i="1"/>
  <c r="J626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H627" i="1"/>
  <c r="I627" i="1"/>
  <c r="J627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H628" i="1"/>
  <c r="I628" i="1"/>
  <c r="J628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H629" i="1"/>
  <c r="I629" i="1"/>
  <c r="J629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H632" i="1"/>
  <c r="I632" i="1"/>
  <c r="J632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H638" i="1"/>
  <c r="I638" i="1"/>
  <c r="J638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H639" i="1"/>
  <c r="I639" i="1"/>
  <c r="J639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H641" i="1"/>
  <c r="I641" i="1"/>
  <c r="J641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H648" i="1"/>
  <c r="I648" i="1"/>
  <c r="J648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H649" i="1"/>
  <c r="I649" i="1"/>
  <c r="J649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H650" i="1"/>
  <c r="I650" i="1"/>
  <c r="J650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H651" i="1"/>
  <c r="I651" i="1"/>
  <c r="J651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H663" i="1"/>
  <c r="I663" i="1"/>
  <c r="J663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H668" i="1"/>
  <c r="I668" i="1"/>
  <c r="J668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H670" i="1"/>
  <c r="I670" i="1"/>
  <c r="J670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H671" i="1"/>
  <c r="I671" i="1"/>
  <c r="J671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H672" i="1"/>
  <c r="I672" i="1"/>
  <c r="J672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H673" i="1"/>
  <c r="I673" i="1"/>
  <c r="J673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H674" i="1"/>
  <c r="I674" i="1"/>
  <c r="J674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H677" i="1"/>
  <c r="I677" i="1"/>
  <c r="J677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H680" i="1"/>
  <c r="I680" i="1"/>
  <c r="J680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H681" i="1"/>
  <c r="I681" i="1"/>
  <c r="J681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H682" i="1"/>
  <c r="I682" i="1"/>
  <c r="J682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H683" i="1"/>
  <c r="I683" i="1"/>
  <c r="J683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H684" i="1"/>
  <c r="I684" i="1"/>
  <c r="J684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H685" i="1"/>
  <c r="I685" i="1"/>
  <c r="J685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H686" i="1"/>
  <c r="I686" i="1"/>
  <c r="J686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H688" i="1"/>
  <c r="I688" i="1"/>
  <c r="J688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H692" i="1"/>
  <c r="I692" i="1"/>
  <c r="J692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H695" i="1"/>
  <c r="I695" i="1"/>
  <c r="J695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H698" i="1"/>
  <c r="I698" i="1"/>
  <c r="J698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H701" i="1"/>
  <c r="I701" i="1"/>
  <c r="J701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H716" i="1"/>
  <c r="I716" i="1"/>
  <c r="J716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H720" i="1"/>
  <c r="I720" i="1"/>
  <c r="J720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H722" i="1"/>
  <c r="I722" i="1"/>
  <c r="J722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H724" i="1"/>
  <c r="I724" i="1"/>
  <c r="J724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H726" i="1"/>
  <c r="I726" i="1"/>
  <c r="J726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H804" i="1"/>
  <c r="I804" i="1"/>
  <c r="J804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H805" i="1"/>
  <c r="I805" i="1"/>
  <c r="J805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H812" i="1"/>
  <c r="I812" i="1"/>
  <c r="J812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H813" i="1"/>
  <c r="I813" i="1"/>
  <c r="J813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H814" i="1"/>
  <c r="I814" i="1"/>
  <c r="J814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H817" i="1"/>
  <c r="I817" i="1"/>
  <c r="J817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H820" i="1"/>
  <c r="I820" i="1"/>
  <c r="J820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H826" i="1"/>
  <c r="I826" i="1"/>
  <c r="J826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H828" i="1"/>
  <c r="I828" i="1"/>
  <c r="J828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H861" i="1"/>
  <c r="I861" i="1"/>
  <c r="J861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H865" i="1"/>
  <c r="I865" i="1"/>
  <c r="J865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H867" i="1"/>
  <c r="I867" i="1"/>
  <c r="J867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H874" i="1"/>
  <c r="I874" i="1"/>
  <c r="J874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H875" i="1"/>
  <c r="I875" i="1"/>
  <c r="J875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H876" i="1"/>
  <c r="I876" i="1"/>
  <c r="J876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H878" i="1"/>
  <c r="I878" i="1"/>
  <c r="J878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H977" i="1"/>
  <c r="I977" i="1"/>
  <c r="J977" i="1"/>
  <c r="K977" i="1"/>
  <c r="L977" i="1"/>
  <c r="M977" i="1"/>
  <c r="N977" i="1"/>
  <c r="O977" i="1"/>
  <c r="P977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H978" i="1"/>
  <c r="I978" i="1"/>
  <c r="J978" i="1"/>
  <c r="K978" i="1"/>
  <c r="L978" i="1"/>
  <c r="M978" i="1"/>
  <c r="N978" i="1"/>
  <c r="O978" i="1"/>
  <c r="P978" i="1"/>
  <c r="Q978" i="1"/>
  <c r="R978" i="1"/>
  <c r="S978" i="1"/>
  <c r="T978" i="1"/>
  <c r="U978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H979" i="1"/>
  <c r="I979" i="1"/>
  <c r="J979" i="1"/>
  <c r="K979" i="1"/>
  <c r="L979" i="1"/>
  <c r="M979" i="1"/>
  <c r="N979" i="1"/>
  <c r="O979" i="1"/>
  <c r="P979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H980" i="1"/>
  <c r="I980" i="1"/>
  <c r="J980" i="1"/>
  <c r="K980" i="1"/>
  <c r="L980" i="1"/>
  <c r="M980" i="1"/>
  <c r="N980" i="1"/>
  <c r="O980" i="1"/>
  <c r="P980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H981" i="1"/>
  <c r="I981" i="1"/>
  <c r="J981" i="1"/>
  <c r="K981" i="1"/>
  <c r="L981" i="1"/>
  <c r="M981" i="1"/>
  <c r="N981" i="1"/>
  <c r="O981" i="1"/>
  <c r="P981" i="1"/>
  <c r="Q981" i="1"/>
  <c r="R981" i="1"/>
  <c r="S981" i="1"/>
  <c r="T981" i="1"/>
  <c r="U981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H982" i="1"/>
  <c r="I982" i="1"/>
  <c r="J982" i="1"/>
  <c r="K982" i="1"/>
  <c r="L982" i="1"/>
  <c r="M982" i="1"/>
  <c r="N982" i="1"/>
  <c r="O982" i="1"/>
  <c r="P982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H983" i="1"/>
  <c r="I983" i="1"/>
  <c r="J983" i="1"/>
  <c r="K983" i="1"/>
  <c r="L983" i="1"/>
  <c r="M983" i="1"/>
  <c r="N983" i="1"/>
  <c r="O983" i="1"/>
  <c r="P983" i="1"/>
  <c r="Q983" i="1"/>
  <c r="R983" i="1"/>
  <c r="S983" i="1"/>
  <c r="T983" i="1"/>
  <c r="U983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H984" i="1"/>
  <c r="I984" i="1"/>
  <c r="J984" i="1"/>
  <c r="K984" i="1"/>
  <c r="L984" i="1"/>
  <c r="M984" i="1"/>
  <c r="N984" i="1"/>
  <c r="O984" i="1"/>
  <c r="P984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H1019" i="1"/>
  <c r="I1019" i="1"/>
  <c r="J1019" i="1"/>
  <c r="K1019" i="1"/>
  <c r="L1019" i="1"/>
  <c r="M1019" i="1"/>
  <c r="N1019" i="1"/>
  <c r="O1019" i="1"/>
  <c r="P1019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H1020" i="1"/>
  <c r="I1020" i="1"/>
  <c r="J1020" i="1"/>
  <c r="K1020" i="1"/>
  <c r="L1020" i="1"/>
  <c r="M1020" i="1"/>
  <c r="N1020" i="1"/>
  <c r="O1020" i="1"/>
  <c r="P1020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H1027" i="1"/>
  <c r="I1027" i="1"/>
  <c r="J1027" i="1"/>
  <c r="K1027" i="1"/>
  <c r="L1027" i="1"/>
  <c r="M1027" i="1"/>
  <c r="N1027" i="1"/>
  <c r="O1027" i="1"/>
  <c r="P1027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H1028" i="1"/>
  <c r="I1028" i="1"/>
  <c r="J1028" i="1"/>
  <c r="K1028" i="1"/>
  <c r="L1028" i="1"/>
  <c r="M1028" i="1"/>
  <c r="N1028" i="1"/>
  <c r="O1028" i="1"/>
  <c r="P1028" i="1"/>
  <c r="Q1028" i="1"/>
  <c r="R1028" i="1"/>
  <c r="S1028" i="1"/>
  <c r="T1028" i="1"/>
  <c r="U1028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H1029" i="1"/>
  <c r="I1029" i="1"/>
  <c r="J1029" i="1"/>
  <c r="K1029" i="1"/>
  <c r="L1029" i="1"/>
  <c r="M1029" i="1"/>
  <c r="N1029" i="1"/>
  <c r="O1029" i="1"/>
  <c r="P1029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H1032" i="1"/>
  <c r="I1032" i="1"/>
  <c r="J1032" i="1"/>
  <c r="K1032" i="1"/>
  <c r="L1032" i="1"/>
  <c r="M1032" i="1"/>
  <c r="N1032" i="1"/>
  <c r="O1032" i="1"/>
  <c r="P1032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H1053" i="1"/>
  <c r="I1053" i="1"/>
  <c r="J1053" i="1"/>
  <c r="K1053" i="1"/>
  <c r="L1053" i="1"/>
  <c r="M1053" i="1"/>
  <c r="N1053" i="1"/>
  <c r="O1053" i="1"/>
  <c r="P1053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H1054" i="1"/>
  <c r="I1054" i="1"/>
  <c r="J1054" i="1"/>
  <c r="K1054" i="1"/>
  <c r="L1054" i="1"/>
  <c r="M1054" i="1"/>
  <c r="N1054" i="1"/>
  <c r="O1054" i="1"/>
  <c r="P1054" i="1"/>
  <c r="Q1054" i="1"/>
  <c r="R1054" i="1"/>
  <c r="S1054" i="1"/>
  <c r="T1054" i="1"/>
  <c r="U1054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H1055" i="1"/>
  <c r="I1055" i="1"/>
  <c r="J1055" i="1"/>
  <c r="K1055" i="1"/>
  <c r="L1055" i="1"/>
  <c r="M1055" i="1"/>
  <c r="N1055" i="1"/>
  <c r="O1055" i="1"/>
  <c r="P1055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H1056" i="1"/>
  <c r="I1056" i="1"/>
  <c r="J1056" i="1"/>
  <c r="K1056" i="1"/>
  <c r="L1056" i="1"/>
  <c r="M1056" i="1"/>
  <c r="N1056" i="1"/>
  <c r="O1056" i="1"/>
  <c r="P1056" i="1"/>
  <c r="Q1056" i="1"/>
  <c r="R1056" i="1"/>
  <c r="S1056" i="1"/>
  <c r="T1056" i="1"/>
  <c r="U1056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H1057" i="1"/>
  <c r="I1057" i="1"/>
  <c r="J1057" i="1"/>
  <c r="K1057" i="1"/>
  <c r="L1057" i="1"/>
  <c r="M1057" i="1"/>
  <c r="N1057" i="1"/>
  <c r="O1057" i="1"/>
  <c r="P1057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H1058" i="1"/>
  <c r="I1058" i="1"/>
  <c r="J1058" i="1"/>
  <c r="K1058" i="1"/>
  <c r="L1058" i="1"/>
  <c r="M1058" i="1"/>
  <c r="N1058" i="1"/>
  <c r="O1058" i="1"/>
  <c r="P1058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H1059" i="1"/>
  <c r="I1059" i="1"/>
  <c r="J1059" i="1"/>
  <c r="K1059" i="1"/>
  <c r="L1059" i="1"/>
  <c r="M1059" i="1"/>
  <c r="N1059" i="1"/>
  <c r="O1059" i="1"/>
  <c r="P1059" i="1"/>
  <c r="Q1059" i="1"/>
  <c r="R1059" i="1"/>
  <c r="S1059" i="1"/>
  <c r="T1059" i="1"/>
  <c r="U1059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H1066" i="1"/>
  <c r="I1066" i="1"/>
  <c r="J1066" i="1"/>
  <c r="K1066" i="1"/>
  <c r="L1066" i="1"/>
  <c r="M1066" i="1"/>
  <c r="N1066" i="1"/>
  <c r="O1066" i="1"/>
  <c r="P1066" i="1"/>
  <c r="Q1066" i="1"/>
  <c r="R1066" i="1"/>
  <c r="S1066" i="1"/>
  <c r="T1066" i="1"/>
  <c r="U1066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H1067" i="1"/>
  <c r="I1067" i="1"/>
  <c r="J1067" i="1"/>
  <c r="K1067" i="1"/>
  <c r="L1067" i="1"/>
  <c r="M1067" i="1"/>
  <c r="N1067" i="1"/>
  <c r="O1067" i="1"/>
  <c r="P1067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H1071" i="1"/>
  <c r="I1071" i="1"/>
  <c r="J1071" i="1"/>
  <c r="K1071" i="1"/>
  <c r="L1071" i="1"/>
  <c r="M1071" i="1"/>
  <c r="N1071" i="1"/>
  <c r="O1071" i="1"/>
  <c r="P1071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H1072" i="1"/>
  <c r="I1072" i="1"/>
  <c r="J1072" i="1"/>
  <c r="K1072" i="1"/>
  <c r="L1072" i="1"/>
  <c r="M1072" i="1"/>
  <c r="N1072" i="1"/>
  <c r="O1072" i="1"/>
  <c r="P1072" i="1"/>
  <c r="Q1072" i="1"/>
  <c r="R1072" i="1"/>
  <c r="S1072" i="1"/>
  <c r="T1072" i="1"/>
  <c r="U1072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H1073" i="1"/>
  <c r="I1073" i="1"/>
  <c r="J1073" i="1"/>
  <c r="K1073" i="1"/>
  <c r="L1073" i="1"/>
  <c r="M1073" i="1"/>
  <c r="N1073" i="1"/>
  <c r="O1073" i="1"/>
  <c r="P1073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H1078" i="1"/>
  <c r="I1078" i="1"/>
  <c r="J1078" i="1"/>
  <c r="K1078" i="1"/>
  <c r="L1078" i="1"/>
  <c r="M1078" i="1"/>
  <c r="N1078" i="1"/>
  <c r="O1078" i="1"/>
  <c r="P1078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H1085" i="1"/>
  <c r="I1085" i="1"/>
  <c r="J1085" i="1"/>
  <c r="K1085" i="1"/>
  <c r="L1085" i="1"/>
  <c r="M1085" i="1"/>
  <c r="N1085" i="1"/>
  <c r="O1085" i="1"/>
  <c r="P1085" i="1"/>
  <c r="Q1085" i="1"/>
  <c r="R1085" i="1"/>
  <c r="S1085" i="1"/>
  <c r="T1085" i="1"/>
  <c r="U1085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H1123" i="1"/>
  <c r="I1123" i="1"/>
  <c r="J1123" i="1"/>
  <c r="K1123" i="1"/>
  <c r="L1123" i="1"/>
  <c r="M1123" i="1"/>
  <c r="N1123" i="1"/>
  <c r="O1123" i="1"/>
  <c r="P1123" i="1"/>
  <c r="Q1123" i="1"/>
  <c r="R1123" i="1"/>
  <c r="S1123" i="1"/>
  <c r="T1123" i="1"/>
  <c r="U1123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H1137" i="1"/>
  <c r="I1137" i="1"/>
  <c r="J1137" i="1"/>
  <c r="K1137" i="1"/>
  <c r="L1137" i="1"/>
  <c r="M1137" i="1"/>
  <c r="N1137" i="1"/>
  <c r="O1137" i="1"/>
  <c r="P1137" i="1"/>
  <c r="Q1137" i="1"/>
  <c r="R1137" i="1"/>
  <c r="S1137" i="1"/>
  <c r="T1137" i="1"/>
  <c r="U1137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H1139" i="1"/>
  <c r="I1139" i="1"/>
  <c r="J1139" i="1"/>
  <c r="K1139" i="1"/>
  <c r="L1139" i="1"/>
  <c r="M1139" i="1"/>
  <c r="N1139" i="1"/>
  <c r="O1139" i="1"/>
  <c r="P1139" i="1"/>
  <c r="Q1139" i="1"/>
  <c r="R1139" i="1"/>
  <c r="S1139" i="1"/>
  <c r="T1139" i="1"/>
  <c r="U1139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H1140" i="1"/>
  <c r="I1140" i="1"/>
  <c r="J1140" i="1"/>
  <c r="K1140" i="1"/>
  <c r="L1140" i="1"/>
  <c r="M1140" i="1"/>
  <c r="N1140" i="1"/>
  <c r="O1140" i="1"/>
  <c r="P1140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H1243" i="1"/>
  <c r="I1243" i="1"/>
  <c r="J1243" i="1"/>
  <c r="K1243" i="1"/>
  <c r="L1243" i="1"/>
  <c r="M1243" i="1"/>
  <c r="N1243" i="1"/>
  <c r="O1243" i="1"/>
  <c r="P1243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H1244" i="1"/>
  <c r="I1244" i="1"/>
  <c r="J1244" i="1"/>
  <c r="K1244" i="1"/>
  <c r="L1244" i="1"/>
  <c r="M1244" i="1"/>
  <c r="N1244" i="1"/>
  <c r="O1244" i="1"/>
  <c r="P1244" i="1"/>
  <c r="Q1244" i="1"/>
  <c r="R1244" i="1"/>
  <c r="S1244" i="1"/>
  <c r="T1244" i="1"/>
  <c r="U1244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H1245" i="1"/>
  <c r="I1245" i="1"/>
  <c r="J1245" i="1"/>
  <c r="K1245" i="1"/>
  <c r="L1245" i="1"/>
  <c r="M1245" i="1"/>
  <c r="N1245" i="1"/>
  <c r="O1245" i="1"/>
  <c r="P1245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H1246" i="1"/>
  <c r="I1246" i="1"/>
  <c r="J1246" i="1"/>
  <c r="K1246" i="1"/>
  <c r="L1246" i="1"/>
  <c r="M1246" i="1"/>
  <c r="N1246" i="1"/>
  <c r="O1246" i="1"/>
  <c r="P1246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H1247" i="1"/>
  <c r="I1247" i="1"/>
  <c r="J1247" i="1"/>
  <c r="K1247" i="1"/>
  <c r="L1247" i="1"/>
  <c r="M1247" i="1"/>
  <c r="N1247" i="1"/>
  <c r="O1247" i="1"/>
  <c r="P1247" i="1"/>
  <c r="Q1247" i="1"/>
  <c r="R1247" i="1"/>
  <c r="S1247" i="1"/>
  <c r="T1247" i="1"/>
  <c r="U1247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H1248" i="1"/>
  <c r="I1248" i="1"/>
  <c r="J1248" i="1"/>
  <c r="K1248" i="1"/>
  <c r="L1248" i="1"/>
  <c r="M1248" i="1"/>
  <c r="N1248" i="1"/>
  <c r="O1248" i="1"/>
  <c r="P1248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H1249" i="1"/>
  <c r="I1249" i="1"/>
  <c r="J1249" i="1"/>
  <c r="K1249" i="1"/>
  <c r="L1249" i="1"/>
  <c r="M1249" i="1"/>
  <c r="N1249" i="1"/>
  <c r="O1249" i="1"/>
  <c r="P1249" i="1"/>
  <c r="Q1249" i="1"/>
  <c r="R1249" i="1"/>
  <c r="S1249" i="1"/>
  <c r="T1249" i="1"/>
  <c r="U1249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H1250" i="1"/>
  <c r="I1250" i="1"/>
  <c r="J1250" i="1"/>
  <c r="K1250" i="1"/>
  <c r="L1250" i="1"/>
  <c r="M1250" i="1"/>
  <c r="N1250" i="1"/>
  <c r="O1250" i="1"/>
  <c r="P1250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H1285" i="1"/>
  <c r="I1285" i="1"/>
  <c r="J1285" i="1"/>
  <c r="K1285" i="1"/>
  <c r="L1285" i="1"/>
  <c r="M1285" i="1"/>
  <c r="N1285" i="1"/>
  <c r="O1285" i="1"/>
  <c r="P1285" i="1"/>
  <c r="Q1285" i="1"/>
  <c r="R1285" i="1"/>
  <c r="S1285" i="1"/>
  <c r="T1285" i="1"/>
  <c r="U1285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H1286" i="1"/>
  <c r="I1286" i="1"/>
  <c r="J1286" i="1"/>
  <c r="K1286" i="1"/>
  <c r="L1286" i="1"/>
  <c r="M1286" i="1"/>
  <c r="N1286" i="1"/>
  <c r="O1286" i="1"/>
  <c r="P1286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H1293" i="1"/>
  <c r="I1293" i="1"/>
  <c r="J1293" i="1"/>
  <c r="K1293" i="1"/>
  <c r="L1293" i="1"/>
  <c r="M1293" i="1"/>
  <c r="N1293" i="1"/>
  <c r="O1293" i="1"/>
  <c r="P1293" i="1"/>
  <c r="Q1293" i="1"/>
  <c r="R1293" i="1"/>
  <c r="S1293" i="1"/>
  <c r="T1293" i="1"/>
  <c r="U1293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H1294" i="1"/>
  <c r="I1294" i="1"/>
  <c r="J1294" i="1"/>
  <c r="K1294" i="1"/>
  <c r="L1294" i="1"/>
  <c r="M1294" i="1"/>
  <c r="N1294" i="1"/>
  <c r="O1294" i="1"/>
  <c r="P1294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H1295" i="1"/>
  <c r="I1295" i="1"/>
  <c r="J1295" i="1"/>
  <c r="K1295" i="1"/>
  <c r="L1295" i="1"/>
  <c r="M1295" i="1"/>
  <c r="N1295" i="1"/>
  <c r="O1295" i="1"/>
  <c r="P1295" i="1"/>
  <c r="Q1295" i="1"/>
  <c r="R1295" i="1"/>
  <c r="S1295" i="1"/>
  <c r="T1295" i="1"/>
  <c r="U1295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H1298" i="1"/>
  <c r="I1298" i="1"/>
  <c r="J1298" i="1"/>
  <c r="K1298" i="1"/>
  <c r="L1298" i="1"/>
  <c r="M1298" i="1"/>
  <c r="N1298" i="1"/>
  <c r="O1298" i="1"/>
  <c r="P1298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H1319" i="1"/>
  <c r="I1319" i="1"/>
  <c r="J1319" i="1"/>
  <c r="K1319" i="1"/>
  <c r="L1319" i="1"/>
  <c r="M1319" i="1"/>
  <c r="N1319" i="1"/>
  <c r="O1319" i="1"/>
  <c r="P1319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H1320" i="1"/>
  <c r="I1320" i="1"/>
  <c r="J1320" i="1"/>
  <c r="K1320" i="1"/>
  <c r="L1320" i="1"/>
  <c r="M1320" i="1"/>
  <c r="N1320" i="1"/>
  <c r="O1320" i="1"/>
  <c r="P1320" i="1"/>
  <c r="Q1320" i="1"/>
  <c r="R1320" i="1"/>
  <c r="S1320" i="1"/>
  <c r="T1320" i="1"/>
  <c r="U1320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H1321" i="1"/>
  <c r="I1321" i="1"/>
  <c r="J1321" i="1"/>
  <c r="K1321" i="1"/>
  <c r="L1321" i="1"/>
  <c r="M1321" i="1"/>
  <c r="N1321" i="1"/>
  <c r="O1321" i="1"/>
  <c r="P1321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H1322" i="1"/>
  <c r="I1322" i="1"/>
  <c r="J1322" i="1"/>
  <c r="K1322" i="1"/>
  <c r="L1322" i="1"/>
  <c r="M1322" i="1"/>
  <c r="N1322" i="1"/>
  <c r="O1322" i="1"/>
  <c r="P1322" i="1"/>
  <c r="Q1322" i="1"/>
  <c r="R1322" i="1"/>
  <c r="S1322" i="1"/>
  <c r="T1322" i="1"/>
  <c r="U1322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H1323" i="1"/>
  <c r="I1323" i="1"/>
  <c r="J1323" i="1"/>
  <c r="K1323" i="1"/>
  <c r="L1323" i="1"/>
  <c r="M1323" i="1"/>
  <c r="N1323" i="1"/>
  <c r="O1323" i="1"/>
  <c r="P1323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H1324" i="1"/>
  <c r="I1324" i="1"/>
  <c r="J1324" i="1"/>
  <c r="K1324" i="1"/>
  <c r="L1324" i="1"/>
  <c r="M1324" i="1"/>
  <c r="N1324" i="1"/>
  <c r="O1324" i="1"/>
  <c r="P1324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H1325" i="1"/>
  <c r="I1325" i="1"/>
  <c r="J1325" i="1"/>
  <c r="K1325" i="1"/>
  <c r="L1325" i="1"/>
  <c r="M1325" i="1"/>
  <c r="N1325" i="1"/>
  <c r="O1325" i="1"/>
  <c r="P1325" i="1"/>
  <c r="Q1325" i="1"/>
  <c r="R1325" i="1"/>
  <c r="S1325" i="1"/>
  <c r="T1325" i="1"/>
  <c r="U1325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H1332" i="1"/>
  <c r="I1332" i="1"/>
  <c r="J1332" i="1"/>
  <c r="K1332" i="1"/>
  <c r="L1332" i="1"/>
  <c r="M1332" i="1"/>
  <c r="N1332" i="1"/>
  <c r="O1332" i="1"/>
  <c r="P1332" i="1"/>
  <c r="Q1332" i="1"/>
  <c r="R1332" i="1"/>
  <c r="S1332" i="1"/>
  <c r="T1332" i="1"/>
  <c r="U1332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H1333" i="1"/>
  <c r="I1333" i="1"/>
  <c r="J1333" i="1"/>
  <c r="K1333" i="1"/>
  <c r="L1333" i="1"/>
  <c r="M1333" i="1"/>
  <c r="N1333" i="1"/>
  <c r="O1333" i="1"/>
  <c r="P1333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H1337" i="1"/>
  <c r="I1337" i="1"/>
  <c r="J1337" i="1"/>
  <c r="K1337" i="1"/>
  <c r="L1337" i="1"/>
  <c r="M1337" i="1"/>
  <c r="N1337" i="1"/>
  <c r="O1337" i="1"/>
  <c r="P1337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H1338" i="1"/>
  <c r="I1338" i="1"/>
  <c r="J1338" i="1"/>
  <c r="K1338" i="1"/>
  <c r="L1338" i="1"/>
  <c r="M1338" i="1"/>
  <c r="N1338" i="1"/>
  <c r="O1338" i="1"/>
  <c r="P1338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H1339" i="1"/>
  <c r="I1339" i="1"/>
  <c r="J1339" i="1"/>
  <c r="K1339" i="1"/>
  <c r="L1339" i="1"/>
  <c r="M1339" i="1"/>
  <c r="N1339" i="1"/>
  <c r="O1339" i="1"/>
  <c r="P1339" i="1"/>
  <c r="Q1339" i="1"/>
  <c r="R1339" i="1"/>
  <c r="S1339" i="1"/>
  <c r="T1339" i="1"/>
  <c r="U1339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H1344" i="1"/>
  <c r="I1344" i="1"/>
  <c r="J1344" i="1"/>
  <c r="K1344" i="1"/>
  <c r="L1344" i="1"/>
  <c r="M1344" i="1"/>
  <c r="N1344" i="1"/>
  <c r="O1344" i="1"/>
  <c r="P1344" i="1"/>
  <c r="Q1344" i="1"/>
  <c r="R1344" i="1"/>
  <c r="S1344" i="1"/>
  <c r="T1344" i="1"/>
  <c r="U1344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H1351" i="1"/>
  <c r="I1351" i="1"/>
  <c r="J1351" i="1"/>
  <c r="K1351" i="1"/>
  <c r="L1351" i="1"/>
  <c r="M1351" i="1"/>
  <c r="N1351" i="1"/>
  <c r="O1351" i="1"/>
  <c r="P1351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H1389" i="1"/>
  <c r="I1389" i="1"/>
  <c r="J1389" i="1"/>
  <c r="K1389" i="1"/>
  <c r="L1389" i="1"/>
  <c r="M1389" i="1"/>
  <c r="N1389" i="1"/>
  <c r="O1389" i="1"/>
  <c r="P1389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H1403" i="1"/>
  <c r="I1403" i="1"/>
  <c r="J1403" i="1"/>
  <c r="K1403" i="1"/>
  <c r="L1403" i="1"/>
  <c r="M1403" i="1"/>
  <c r="N1403" i="1"/>
  <c r="O1403" i="1"/>
  <c r="P1403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H1405" i="1"/>
  <c r="I1405" i="1"/>
  <c r="J1405" i="1"/>
  <c r="K1405" i="1"/>
  <c r="L1405" i="1"/>
  <c r="M1405" i="1"/>
  <c r="N1405" i="1"/>
  <c r="O1405" i="1"/>
  <c r="P1405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H1406" i="1"/>
  <c r="I1406" i="1"/>
  <c r="J1406" i="1"/>
  <c r="K1406" i="1"/>
  <c r="L1406" i="1"/>
  <c r="M1406" i="1"/>
  <c r="N1406" i="1"/>
  <c r="O1406" i="1"/>
  <c r="P1406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</calcChain>
</file>

<file path=xl/sharedStrings.xml><?xml version="1.0" encoding="utf-8"?>
<sst xmlns="http://schemas.openxmlformats.org/spreadsheetml/2006/main" count="1830" uniqueCount="1097">
  <si>
    <t>AVAIL</t>
  </si>
  <si>
    <t>AVAILABLE</t>
  </si>
  <si>
    <t>MGRT</t>
  </si>
  <si>
    <t>MUNI GROSS REVENUE</t>
  </si>
  <si>
    <t>MFF</t>
  </si>
  <si>
    <t>MUNI KWH SALES</t>
  </si>
  <si>
    <t>REVCONV</t>
  </si>
  <si>
    <t>Gross Revenue Conversion Factor</t>
  </si>
  <si>
    <t>RFACT</t>
  </si>
  <si>
    <t>FACTORING RATE</t>
  </si>
  <si>
    <t>TAX GU</t>
  </si>
  <si>
    <t>Combined Tax Gross Up (FIT and TX Gross Margin)</t>
  </si>
  <si>
    <t>COMPTR</t>
  </si>
  <si>
    <t>Composite Tax Rate (FIT and Rev &amp; Fact))</t>
  </si>
  <si>
    <t>OX567</t>
  </si>
  <si>
    <t>OPERATING EXPENSE ACCT NO. 567</t>
  </si>
  <si>
    <t>DEPEXP</t>
  </si>
  <si>
    <t>Total Depr Expense</t>
  </si>
  <si>
    <t>FITTEMP</t>
  </si>
  <si>
    <t>FIT TEMPORARY DIFFERENCES</t>
  </si>
  <si>
    <t>DEMRTAIL</t>
  </si>
  <si>
    <t>DEMPROD RETAIL</t>
  </si>
  <si>
    <t>INTPLT</t>
  </si>
  <si>
    <t>INTANGIBLE PLANT</t>
  </si>
  <si>
    <t>KWHTX</t>
  </si>
  <si>
    <t>TOTAL kWh AT GEN- TEXAS</t>
  </si>
  <si>
    <t>KWHLA</t>
  </si>
  <si>
    <t>TOTAL kWh AT GEN- LOUISIANA</t>
  </si>
  <si>
    <t>KWHAR</t>
  </si>
  <si>
    <t>TOTAL kWh  AT GEN - ARKANSAS</t>
  </si>
  <si>
    <t>PRODPLTR</t>
  </si>
  <si>
    <t>RETAIL PRODUCTION PLANT</t>
  </si>
  <si>
    <t>SIT</t>
  </si>
  <si>
    <t>STATE INCOME TAX</t>
  </si>
  <si>
    <t>DISTPLTX</t>
  </si>
  <si>
    <t>DIST PLANT BEFORE CONTRA ADJ</t>
  </si>
  <si>
    <t>RVSALETXR</t>
  </si>
  <si>
    <t>SALES REVENUE - TX RETAIL</t>
  </si>
  <si>
    <t>RVSALELAR</t>
  </si>
  <si>
    <t>SALES REVENUE - LA RETAIL</t>
  </si>
  <si>
    <t>RVSALEARR</t>
  </si>
  <si>
    <t>SALES REVENUE - AR RETAIL</t>
  </si>
  <si>
    <t>LAB902_903</t>
  </si>
  <si>
    <t>LABOR 902 &amp; 903</t>
  </si>
  <si>
    <t>PRODPLTT</t>
  </si>
  <si>
    <t>PRODUCTION PLANT - TEXAS RETAIL</t>
  </si>
  <si>
    <t>INTERNALLY DEVELOPED (CON'T)</t>
  </si>
  <si>
    <t>DGENLTX</t>
  </si>
  <si>
    <t>DEMAND GENERAL TEXAS</t>
  </si>
  <si>
    <t>DGENLLA</t>
  </si>
  <si>
    <t>DEMAND GENERAL LOUISIANA</t>
  </si>
  <si>
    <t>DGENLAR</t>
  </si>
  <si>
    <t>DEMAND GENERAL ARKANSAS</t>
  </si>
  <si>
    <t>DGENLWH</t>
  </si>
  <si>
    <t>DEMAND GENERAL WHOLESALE</t>
  </si>
  <si>
    <t>DDISTTX</t>
  </si>
  <si>
    <t>DEMAND DIST TEXAS</t>
  </si>
  <si>
    <t>DDISTLA</t>
  </si>
  <si>
    <t>DEMAND DIST LOUISIANA</t>
  </si>
  <si>
    <t>DDISTAR</t>
  </si>
  <si>
    <t>DEMAND DIST ARKANSAS</t>
  </si>
  <si>
    <t>DDISTWH</t>
  </si>
  <si>
    <t>DEMAND DIST WHOLESALE</t>
  </si>
  <si>
    <t>DTRANTX</t>
  </si>
  <si>
    <t>DEMAND TRAN TEXAS</t>
  </si>
  <si>
    <t>DTRANLA</t>
  </si>
  <si>
    <t>DEMAND TRAN LOUISIANA</t>
  </si>
  <si>
    <t>DTRANAR</t>
  </si>
  <si>
    <t>DEMAND TRAN ARKANSAS</t>
  </si>
  <si>
    <t>DTRANWH</t>
  </si>
  <si>
    <t>DEMAND TRAN WHOLESALE</t>
  </si>
  <si>
    <t>DPRODTX</t>
  </si>
  <si>
    <t>DEMAND PROD TEXAS</t>
  </si>
  <si>
    <t>DPRODLA</t>
  </si>
  <si>
    <t>DEMAND PROD LOUISIANA</t>
  </si>
  <si>
    <t>DPRODAR</t>
  </si>
  <si>
    <t>DEMAND PROD ARKANSAS</t>
  </si>
  <si>
    <t>DPRODWH</t>
  </si>
  <si>
    <t>DEMAND PROD WHOLESALE</t>
  </si>
  <si>
    <t>PLANTAR</t>
  </si>
  <si>
    <t>PLANT AR</t>
  </si>
  <si>
    <t>PLANTLA</t>
  </si>
  <si>
    <t>PLANT LA</t>
  </si>
  <si>
    <t>TAXINCAR</t>
  </si>
  <si>
    <t>TAXABLE INCOME AR</t>
  </si>
  <si>
    <t>TAXINCLA</t>
  </si>
  <si>
    <t>TAXABLE INCOME LA</t>
  </si>
  <si>
    <t>RREVLA</t>
  </si>
  <si>
    <t>RETAIL REVENUE LA</t>
  </si>
  <si>
    <t>DISTPLTLA</t>
  </si>
  <si>
    <t>DISTRIBUTION PLANT - LOUISIANA</t>
  </si>
  <si>
    <t>PRODPLTTX</t>
  </si>
  <si>
    <t>PRODUCTION PLANT - TEXAS</t>
  </si>
  <si>
    <t>REVSALETX</t>
  </si>
  <si>
    <t>SALES REVENUE - TEXAS</t>
  </si>
  <si>
    <t>REVSALELA</t>
  </si>
  <si>
    <t>SALES REVENUE - LOUISIANA</t>
  </si>
  <si>
    <t>REVSALEAR</t>
  </si>
  <si>
    <t>SALES REVENUE - ARKANSAS</t>
  </si>
  <si>
    <t>REVSALESW</t>
  </si>
  <si>
    <t>SALES REVENUE - WHOLESALE</t>
  </si>
  <si>
    <t>REVSALESR</t>
  </si>
  <si>
    <t>SALES REVENUE - RETAIL</t>
  </si>
  <si>
    <t>FUELW</t>
  </si>
  <si>
    <t>FUEL - WHOLESALE</t>
  </si>
  <si>
    <t>FUELR</t>
  </si>
  <si>
    <t>FUEL - RETAIL</t>
  </si>
  <si>
    <t xml:space="preserve"> REVFACP3 </t>
  </si>
  <si>
    <t>PROPOSED REV * TX REV REL TAX</t>
  </si>
  <si>
    <t xml:space="preserve"> REVFACP2 </t>
  </si>
  <si>
    <t>PROPOSED REV * LA REV REL TAX</t>
  </si>
  <si>
    <t xml:space="preserve"> REVFACP1 </t>
  </si>
  <si>
    <t>PROPOSED REV * AR REV REL TX</t>
  </si>
  <si>
    <t xml:space="preserve"> REVFACC3 </t>
  </si>
  <si>
    <t>COS @ CLAIMED * TX REV REL TAX</t>
  </si>
  <si>
    <t xml:space="preserve"> REVFACC2 </t>
  </si>
  <si>
    <t>COS @ CLAIMED * LA REV RELA TAX</t>
  </si>
  <si>
    <t xml:space="preserve"> REVFACC1 </t>
  </si>
  <si>
    <t>COS @ CLAIMED * AR REV REL TAX</t>
  </si>
  <si>
    <t xml:space="preserve"> FACTP </t>
  </si>
  <si>
    <t>REV DEF @ PROPOSED * FACTORING</t>
  </si>
  <si>
    <t xml:space="preserve"> FACTC</t>
  </si>
  <si>
    <t>REV DEF @ CLAIMED * FACTORING</t>
  </si>
  <si>
    <t>PTDPLTW</t>
  </si>
  <si>
    <t>0.5*PRODPLT + 0.95*TDPLT</t>
  </si>
  <si>
    <t>REVSALES</t>
  </si>
  <si>
    <t>SALES REVENUE</t>
  </si>
  <si>
    <t>LABBILL</t>
  </si>
  <si>
    <t>BILLING LABOR</t>
  </si>
  <si>
    <t>LABMETER</t>
  </si>
  <si>
    <t>METERING LABOR</t>
  </si>
  <si>
    <t>LABCUSSV</t>
  </si>
  <si>
    <t>CUST SERVICE LABOR EXCL METER &amp; BILLING</t>
  </si>
  <si>
    <t>LABDIST</t>
  </si>
  <si>
    <t>DISTR LABOR EXCL METERING</t>
  </si>
  <si>
    <t>LABTRAN</t>
  </si>
  <si>
    <t>TRANSMISSION LABOR</t>
  </si>
  <si>
    <t>LABPROD</t>
  </si>
  <si>
    <t>PRODUCTION LABOR</t>
  </si>
  <si>
    <t>OX903B</t>
  </si>
  <si>
    <t>ACCT 903 BILLING</t>
  </si>
  <si>
    <t>OX903X</t>
  </si>
  <si>
    <t>ACCT 903 EXCL BILLING</t>
  </si>
  <si>
    <t>LABORT</t>
  </si>
  <si>
    <t>TOTAL PAYROLL</t>
  </si>
  <si>
    <t>LABORXR</t>
  </si>
  <si>
    <t>RETAIL PAYROLL EXCLUDING A&amp;G</t>
  </si>
  <si>
    <t>LABORX</t>
  </si>
  <si>
    <t>PAYROLL EXCLUDING A&amp;G</t>
  </si>
  <si>
    <t>LAB912_916</t>
  </si>
  <si>
    <t>LABOR ACCOUNTS 912 THRU 916</t>
  </si>
  <si>
    <t>LAB908_910</t>
  </si>
  <si>
    <t>LABOR ACCOUNTS 908 THRU 910</t>
  </si>
  <si>
    <t>LAB902_905</t>
  </si>
  <si>
    <t>LABOR ACCOUNTS 902 THRU 905</t>
  </si>
  <si>
    <t>LAB591_598</t>
  </si>
  <si>
    <t>LABOR ACCOUNTS 591 THRU 598</t>
  </si>
  <si>
    <t>LAB581_589</t>
  </si>
  <si>
    <t>LABOR ACCOUNTS 581 THRU 589</t>
  </si>
  <si>
    <t>LAB569_573</t>
  </si>
  <si>
    <t>LABOR ACCOUNTS 569 THRU 573</t>
  </si>
  <si>
    <t>LAB561_567</t>
  </si>
  <si>
    <t>LABOR ACCOUNTS 561 THRU 567</t>
  </si>
  <si>
    <t>LAB552_554</t>
  </si>
  <si>
    <t>LABOR ACCOUNTS 552 THRU 554</t>
  </si>
  <si>
    <t>LAB547_550</t>
  </si>
  <si>
    <t>LABOR ACCOUNTS 547 THRU 550</t>
  </si>
  <si>
    <t>LAB511_514</t>
  </si>
  <si>
    <t>LABOR ACCOUNTS 511 THRU 514</t>
  </si>
  <si>
    <t>LAB501_507</t>
  </si>
  <si>
    <t>LABOR ACCOUNTS 501 THRU 507</t>
  </si>
  <si>
    <t>PROPTAX</t>
  </si>
  <si>
    <t>AD VALOREM TAXES</t>
  </si>
  <si>
    <t>DEPREXP</t>
  </si>
  <si>
    <t>DEPRECIATION EXPENSE</t>
  </si>
  <si>
    <t>OMX</t>
  </si>
  <si>
    <t>1/8 O&amp;M LESS FUEL &amp; PURCHASED PWR</t>
  </si>
  <si>
    <t>OX923</t>
  </si>
  <si>
    <t>OPERATING EXPENSE ACCT NO. 923</t>
  </si>
  <si>
    <t>OX922</t>
  </si>
  <si>
    <t>OPERATING EXPENSE ACCT NO. 922</t>
  </si>
  <si>
    <t>OX921</t>
  </si>
  <si>
    <t>OPERATING EXPENSE ACCT NO. 921</t>
  </si>
  <si>
    <t>OX920</t>
  </si>
  <si>
    <t>OPERATING EXPENSE ACCT NO. 920</t>
  </si>
  <si>
    <t>OX916</t>
  </si>
  <si>
    <t>OPERATING EXPENSE ACCT NO. 916</t>
  </si>
  <si>
    <t>OX913</t>
  </si>
  <si>
    <t>OPERATING EXPENSE ACCT NO. 913</t>
  </si>
  <si>
    <t>OX912</t>
  </si>
  <si>
    <t>OPERATING EXPENSE ACCT NO. 912</t>
  </si>
  <si>
    <t>OX911</t>
  </si>
  <si>
    <t>OPERATING EXPENSE ACCT NO. 911</t>
  </si>
  <si>
    <t>OX910</t>
  </si>
  <si>
    <t>OPERATING EXPENSE ACCT NO. 910</t>
  </si>
  <si>
    <t>OX909</t>
  </si>
  <si>
    <t>OPERATING EXPENSE ACCT NO. 909</t>
  </si>
  <si>
    <t>OX908</t>
  </si>
  <si>
    <t>OPERATING EXPENSE ACCT NO. 908</t>
  </si>
  <si>
    <t>OX907</t>
  </si>
  <si>
    <t>OPERATING EXPENSE ACCT NO. 907</t>
  </si>
  <si>
    <t>OX905</t>
  </si>
  <si>
    <t>OPERATING EXPENSE ACCT NO. 905</t>
  </si>
  <si>
    <t>OX904</t>
  </si>
  <si>
    <t>OPERATING EXPENSE ACCT NO. 904</t>
  </si>
  <si>
    <t>OX903</t>
  </si>
  <si>
    <t>OPERATING EXPENSE ACCT NO. 903</t>
  </si>
  <si>
    <t>OX902</t>
  </si>
  <si>
    <t>OPERATING EXPENSE ACCT NO. 902</t>
  </si>
  <si>
    <t>OX901</t>
  </si>
  <si>
    <t>OPERATING EXPENSE ACCT NO. 901</t>
  </si>
  <si>
    <t>MX598</t>
  </si>
  <si>
    <t>MAINTENANCE EXPENSE ACCT NO. 598</t>
  </si>
  <si>
    <t>MX597</t>
  </si>
  <si>
    <t>MAINTENANCE EXPENSE ACCT NO. 597</t>
  </si>
  <si>
    <t>MX596</t>
  </si>
  <si>
    <t>MAINTENANCE EXPENSE ACCT NO. 596</t>
  </si>
  <si>
    <t>MX595</t>
  </si>
  <si>
    <t>MAINTENANCE EXPENSE ACCT NO. 595</t>
  </si>
  <si>
    <t>MX594</t>
  </si>
  <si>
    <t>MAINTENANCE EXPENSE ACCT NO. 594</t>
  </si>
  <si>
    <t>MX593</t>
  </si>
  <si>
    <t>MAINTENANCE EXPENSE ACCT NO. 593</t>
  </si>
  <si>
    <t>MX592</t>
  </si>
  <si>
    <t>MAINTENANCE EXPENSE ACCT NO. 592</t>
  </si>
  <si>
    <t>MX591</t>
  </si>
  <si>
    <t>MAINTENANCE EXPENSE ACCT NO. 591</t>
  </si>
  <si>
    <t>MX590</t>
  </si>
  <si>
    <t>MAINTENANCE EXPENSE ACCT NO. 590</t>
  </si>
  <si>
    <t>OX589</t>
  </si>
  <si>
    <t>OPERATING EXPENSE ACCT NO. 589</t>
  </si>
  <si>
    <t>OX588</t>
  </si>
  <si>
    <t>OPERATING EXPENSE ACCT NO. 588</t>
  </si>
  <si>
    <t>OX587</t>
  </si>
  <si>
    <t>OPERATING EXPENSE ACCT NO. 587</t>
  </si>
  <si>
    <t>OX586</t>
  </si>
  <si>
    <t>OPERATING EXPENSE ACCT NO. 586</t>
  </si>
  <si>
    <t>OX585</t>
  </si>
  <si>
    <t>OPERATING EXPENSE ACCT NO. 585</t>
  </si>
  <si>
    <t>OX584</t>
  </si>
  <si>
    <t>OPERATING EXPENSE ACCT NO. 584</t>
  </si>
  <si>
    <t>OX583</t>
  </si>
  <si>
    <t>OPERATING EXPENSE ACCT NO. 583</t>
  </si>
  <si>
    <t>OX582</t>
  </si>
  <si>
    <t>OPERATING EXPENSE ACCT NO. 582</t>
  </si>
  <si>
    <t>OX581</t>
  </si>
  <si>
    <t>OPERATING EXPENSE ACCT NO. 581</t>
  </si>
  <si>
    <t>OX580</t>
  </si>
  <si>
    <t>OPERATING EXPENSE ACCT NO. 580</t>
  </si>
  <si>
    <t>MX573</t>
  </si>
  <si>
    <t>MAINTENANCE EXPENSE ACCT NO. 573</t>
  </si>
  <si>
    <t>MX572</t>
  </si>
  <si>
    <t>MAINTENANCE EXPENSE ACCT NO. 572</t>
  </si>
  <si>
    <t>MX571</t>
  </si>
  <si>
    <t>MAINTENANCE EXPENSE ACCT NO. 571</t>
  </si>
  <si>
    <t>MX570</t>
  </si>
  <si>
    <t>MAINTENANCE EXPENSE ACCT NO. 570</t>
  </si>
  <si>
    <t>MX569</t>
  </si>
  <si>
    <t>MAINTENANCE EXPENSE ACCT NO. 569</t>
  </si>
  <si>
    <t>MX568</t>
  </si>
  <si>
    <t>MAINTENANCE EXPENSE ACCT NO. 568</t>
  </si>
  <si>
    <t>OX566</t>
  </si>
  <si>
    <t>OPERATING EXPENSE ACCT NO. 566</t>
  </si>
  <si>
    <t>OX565</t>
  </si>
  <si>
    <t>OPERATING EXPENSE ACCT NO. 565</t>
  </si>
  <si>
    <t>OX564</t>
  </si>
  <si>
    <t>OPERATING EXPENSE ACCT NO. 564</t>
  </si>
  <si>
    <t>OX563</t>
  </si>
  <si>
    <t>OPERATING EXPENSE ACCT NO. 563</t>
  </si>
  <si>
    <t>OX562</t>
  </si>
  <si>
    <t>OPERATING EXPENSE ACCT NO. 562</t>
  </si>
  <si>
    <t>OX561</t>
  </si>
  <si>
    <t>OPERATING EXPENSE ACCT NO. 561</t>
  </si>
  <si>
    <t>OX560</t>
  </si>
  <si>
    <t>OPERATING EXPENSE ACCT NO. 560</t>
  </si>
  <si>
    <t>OX557</t>
  </si>
  <si>
    <t>OPERATING EXPENSE ACCT NO. 557</t>
  </si>
  <si>
    <t>OX556</t>
  </si>
  <si>
    <t>OPERATING EXPENSE ACCT NO. 556</t>
  </si>
  <si>
    <t>MX554</t>
  </si>
  <si>
    <t>MAINTENANCE EXPENSE ACCT NO. 554</t>
  </si>
  <si>
    <t>MX553</t>
  </si>
  <si>
    <t>MAINTENANCE EXPENSE ACCT NO. 553</t>
  </si>
  <si>
    <t>MX552</t>
  </si>
  <si>
    <t>MAINTENANCE EXPENSE ACCT NO. 552</t>
  </si>
  <si>
    <t>MX551</t>
  </si>
  <si>
    <t>MAINTENANCE EXPENSE ACCT NO. 551</t>
  </si>
  <si>
    <t>OX549</t>
  </si>
  <si>
    <t>OPERATING EXPENSE ACCT NO. 549</t>
  </si>
  <si>
    <t>OX548</t>
  </si>
  <si>
    <t>OPERATING EXPENSE ACCT NO. 548</t>
  </si>
  <si>
    <t>OX546</t>
  </si>
  <si>
    <t>OPERATING EXPENSE ACCT NO. 546</t>
  </si>
  <si>
    <t>MX514</t>
  </si>
  <si>
    <t>MAINTENANCE EXPENSE ACCT NO. 514</t>
  </si>
  <si>
    <t>MX513</t>
  </si>
  <si>
    <t>MAINTENANCE EXPENSE ACCT NO. 513</t>
  </si>
  <si>
    <t>MX512</t>
  </si>
  <si>
    <t>MAINTENANCE EXPENSE ACCT NO. 512</t>
  </si>
  <si>
    <t>MX511</t>
  </si>
  <si>
    <t>MAINTENANCE EXPENSE ACCT NO. 511</t>
  </si>
  <si>
    <t>MX510</t>
  </si>
  <si>
    <t>MAINTENANCE EXPENSE ACCT NO. 510</t>
  </si>
  <si>
    <t>OX506</t>
  </si>
  <si>
    <t>OPERATING EXPENSE ACCT NO. 506</t>
  </si>
  <si>
    <t>OX505</t>
  </si>
  <si>
    <t>OPERATING EXPENSE ACCT NO. 505</t>
  </si>
  <si>
    <t>OX502</t>
  </si>
  <si>
    <t>OPERATING EXPENSE ACCT NO. 502</t>
  </si>
  <si>
    <t>OX501</t>
  </si>
  <si>
    <t>OPERATING EXPENSE ACCT NO. 501</t>
  </si>
  <si>
    <t>OX500</t>
  </si>
  <si>
    <t>OPERATING EXPENSE ACCT NO. 500</t>
  </si>
  <si>
    <t>RBX</t>
  </si>
  <si>
    <t>RATE BASE</t>
  </si>
  <si>
    <t>NETPLT</t>
  </si>
  <si>
    <t>NET PLANT IN SERVICE</t>
  </si>
  <si>
    <t>PLANT</t>
  </si>
  <si>
    <t>TOTAL ELECTRIC PLANT IN SERVICE</t>
  </si>
  <si>
    <t>GENPLT</t>
  </si>
  <si>
    <t>GENERAL PLANT</t>
  </si>
  <si>
    <t>GENPLTX</t>
  </si>
  <si>
    <t>GENERAL PLANT EXCL ADJUSTMENTS</t>
  </si>
  <si>
    <t>PTDPLT</t>
  </si>
  <si>
    <t>PROD. , TRANS., &amp; DISTR. PLANT</t>
  </si>
  <si>
    <t>TDPLT</t>
  </si>
  <si>
    <t>TRANS. &amp; DISTR. PLANT</t>
  </si>
  <si>
    <t>DISTPLT</t>
  </si>
  <si>
    <t>DISTRIBUTION PLANT</t>
  </si>
  <si>
    <t>DISTUGLN</t>
  </si>
  <si>
    <t>PLANT ACCOUNT 366 &amp; 367</t>
  </si>
  <si>
    <t>DISTOHLN</t>
  </si>
  <si>
    <t>PLANT ACCOUNT 364 &amp; 365</t>
  </si>
  <si>
    <t>DISTSUB</t>
  </si>
  <si>
    <t>PLANT ACCOUNT 361 &amp; 362</t>
  </si>
  <si>
    <t>PLT373</t>
  </si>
  <si>
    <t>PLANT ACCOUNT 373</t>
  </si>
  <si>
    <t>PLT371</t>
  </si>
  <si>
    <t>PLANT ACCOUNT 371</t>
  </si>
  <si>
    <t>PLT370</t>
  </si>
  <si>
    <t>PLANT ACCOUNT 370</t>
  </si>
  <si>
    <t>PLT368</t>
  </si>
  <si>
    <t>PLANT ACCOUNT 368</t>
  </si>
  <si>
    <t>PLT362</t>
  </si>
  <si>
    <t>PLANT ACCOUNT 362</t>
  </si>
  <si>
    <t>PLT361</t>
  </si>
  <si>
    <t>PLANT ACCOUNT 361</t>
  </si>
  <si>
    <t>PTPLT</t>
  </si>
  <si>
    <t>PROD. &amp; TRANS. PLANT</t>
  </si>
  <si>
    <t>TRANPLT</t>
  </si>
  <si>
    <t>TRANSMISSION PLANT</t>
  </si>
  <si>
    <t>TRANUGLN</t>
  </si>
  <si>
    <t>PLANT ACCOUNT 357</t>
  </si>
  <si>
    <t>TRANOHLN</t>
  </si>
  <si>
    <t>PLANT ACCOUNTS 354, 355 &amp; 356</t>
  </si>
  <si>
    <t>TRANSUB</t>
  </si>
  <si>
    <t>PLANT ACCOUNTS 352 &amp; 353</t>
  </si>
  <si>
    <t>PLT353</t>
  </si>
  <si>
    <t>PLANT ACCOUNT 353</t>
  </si>
  <si>
    <t>PLT352</t>
  </si>
  <si>
    <t>PLANT ACCOUNT 352</t>
  </si>
  <si>
    <t>PRODPLT</t>
  </si>
  <si>
    <t>PRODUCTION PLANT</t>
  </si>
  <si>
    <t>INTERNALLY DEVELOPED</t>
  </si>
  <si>
    <t>ARKANSAS INCOME TAX RATE</t>
  </si>
  <si>
    <t>ARKANSAS APPORTIONMENT FACTOR</t>
  </si>
  <si>
    <t>LOUISIANA INCOME TAX RATE</t>
  </si>
  <si>
    <t>LOUISIANA APPORTIONMENT FACTOR</t>
  </si>
  <si>
    <t>FEDERAL INCOME TAX RATE</t>
  </si>
  <si>
    <t>PREV</t>
  </si>
  <si>
    <t>PROPOSED REVENUES</t>
  </si>
  <si>
    <t>CLAIMED FACTORING</t>
  </si>
  <si>
    <t>ROR</t>
  </si>
  <si>
    <t>CLAIMED RATE OF RETURN</t>
  </si>
  <si>
    <t>RGR</t>
  </si>
  <si>
    <t>GROSS RECEIPTS FACTOR</t>
  </si>
  <si>
    <t>R40B</t>
  </si>
  <si>
    <t>SALES OF ELECTRICITY-BASE</t>
  </si>
  <si>
    <t>REVENUE RELATED STRINGS</t>
  </si>
  <si>
    <t>CUSER12</t>
  </si>
  <si>
    <t>CUSTOMER EXCLUDE RESIDENTIAL</t>
  </si>
  <si>
    <t>CUSER11</t>
  </si>
  <si>
    <t>AVAILABLE-CUSTOMER LTG AND MISC REV</t>
  </si>
  <si>
    <t>CUSER10</t>
  </si>
  <si>
    <t>CUSER9</t>
  </si>
  <si>
    <t>AVAILABLE-CUSTOMER BILLING</t>
  </si>
  <si>
    <t>CUSER8</t>
  </si>
  <si>
    <t>CUSER7</t>
  </si>
  <si>
    <t>CUSTOMER ENERGY SPLIT 907-916</t>
  </si>
  <si>
    <t>CUSER6</t>
  </si>
  <si>
    <t>AVAILABLE-CUSTOMER SERVICES</t>
  </si>
  <si>
    <t>CUSER5</t>
  </si>
  <si>
    <t>CUSER4</t>
  </si>
  <si>
    <t>AVAILABLE-METERS</t>
  </si>
  <si>
    <t>CUSER3</t>
  </si>
  <si>
    <t>CUSER2</t>
  </si>
  <si>
    <t xml:space="preserve">AVAILABLE-SERVICE DROP </t>
  </si>
  <si>
    <t>CUSER1</t>
  </si>
  <si>
    <t>CUSTRET</t>
  </si>
  <si>
    <t>RETAIL CUSTOMERS</t>
  </si>
  <si>
    <t>CUSTARLA</t>
  </si>
  <si>
    <t>CUSTOMERS IN AR &amp; LA</t>
  </si>
  <si>
    <t>CUSTDEPA</t>
  </si>
  <si>
    <t>ACTIVE CUSTOMER DEPOSITS</t>
  </si>
  <si>
    <t>CUSTSRVC</t>
  </si>
  <si>
    <t>CUSTOMER SERVICE EXP ALLOC</t>
  </si>
  <si>
    <t>CUSTINFO</t>
  </si>
  <si>
    <t>CUSTOMER INFO EXP ALLOC</t>
  </si>
  <si>
    <t>CUST903</t>
  </si>
  <si>
    <t>CUSTOMER ACCOUNTING</t>
  </si>
  <si>
    <t>CUST902</t>
  </si>
  <si>
    <t>WEIGHTED METER READING</t>
  </si>
  <si>
    <t>CUST373</t>
  </si>
  <si>
    <t>LIGHTING ASSIGNMENTS</t>
  </si>
  <si>
    <t>CUST371L</t>
  </si>
  <si>
    <t>ASSIGNED CUSTOMER INSTALLATIONS</t>
  </si>
  <si>
    <t>CUST370</t>
  </si>
  <si>
    <t>WEIGHTED METER COST</t>
  </si>
  <si>
    <t>CUST369</t>
  </si>
  <si>
    <t>WEIGHTED SERVICES</t>
  </si>
  <si>
    <t>CUST</t>
  </si>
  <si>
    <t>YEAR END NUMBER OF CUSTOMERS</t>
  </si>
  <si>
    <t>CUST99</t>
  </si>
  <si>
    <t>ANNUAL AVERAGE  CUSTOMERS</t>
  </si>
  <si>
    <t>CUSTOMER RELATED</t>
  </si>
  <si>
    <t>PROPFUEL</t>
  </si>
  <si>
    <t>PROPOSED FUEL REVENUE</t>
  </si>
  <si>
    <t>NFPROPFUEL</t>
  </si>
  <si>
    <t>NON FIRM PROPOSED FUEL RETAIL</t>
  </si>
  <si>
    <t>FUELADJ</t>
  </si>
  <si>
    <t>FUEL ADJUSTMENT</t>
  </si>
  <si>
    <t>NFREVFUEL</t>
  </si>
  <si>
    <t>NON FIRM FUEL PRESENT FUEL</t>
  </si>
  <si>
    <t>MINECLOSEN</t>
  </si>
  <si>
    <t>MINE CLOSING NFIRM RETAIL</t>
  </si>
  <si>
    <t>MINECLOSE</t>
  </si>
  <si>
    <t>MINE CLOSING</t>
  </si>
  <si>
    <t>ENERGY99</t>
  </si>
  <si>
    <t>KWH SALES AT METER</t>
  </si>
  <si>
    <t>REVFUEL</t>
  </si>
  <si>
    <t>SALES OF ELECTRICITY - PRESENT FUEL</t>
  </si>
  <si>
    <t>ENERGY</t>
  </si>
  <si>
    <t>KWH SALES AT GENERATOR</t>
  </si>
  <si>
    <t>FUEL</t>
  </si>
  <si>
    <t>FUEL ALLOCATION</t>
  </si>
  <si>
    <t>COMMODITY RELATED</t>
  </si>
  <si>
    <t>DEM373DA</t>
  </si>
  <si>
    <t>D.A. ACCT 373-STREET LIGHTS</t>
  </si>
  <si>
    <t>DEM371DA</t>
  </si>
  <si>
    <t>D.A. ACCT 371-INSTALLATIONS</t>
  </si>
  <si>
    <t>DEM370DA</t>
  </si>
  <si>
    <t>D.A. ACCT 370-METERS</t>
  </si>
  <si>
    <t>DEM369DA</t>
  </si>
  <si>
    <t>D.A. ACCT 369-SERVICES</t>
  </si>
  <si>
    <t>SPPDEMAND</t>
  </si>
  <si>
    <t>SPP DEMAND</t>
  </si>
  <si>
    <t>DEM99</t>
  </si>
  <si>
    <t>ANNUAL BILLING DEMAND</t>
  </si>
  <si>
    <t>DEM368DA</t>
  </si>
  <si>
    <t>D. A. ACCT 368 - LINE TRANSORMERS</t>
  </si>
  <si>
    <t>DEM367DAS</t>
  </si>
  <si>
    <t>D. A. ACCT 367 - SEC - UNDGRD COND &amp; DEVICE</t>
  </si>
  <si>
    <t>DEM367DAP</t>
  </si>
  <si>
    <t>D. A. ACCT 367 - PRI - UNDGRD COND &amp; DEVICE</t>
  </si>
  <si>
    <t>DEM366DAS</t>
  </si>
  <si>
    <t>D. A. ACCT 366 - SEC- UNDERGROUND CONDUIT</t>
  </si>
  <si>
    <t>DEM366DAP</t>
  </si>
  <si>
    <t>D. A. ACCT 366 - PRI - UNDERGROUND CONDUIT</t>
  </si>
  <si>
    <t>DEM365DAS</t>
  </si>
  <si>
    <t>D. A. ACCT 365 - SEC - OVRHD COND &amp; DEVICES</t>
  </si>
  <si>
    <t>DEM365DAP</t>
  </si>
  <si>
    <t>D. A. ACCT 365  - PRI - OVRHD COND &amp; DEVICES</t>
  </si>
  <si>
    <t>DEM364DAS</t>
  </si>
  <si>
    <t>D. A. ACCT 364 - SEC-POLES, TOWERS &amp; FIX</t>
  </si>
  <si>
    <t>DEM364DAP</t>
  </si>
  <si>
    <t>D. A. ACCT 364 - PRI-POLES, TOWERS &amp; FIX</t>
  </si>
  <si>
    <t>DEM362DA</t>
  </si>
  <si>
    <t>D. A. ACCT 362 - STATION EQUIPMENT</t>
  </si>
  <si>
    <t>DEM361DA</t>
  </si>
  <si>
    <t>D. A. ACCT 361 - STRUCTURES &amp; IMPROVE</t>
  </si>
  <si>
    <t>DEM360DA</t>
  </si>
  <si>
    <t>D. A. ACCT 360 - LAND</t>
  </si>
  <si>
    <t>DEMTRANS</t>
  </si>
  <si>
    <t xml:space="preserve">TRANSMISSION FUNCTION </t>
  </si>
  <si>
    <t>DEMPROD</t>
  </si>
  <si>
    <t>PRODUCTION ALLOCATOR (A&amp;E 4CP)</t>
  </si>
  <si>
    <t xml:space="preserve">TOTAL GENERATION ENERGY </t>
  </si>
  <si>
    <t>TOTAL LIGHTING</t>
  </si>
  <si>
    <t>TOTAL MUNICIPAL</t>
  </si>
  <si>
    <t>TOTAL INDUSTRIAL</t>
  </si>
  <si>
    <t>TOTAL COMMERCIAL</t>
  </si>
  <si>
    <t>TOTAL RESIDENTIAL</t>
  </si>
  <si>
    <t>CUST-OWNED LIGHTING</t>
  </si>
  <si>
    <t>PRIVATE AREA LIGHTING</t>
  </si>
  <si>
    <t>PUBLIC HIGHWAY</t>
  </si>
  <si>
    <t>MUNICIPAL LIGHTING</t>
  </si>
  <si>
    <t>MUNICIPAL SERVICE</t>
  </si>
  <si>
    <t>PUMPING SERVICE</t>
  </si>
  <si>
    <t>METAL MELTING SEC</t>
  </si>
  <si>
    <t>METAL MELTING TRANS</t>
  </si>
  <si>
    <t>METAL MELTING PRI</t>
  </si>
  <si>
    <t xml:space="preserve"> OILFIELD LIPRI &amp; SEC</t>
  </si>
  <si>
    <t xml:space="preserve"> LLP TRAN</t>
  </si>
  <si>
    <t xml:space="preserve"> LLP PRI</t>
  </si>
  <si>
    <t xml:space="preserve"> LIGHT &amp; POWER TRAN</t>
  </si>
  <si>
    <t xml:space="preserve"> LIGHT &amp; POWER PRI</t>
  </si>
  <si>
    <t xml:space="preserve"> LIGHT &amp; POWER SEC</t>
  </si>
  <si>
    <t xml:space="preserve"> GS PRI</t>
  </si>
  <si>
    <t xml:space="preserve"> COTTON GIN</t>
  </si>
  <si>
    <t xml:space="preserve"> GS WO/DEMAND</t>
  </si>
  <si>
    <t xml:space="preserve"> GS W/DEMAND</t>
  </si>
  <si>
    <t>RESIDENTIAL BASIC</t>
  </si>
  <si>
    <t>CLASS ALLOCATION FACTOR</t>
  </si>
  <si>
    <t>CAF#</t>
  </si>
  <si>
    <t>LIGHTING</t>
  </si>
  <si>
    <t>MUNICIPAL</t>
  </si>
  <si>
    <t>INDUSTRIAL</t>
  </si>
  <si>
    <t>COMMERCIAL</t>
  </si>
  <si>
    <t>RESIDENTIAL</t>
  </si>
  <si>
    <t>DESCRIPTION</t>
  </si>
  <si>
    <t>YE NUMBER OF CUSTOMERS LESS RS</t>
  </si>
  <si>
    <t>PRODUCTION ALLOCATOR (A&amp;E 4CP )</t>
  </si>
  <si>
    <t>IV. 10 year weather normalization</t>
  </si>
  <si>
    <t xml:space="preserve">TOTAL LABOR </t>
  </si>
  <si>
    <t>TOTAL CAPITALIZED LABOR</t>
  </si>
  <si>
    <t xml:space="preserve">          GENERAL</t>
  </si>
  <si>
    <t xml:space="preserve">          DISTRIBUTION</t>
  </si>
  <si>
    <t xml:space="preserve">          TRANSMISSION</t>
  </si>
  <si>
    <t xml:space="preserve">          PRODUCTION</t>
  </si>
  <si>
    <t>CAPITALIZED LABOR</t>
  </si>
  <si>
    <t xml:space="preserve">TOTAL O&amp;M LABOR </t>
  </si>
  <si>
    <t>TOT A&amp;G LABOR</t>
  </si>
  <si>
    <t xml:space="preserve">          BILLING</t>
  </si>
  <si>
    <t xml:space="preserve">          METERING</t>
  </si>
  <si>
    <t xml:space="preserve">          CUSTOMER SERVICES</t>
  </si>
  <si>
    <t xml:space="preserve">          TRANMISSION</t>
  </si>
  <si>
    <t xml:space="preserve">          GENERATION</t>
  </si>
  <si>
    <t xml:space="preserve"> ADMINISTRATIVE &amp; GENERAL LABOR</t>
  </si>
  <si>
    <t>TOT CONS SVCS OPER LABOR</t>
  </si>
  <si>
    <t xml:space="preserve">   916-MISC SALES EXP</t>
  </si>
  <si>
    <t xml:space="preserve">   913-ADVERTISING</t>
  </si>
  <si>
    <t xml:space="preserve">   912-DEMO &amp; SELLING</t>
  </si>
  <si>
    <t xml:space="preserve">   911-SUPERVISION</t>
  </si>
  <si>
    <t xml:space="preserve">  OPERATION</t>
  </si>
  <si>
    <t xml:space="preserve"> CONSUMER SVCS LABOR</t>
  </si>
  <si>
    <t>TOT CUSTOMER INFO OPER LABOR</t>
  </si>
  <si>
    <t xml:space="preserve">   910-MISC CUSTOMER SERVICE</t>
  </si>
  <si>
    <t xml:space="preserve">   909-INFO &amp; INSTRUCTION</t>
  </si>
  <si>
    <t xml:space="preserve">   908-CUSTOMER ASSISTANCE</t>
  </si>
  <si>
    <t xml:space="preserve">   907-SUPERVISION</t>
  </si>
  <si>
    <t xml:space="preserve"> CUSTOMER INFO LABOR</t>
  </si>
  <si>
    <t>TOT CUST ACCT OPER LABOR</t>
  </si>
  <si>
    <t xml:space="preserve">   905-MISC CUST ACCT EXPENSE</t>
  </si>
  <si>
    <t xml:space="preserve">   904-UNCOLLECTIBLE ACCOUNTS</t>
  </si>
  <si>
    <t xml:space="preserve">                                                            BILLING</t>
  </si>
  <si>
    <t xml:space="preserve">   903-CUST ACCT &amp; COLL - XBILLING</t>
  </si>
  <si>
    <t xml:space="preserve">   902-METER READING</t>
  </si>
  <si>
    <t xml:space="preserve">   901-SUPERVISION &amp; ENGR</t>
  </si>
  <si>
    <t xml:space="preserve"> CUSTOMER ACCT LABOR</t>
  </si>
  <si>
    <t>TOT DISTRIBUTION LABOR</t>
  </si>
  <si>
    <t>TOT DISTRIBUTION MAINT LABOR</t>
  </si>
  <si>
    <t xml:space="preserve">   598-MISCELLANEOUS PLANT</t>
  </si>
  <si>
    <t xml:space="preserve">   597-METERS</t>
  </si>
  <si>
    <t xml:space="preserve">   596-STREET LIGHTING</t>
  </si>
  <si>
    <t xml:space="preserve">   595-LINE TRANSFORMERS</t>
  </si>
  <si>
    <t xml:space="preserve">   594-UNDERGROUND LINES</t>
  </si>
  <si>
    <t xml:space="preserve">   593-OVERHEAD LINES</t>
  </si>
  <si>
    <t xml:space="preserve">   592-STATION EQUIPMENT</t>
  </si>
  <si>
    <t xml:space="preserve">   591-STRUCTURES</t>
  </si>
  <si>
    <t xml:space="preserve">   590-SUPERVISION &amp; ENGR</t>
  </si>
  <si>
    <t xml:space="preserve">  MAINTENANCE</t>
  </si>
  <si>
    <t>TOT DISTRIBUTION OPER LABOR</t>
  </si>
  <si>
    <t xml:space="preserve">   589-RENTS</t>
  </si>
  <si>
    <t xml:space="preserve">   588-MISC DISTRIBUTION</t>
  </si>
  <si>
    <t xml:space="preserve">   587-CUST INSTALLATION</t>
  </si>
  <si>
    <t xml:space="preserve">   586-METERS</t>
  </si>
  <si>
    <t xml:space="preserve">   585-STREET LIGHTING</t>
  </si>
  <si>
    <t xml:space="preserve">   584-UNDERGROUND LINES</t>
  </si>
  <si>
    <t xml:space="preserve">   583-OTHER EQUIPMENT</t>
  </si>
  <si>
    <t xml:space="preserve">   582-STATION EQUIPMENT</t>
  </si>
  <si>
    <t xml:space="preserve">   581-LOAD DISPATCHING</t>
  </si>
  <si>
    <t xml:space="preserve">   580-SUPERVISION &amp; ENGR</t>
  </si>
  <si>
    <t xml:space="preserve"> DISTRIBUTION LABOR</t>
  </si>
  <si>
    <t>TOT TRANSMISSION LABOR</t>
  </si>
  <si>
    <t>TOT TRANS MAINT LABOR</t>
  </si>
  <si>
    <t xml:space="preserve">   573-MISCELLANEOUS</t>
  </si>
  <si>
    <t xml:space="preserve">   572-UNDERGROUND LINES</t>
  </si>
  <si>
    <t xml:space="preserve">   571-OVERHEAD LINES</t>
  </si>
  <si>
    <t xml:space="preserve">   570-STATION EQUIPMENT</t>
  </si>
  <si>
    <t xml:space="preserve">   569-STRUCTURES</t>
  </si>
  <si>
    <t xml:space="preserve">   568-SUPERVISION &amp; ENGR</t>
  </si>
  <si>
    <t>TOT TRANS OPER LABOR</t>
  </si>
  <si>
    <t xml:space="preserve">   567-RENTS</t>
  </si>
  <si>
    <t xml:space="preserve">   566-MISC TRANSMISSION</t>
  </si>
  <si>
    <t xml:space="preserve">   565-TRANSMISSION FOR OTHERS</t>
  </si>
  <si>
    <t xml:space="preserve">   564-UNDERGROUND LINES</t>
  </si>
  <si>
    <t xml:space="preserve">   563-OVERHEAD LINES</t>
  </si>
  <si>
    <t xml:space="preserve">   562-STATION EQUIPMENT</t>
  </si>
  <si>
    <t xml:space="preserve">   561-LOAD DISPATCHING</t>
  </si>
  <si>
    <t xml:space="preserve">   560-SUPERVISION &amp; ENGR</t>
  </si>
  <si>
    <t xml:space="preserve"> TRANSMISSION LABOR</t>
  </si>
  <si>
    <t>DEVELOPMENT OF LABOR ALLOCATOR</t>
  </si>
  <si>
    <t>TOT PRODUCTION LABOR</t>
  </si>
  <si>
    <t>TOT PRODUCTION MAINT LABOR</t>
  </si>
  <si>
    <t>TOT PRODUCTION OPER LABOR</t>
  </si>
  <si>
    <t>TOT OTHER POWER OPER LABOR</t>
  </si>
  <si>
    <t xml:space="preserve">   557-OTHER EXPENSES</t>
  </si>
  <si>
    <t xml:space="preserve">   556-LOAD DISPATCHING</t>
  </si>
  <si>
    <t>OTHER POWER SUPPLY EXPENSE</t>
  </si>
  <si>
    <t>TOT OTHER POWER MAINT LABOR</t>
  </si>
  <si>
    <t xml:space="preserve">   554-MISC OTH GEN</t>
  </si>
  <si>
    <t xml:space="preserve">   553-GEN &amp; ELEC PLANT</t>
  </si>
  <si>
    <t xml:space="preserve">   552-STRUCTURES</t>
  </si>
  <si>
    <t xml:space="preserve">   551-SUPERVISION &amp; ENGR</t>
  </si>
  <si>
    <t xml:space="preserve">   549-MISC OTH PWR GEN EXP</t>
  </si>
  <si>
    <t xml:space="preserve">   548-GEN EXP</t>
  </si>
  <si>
    <t xml:space="preserve">   546-SUPERVISION &amp; ENGR</t>
  </si>
  <si>
    <t xml:space="preserve"> PRODUCTION LABOR-OTHER</t>
  </si>
  <si>
    <t>TOTAL STEAM PRODUCTION LABOR</t>
  </si>
  <si>
    <t>TOT STEAM MAINT LABOR</t>
  </si>
  <si>
    <t xml:space="preserve">   514-MISC STEAM PLANT</t>
  </si>
  <si>
    <t xml:space="preserve">   513-ELECTRIC PLANT</t>
  </si>
  <si>
    <t xml:space="preserve">   512-BOILER PLANT</t>
  </si>
  <si>
    <t xml:space="preserve">   511-STRUCTURES</t>
  </si>
  <si>
    <t xml:space="preserve">   510-SUPERVISION &amp; ENGR</t>
  </si>
  <si>
    <t>TOT STEAM OPER LABOR</t>
  </si>
  <si>
    <t xml:space="preserve">   506-MISCELLANEOUS POWER</t>
  </si>
  <si>
    <t xml:space="preserve">   505-ELECTRIC</t>
  </si>
  <si>
    <t xml:space="preserve">   502-STEAM</t>
  </si>
  <si>
    <t xml:space="preserve">   501-FUEL</t>
  </si>
  <si>
    <t xml:space="preserve">   500-SUPERVISION &amp; ENGR</t>
  </si>
  <si>
    <t xml:space="preserve"> STEAM POWER GENERATION</t>
  </si>
  <si>
    <t>TOTAL PROPOSED CREDITS</t>
  </si>
  <si>
    <t>TOTAL OTHER OPERATING REVENUE</t>
  </si>
  <si>
    <t>TOTAL OTHER ELECTRIC REVENUES</t>
  </si>
  <si>
    <t xml:space="preserve">   TRANS RELATED REVENUE</t>
  </si>
  <si>
    <t xml:space="preserve">   GENERAL OFFICE RENTAL</t>
  </si>
  <si>
    <t xml:space="preserve">   GENERATION RELATED </t>
  </si>
  <si>
    <t>456 -  OTHER ELECTRIC REVENUES</t>
  </si>
  <si>
    <t>454 - RENT FROM ELECTRIC PROPERTY</t>
  </si>
  <si>
    <t>451-MISCELLANEOUS SERVICE REVENUE</t>
  </si>
  <si>
    <t>450-FORFEITED DISCOUNTS</t>
  </si>
  <si>
    <t>TOTAL NON-FIRM REVENUE</t>
  </si>
  <si>
    <t xml:space="preserve">   NON-FIRM REVENUE FUEL</t>
  </si>
  <si>
    <t xml:space="preserve">   NON-FIRM REVENUE-ENERGY</t>
  </si>
  <si>
    <t xml:space="preserve">   NON-FIRM REVENUE-DEMAND</t>
  </si>
  <si>
    <t xml:space="preserve"> NON-FIRM CREDITS</t>
  </si>
  <si>
    <t>REVENUE CREDITS</t>
  </si>
  <si>
    <t>INCOME TAXES CHARGED TO UTILITY</t>
  </si>
  <si>
    <t xml:space="preserve">   ITC</t>
  </si>
  <si>
    <t xml:space="preserve">   DEFERRED - EXCESS</t>
  </si>
  <si>
    <t xml:space="preserve">  Other - Consolidated Tax Savings</t>
  </si>
  <si>
    <t xml:space="preserve">  Prior Years Deferred FIT</t>
  </si>
  <si>
    <t xml:space="preserve">  Prior Years Current FIT</t>
  </si>
  <si>
    <t>AFTER TAX PROVISIONS</t>
  </si>
  <si>
    <t>TAX AT PRESENT BEFORE CREDITS</t>
  </si>
  <si>
    <t xml:space="preserve">TAX FACTOR </t>
  </si>
  <si>
    <t>TAXABLE COMPONENT OF RETURN</t>
  </si>
  <si>
    <t>TOTAL</t>
  </si>
  <si>
    <t xml:space="preserve">   Business Meals Not Deductible</t>
  </si>
  <si>
    <t xml:space="preserve">   FAS 106 (Medicare Reimbursement)</t>
  </si>
  <si>
    <t xml:space="preserve">   AOFUDC-BIP Amortization</t>
  </si>
  <si>
    <t xml:space="preserve">   Businesws Meals not Deductible</t>
  </si>
  <si>
    <t xml:space="preserve">   Additional Depreciation</t>
  </si>
  <si>
    <t xml:space="preserve">   AFUDC</t>
  </si>
  <si>
    <t>Plus:</t>
  </si>
  <si>
    <t xml:space="preserve">     Parent Company Tax Loss Saving</t>
  </si>
  <si>
    <t xml:space="preserve">     Accelerated Book Depletion</t>
  </si>
  <si>
    <t xml:space="preserve">    Medicare Subsidy</t>
  </si>
  <si>
    <t xml:space="preserve">    Preferred Dividend Exclusion</t>
  </si>
  <si>
    <t xml:space="preserve">    Amortization of Protected Excess DFIT</t>
  </si>
  <si>
    <t xml:space="preserve">    DITC Amortization</t>
  </si>
  <si>
    <t>LESS: INTEREST</t>
  </si>
  <si>
    <t>OPERATING INCOME BEFORE TAXES</t>
  </si>
  <si>
    <t>FEDERAL INCOME TAX CALCULATION - PRESENT</t>
  </si>
  <si>
    <t xml:space="preserve">  TOT TAX OTHER THAN INCOME</t>
  </si>
  <si>
    <t>TOTAL REVENUE-RELATED TAX</t>
  </si>
  <si>
    <t xml:space="preserve">    REVENUE RELATED TAXES TX</t>
  </si>
  <si>
    <t>GROSS MARGIN TAX</t>
  </si>
  <si>
    <t>PUC ASSESSMENT</t>
  </si>
  <si>
    <t>LOCAL GROSS RECEIPTS</t>
  </si>
  <si>
    <t xml:space="preserve">STATE GROSS RECEIPTS </t>
  </si>
  <si>
    <t xml:space="preserve">    REVENUE RELATED TAXES LA</t>
  </si>
  <si>
    <t xml:space="preserve">    REVENUE RELATED TAXES ARK</t>
  </si>
  <si>
    <t>REVENUE RELATED TAXES</t>
  </si>
  <si>
    <t xml:space="preserve">  TOTAL NON-REV RELATED TAX</t>
  </si>
  <si>
    <t xml:space="preserve">     STATE FRANCHISE ( DEL, NE, OK )</t>
  </si>
  <si>
    <t xml:space="preserve">     PLANT RELATED TAXES</t>
  </si>
  <si>
    <t xml:space="preserve">     PAYROLL RELATED TAXES</t>
  </si>
  <si>
    <t>NON REVENUE RELATED TAXES</t>
  </si>
  <si>
    <t>TAXES OTHER THAN INCOME TAX</t>
  </si>
  <si>
    <t>SO2 ALLOWANCE</t>
  </si>
  <si>
    <t xml:space="preserve">    TOTAL DEPRECIATION &amp; AMORT EXP</t>
  </si>
  <si>
    <t>SUBTOTAL AMORTIZATION</t>
  </si>
  <si>
    <t xml:space="preserve">     Accretion</t>
  </si>
  <si>
    <t xml:space="preserve">     4074-EXCESS EARNINS AMORTIZATION TX</t>
  </si>
  <si>
    <t xml:space="preserve">     4073-Amortization Exp Tx</t>
  </si>
  <si>
    <t xml:space="preserve">     4073-Amortization Exp La</t>
  </si>
  <si>
    <t xml:space="preserve">     4073-Amortization Exp Ark</t>
  </si>
  <si>
    <t xml:space="preserve">     406-PLANT ACQ ADJUSTMENT</t>
  </si>
  <si>
    <t xml:space="preserve">     404-INTANGIBLE PLANT</t>
  </si>
  <si>
    <t>AMORTIZATION EXPENSE</t>
  </si>
  <si>
    <t>SUBTOTAL DEPRECIATION EXPENSE</t>
  </si>
  <si>
    <t xml:space="preserve">     TOTAL GENERAL PLANT</t>
  </si>
  <si>
    <t>OTHER GENERAL</t>
  </si>
  <si>
    <t>OTHER TANGIBLE PROPERTY  (B)</t>
  </si>
  <si>
    <t>ARO GENERAL PLANT</t>
  </si>
  <si>
    <t>OTHER PROPERTY-LAND RIGHTS</t>
  </si>
  <si>
    <t>OTHER PROPERTY-LAND</t>
  </si>
  <si>
    <t>MISCELLANEOUS EQUIPMENT</t>
  </si>
  <si>
    <t>COMM EQUIP-MASTS, ANTENNAS</t>
  </si>
  <si>
    <t>COMM EQUIP-SCADA, RTU</t>
  </si>
  <si>
    <t>COMM EQUIP-MOBILE RADIOS</t>
  </si>
  <si>
    <t>COMMUNICATION EQUIPMENT</t>
  </si>
  <si>
    <t>POWER OPERATED EQUIPMENT</t>
  </si>
  <si>
    <t>LABORATORY EQUIPMENT</t>
  </si>
  <si>
    <t>TOOLS</t>
  </si>
  <si>
    <t>STORES EQUIPMENT</t>
  </si>
  <si>
    <t>TRANSPORTATION EQUIPMENT</t>
  </si>
  <si>
    <t>OFFICE EQUIP - COMPUTERS</t>
  </si>
  <si>
    <t>OFFICE FURNITURE, EQUIPMENT</t>
  </si>
  <si>
    <t>STRUCTURES AND IMPROVEMENTS</t>
  </si>
  <si>
    <t>LAND</t>
  </si>
  <si>
    <t xml:space="preserve">     TOTAL DISTRIBUTION PLANT</t>
  </si>
  <si>
    <t>OTHER DISTRIBUTION</t>
  </si>
  <si>
    <t>STREET LIGHTS</t>
  </si>
  <si>
    <t>INSTALLATIONS</t>
  </si>
  <si>
    <t>METERS</t>
  </si>
  <si>
    <t>SERVICES</t>
  </si>
  <si>
    <t>LINE TRANSFORMERS</t>
  </si>
  <si>
    <t>UNDERGROUND CONDUCTORS, DEVICES</t>
  </si>
  <si>
    <t>UNDERGROUND CONDUIT</t>
  </si>
  <si>
    <t>OVERHEAD CONDUCTORS, DEVICES</t>
  </si>
  <si>
    <t>POLES TOWERS &amp; FIXTURES</t>
  </si>
  <si>
    <t>STATION EQUIPMENT</t>
  </si>
  <si>
    <t>STRUCTURES &amp; IMPROVEMENTS</t>
  </si>
  <si>
    <t>LAND &amp; LAND RIGHTS</t>
  </si>
  <si>
    <t xml:space="preserve">LAND </t>
  </si>
  <si>
    <t xml:space="preserve">     TOTAL TRANSMISSION PLANT</t>
  </si>
  <si>
    <t>OTHER TRANSMISSION</t>
  </si>
  <si>
    <t>ROADS AND TRAILS</t>
  </si>
  <si>
    <t>UNDERGROUND COND &amp; DEVICES</t>
  </si>
  <si>
    <t>OVERHEAD CONDUCTORS &amp; DEVICES</t>
  </si>
  <si>
    <t>POLES &amp; FIXTURES</t>
  </si>
  <si>
    <t>TOWERS &amp; FIXTURES</t>
  </si>
  <si>
    <t xml:space="preserve">     TOTAL PRODUCTION PLANT</t>
  </si>
  <si>
    <t>OTHER PRODUCTION</t>
  </si>
  <si>
    <t>MISC POWER PLANT EQUIPMENT</t>
  </si>
  <si>
    <t>ACCESSORY ELECTRIC EQUIPMENT</t>
  </si>
  <si>
    <t>GENERATORS</t>
  </si>
  <si>
    <t>PRIME MOVERS</t>
  </si>
  <si>
    <t xml:space="preserve">  PRODUCTION PLANT OTHER</t>
  </si>
  <si>
    <t>TEXAS IMPAIRMENT</t>
  </si>
  <si>
    <t>ARO STEAM PRODUCTION PLANT</t>
  </si>
  <si>
    <t>TURBOGENERATOR UNITS</t>
  </si>
  <si>
    <t>RAILCARS</t>
  </si>
  <si>
    <t>BOILER PLANT EQUIPMENT</t>
  </si>
  <si>
    <t xml:space="preserve">  PRODUCTION PLANT STEAM</t>
  </si>
  <si>
    <t>DEPRECIATION EXPENSE - ACCT 403</t>
  </si>
  <si>
    <t>ALLOCATION OF REV DEDUCTIONS</t>
  </si>
  <si>
    <t>TOTAL OPERATION &amp; MAINT EXP</t>
  </si>
  <si>
    <t>TOT ADMIN &amp; GEN EXP</t>
  </si>
  <si>
    <t xml:space="preserve">     935-MAINTENANCE OF GENERAL PLANT</t>
  </si>
  <si>
    <t xml:space="preserve">     931-RENTS</t>
  </si>
  <si>
    <t xml:space="preserve">     9302-MISCELLANEOUS GENERAL EXPENSE</t>
  </si>
  <si>
    <t xml:space="preserve">     9301-GENERAL ADVERTISING EXPENSE</t>
  </si>
  <si>
    <t xml:space="preserve">    928-REGULATORY COMMISSION EXPENSE</t>
  </si>
  <si>
    <t xml:space="preserve">    928-REGULATORY COMMISSION EXPENSE - FERC</t>
  </si>
  <si>
    <t xml:space="preserve">    928-REGULATORY COMMISSION EXPENSE - Tx</t>
  </si>
  <si>
    <t xml:space="preserve">    928-REGULATORY COMMISSION EXPENSE - La</t>
  </si>
  <si>
    <t xml:space="preserve">    928-REGULATORY COMMISSION EXPENSE - Ark</t>
  </si>
  <si>
    <t xml:space="preserve">     926-EMPLOYEE PENSION AND BENEFITS</t>
  </si>
  <si>
    <t xml:space="preserve">     925-INJURIES AND DAMAGES</t>
  </si>
  <si>
    <t xml:space="preserve">     924-PROPERTY INSURANCE</t>
  </si>
  <si>
    <t xml:space="preserve">     923-OUTSIDE SERVICES</t>
  </si>
  <si>
    <t xml:space="preserve">     922-ADMIN EXPENSE TRANSFERRED</t>
  </si>
  <si>
    <t xml:space="preserve">     921-OFFICE SUPPLIES AND EXPNESES</t>
  </si>
  <si>
    <t xml:space="preserve">     920-ADMINISTRATIVE AND GENERAL</t>
  </si>
  <si>
    <t xml:space="preserve"> ADMINISTRATIVE &amp; GENERAL EXP</t>
  </si>
  <si>
    <t>TOT CONSUMER SVCS</t>
  </si>
  <si>
    <t xml:space="preserve"> CONSUMER SERVICES</t>
  </si>
  <si>
    <t>TOT CUSTOMER INFO</t>
  </si>
  <si>
    <t xml:space="preserve">           TOTAL ACCOUNT 908</t>
  </si>
  <si>
    <t xml:space="preserve">      MAJOR ACCT REP EXPENSE</t>
  </si>
  <si>
    <t xml:space="preserve">      CUSTOMER ASSISTANCE</t>
  </si>
  <si>
    <t xml:space="preserve"> CUSTOMER INFORMATION</t>
  </si>
  <si>
    <t>TOT CUSTOMER ACCOUNTS</t>
  </si>
  <si>
    <t xml:space="preserve">   905-MISCELLANEOUS</t>
  </si>
  <si>
    <t xml:space="preserve">   904-UNCOLLECTABLE</t>
  </si>
  <si>
    <t xml:space="preserve">       TOTAL 903</t>
  </si>
  <si>
    <t xml:space="preserve">       INTEREST ON CUSTOMER DEPOSITS</t>
  </si>
  <si>
    <t xml:space="preserve">       FACTORING EXP</t>
  </si>
  <si>
    <t xml:space="preserve">       CUST ACCT &amp; COLL-BILLING</t>
  </si>
  <si>
    <t xml:space="preserve">   903-CUST ACCT &amp; COLL-GENL</t>
  </si>
  <si>
    <t xml:space="preserve"> CUSTOMER ACCOUNTS EXPENSES</t>
  </si>
  <si>
    <t>TOTAL DISTRIBUTION EXPENSES</t>
  </si>
  <si>
    <t>TOTAL DISTRIBUTION MAINTENANCE</t>
  </si>
  <si>
    <t xml:space="preserve">     598-MISCELLANEOUS PLANT</t>
  </si>
  <si>
    <t xml:space="preserve">     597-METERS</t>
  </si>
  <si>
    <t xml:space="preserve">     596-STREET LIGHTING &amp; SIGNAL</t>
  </si>
  <si>
    <t xml:space="preserve">     595-LINE TRANSFORMERS</t>
  </si>
  <si>
    <t xml:space="preserve">     594-UNDERGROUND LINES</t>
  </si>
  <si>
    <t xml:space="preserve">     593-OVERHEAD LINES</t>
  </si>
  <si>
    <t xml:space="preserve">     592-STATION EQUIPMENT</t>
  </si>
  <si>
    <t xml:space="preserve">     591-STRUCTURES</t>
  </si>
  <si>
    <t xml:space="preserve">     590-SUPERVISION &amp; ENGR</t>
  </si>
  <si>
    <t>TOTAL DISTRIBUTION OPERATION</t>
  </si>
  <si>
    <t xml:space="preserve">     589-RENTS</t>
  </si>
  <si>
    <t xml:space="preserve">     588-MISC DISTRIBUTION</t>
  </si>
  <si>
    <t xml:space="preserve">     587-CUST INSTALLATION</t>
  </si>
  <si>
    <t xml:space="preserve">     586-METERS</t>
  </si>
  <si>
    <t xml:space="preserve">     585-STREET LIGHTING  &amp; SIGNAL</t>
  </si>
  <si>
    <t xml:space="preserve">     584-UNDERGROUND LINES</t>
  </si>
  <si>
    <t xml:space="preserve">     583-OVERHEAD LINES</t>
  </si>
  <si>
    <t xml:space="preserve">     582-STATION EQUIPMENT</t>
  </si>
  <si>
    <t xml:space="preserve">     581-LOAD DISPATCHING</t>
  </si>
  <si>
    <t xml:space="preserve">     580-SUPERVISION &amp; ENGR</t>
  </si>
  <si>
    <t xml:space="preserve"> DISTRIBUTION EXPENSES</t>
  </si>
  <si>
    <t>OPERATION &amp; MAINTENANCE EXPENSE</t>
  </si>
  <si>
    <t>TOTAL TRANSMISSION O&amp;M EXP</t>
  </si>
  <si>
    <t>TOTAL TRANSMISSION  MAINTENANCE</t>
  </si>
  <si>
    <t xml:space="preserve">     573-MISCELLANEOUS</t>
  </si>
  <si>
    <t xml:space="preserve">     572-UNDERGROUND LINES</t>
  </si>
  <si>
    <t xml:space="preserve">     571-OVERHEAD LINES</t>
  </si>
  <si>
    <t xml:space="preserve">     570-STATION EQUIPMENT</t>
  </si>
  <si>
    <t xml:space="preserve">     569-STRUCTURES</t>
  </si>
  <si>
    <t xml:space="preserve">     568-SUPERVISION &amp; ENGR</t>
  </si>
  <si>
    <t>TOTAL TRANSMISSION OPERATION</t>
  </si>
  <si>
    <t xml:space="preserve">     5757-SPP Admin-MAM&amp;SC</t>
  </si>
  <si>
    <t xml:space="preserve">     567-RENTS</t>
  </si>
  <si>
    <t xml:space="preserve">     566-MISC TRANSMISSION SPP</t>
  </si>
  <si>
    <t xml:space="preserve">     566-MISC TRANSMISSION</t>
  </si>
  <si>
    <t xml:space="preserve">          TOTAL TRANSMISSION BY OTHERS</t>
  </si>
  <si>
    <t xml:space="preserve">             SCH 1A</t>
  </si>
  <si>
    <t xml:space="preserve">             SCH 1</t>
  </si>
  <si>
    <t xml:space="preserve">             SPP SCH 2</t>
  </si>
  <si>
    <t xml:space="preserve">             RTO AFFILIATED PROVISION</t>
  </si>
  <si>
    <t xml:space="preserve">             CRAIG JUNCTION FAC CHARGE</t>
  </si>
  <si>
    <t xml:space="preserve">             SPP ANNUAL FEE</t>
  </si>
  <si>
    <t xml:space="preserve">             PT TO PT</t>
  </si>
  <si>
    <t xml:space="preserve">             MISO   </t>
  </si>
  <si>
    <t xml:space="preserve">             ONCOR</t>
  </si>
  <si>
    <t xml:space="preserve">             CLECO</t>
  </si>
  <si>
    <t xml:space="preserve">           3RD PARTY WHEELING</t>
  </si>
  <si>
    <t xml:space="preserve">           SPP FEES</t>
  </si>
  <si>
    <t xml:space="preserve">           OATT AFFILIATED</t>
  </si>
  <si>
    <t xml:space="preserve">     565-TRANSMISSION FOR OTHERS</t>
  </si>
  <si>
    <t xml:space="preserve">     564-UNDERGROUND LINES</t>
  </si>
  <si>
    <t xml:space="preserve">     563-OVERHEAD LINES</t>
  </si>
  <si>
    <t xml:space="preserve">     562-STATION EQUIPMENT</t>
  </si>
  <si>
    <t xml:space="preserve">              SPP FEES</t>
  </si>
  <si>
    <t xml:space="preserve">     561-LOAD DISPATCHING</t>
  </si>
  <si>
    <t xml:space="preserve">     560-SUPERVISION &amp; ENGR</t>
  </si>
  <si>
    <t xml:space="preserve"> TRANSMISSION EXPENSES</t>
  </si>
  <si>
    <t>TOTAL PRODUCTION O&amp;M EXPENSE</t>
  </si>
  <si>
    <t>TOTAL OTHER PRODUCTION EXPENSE</t>
  </si>
  <si>
    <t xml:space="preserve">     557-OTHER</t>
  </si>
  <si>
    <t xml:space="preserve">     557-Fuel Related</t>
  </si>
  <si>
    <t xml:space="preserve">     556-SYSTEM DISPATCHING</t>
  </si>
  <si>
    <t xml:space="preserve">              TOTAL ACCOUNT 555</t>
  </si>
  <si>
    <t xml:space="preserve">     555-PURCHASED POWER FUEL</t>
  </si>
  <si>
    <t xml:space="preserve">     555-PURCHASED POWER ENERGY</t>
  </si>
  <si>
    <t xml:space="preserve">     555-PURCHASED POWER DEMAND</t>
  </si>
  <si>
    <t>OTHER GENERATION EXPENSES</t>
  </si>
  <si>
    <t>TOTAL OTHER POWER</t>
  </si>
  <si>
    <t xml:space="preserve">     TOTAL OTHER POWER MAINTENANCE</t>
  </si>
  <si>
    <t xml:space="preserve">     554-MISCELLANEOUS OTHER GEN</t>
  </si>
  <si>
    <t xml:space="preserve">     553-GENERAL &amp; ELECTRIC PLANT</t>
  </si>
  <si>
    <t xml:space="preserve">     552-STRUCTURES</t>
  </si>
  <si>
    <t xml:space="preserve">     551-SUPERVISION &amp; ENGINEERING</t>
  </si>
  <si>
    <t xml:space="preserve">   MAINTENANCE</t>
  </si>
  <si>
    <t xml:space="preserve">     TOTAL OTHER POWER OPERATION</t>
  </si>
  <si>
    <t xml:space="preserve">     550-RENTS</t>
  </si>
  <si>
    <t xml:space="preserve">     549-MISCELLANEOUS OTHER POWER GEN</t>
  </si>
  <si>
    <t xml:space="preserve">     548-GEN EXP</t>
  </si>
  <si>
    <t xml:space="preserve">     547-FUEL</t>
  </si>
  <si>
    <t xml:space="preserve">     546-OPERATION &amp; SUPERVISION</t>
  </si>
  <si>
    <t>POWER PRODUCTION EXPENSES-OTHER</t>
  </si>
  <si>
    <t>TOTAL STEAM GENERATION EXPENSE</t>
  </si>
  <si>
    <t xml:space="preserve">     TOTAL STEAM MAINTENANCE</t>
  </si>
  <si>
    <t xml:space="preserve">     514-MISC STEAM PLANT</t>
  </si>
  <si>
    <t xml:space="preserve">     513-ELECTRIC PLANT</t>
  </si>
  <si>
    <t xml:space="preserve">     512-BOILER PLANT</t>
  </si>
  <si>
    <t xml:space="preserve">     511-STRUCTURES</t>
  </si>
  <si>
    <t xml:space="preserve">     510-SUPERVISION &amp; ENGINEERING</t>
  </si>
  <si>
    <t xml:space="preserve">     TOTAL STEAM OPERATION</t>
  </si>
  <si>
    <t xml:space="preserve">     509-ALLOWANCE EXPENSE</t>
  </si>
  <si>
    <t xml:space="preserve">     507-RENTS</t>
  </si>
  <si>
    <t xml:space="preserve">     506-MISCELLANEOUS POWER</t>
  </si>
  <si>
    <t xml:space="preserve">     505-ELECTRIC</t>
  </si>
  <si>
    <t xml:space="preserve">     502-STEAM</t>
  </si>
  <si>
    <t xml:space="preserve">              TOTAL ACCOUNT 501</t>
  </si>
  <si>
    <t xml:space="preserve">             AVAILABLE</t>
  </si>
  <si>
    <t xml:space="preserve">              MINE CLOSING</t>
  </si>
  <si>
    <t xml:space="preserve">              NON-ELIGIBLE</t>
  </si>
  <si>
    <t xml:space="preserve">              DIRECT ASSIGNED RETAIL NFIRM</t>
  </si>
  <si>
    <t xml:space="preserve">              DIRECT ASSIGNED OFF SYSTEM WSALE</t>
  </si>
  <si>
    <t xml:space="preserve">              DIRECT ASSIGNED COMMODITY FUEL</t>
  </si>
  <si>
    <t xml:space="preserve">     501-FUEL</t>
  </si>
  <si>
    <t xml:space="preserve">     500-SUPERVISION &amp; ENGINEERI NG</t>
  </si>
  <si>
    <t>POWER PRODUCTION EXPENSES</t>
  </si>
  <si>
    <t>RETURN ON RATE BASE</t>
  </si>
  <si>
    <t>RATE OF RETURN</t>
  </si>
  <si>
    <t>TOTAL RATE BASE</t>
  </si>
  <si>
    <t>TOTAL DEDUCTIONS-RATE BASE</t>
  </si>
  <si>
    <t>TOTAL OTHER DEDUCTIONS</t>
  </si>
  <si>
    <t>ADVANCES FOR CONSTRUCTION</t>
  </si>
  <si>
    <t>EXCESS EARNINGS DEFERRAL</t>
  </si>
  <si>
    <t xml:space="preserve">  IPP CREDITS</t>
  </si>
  <si>
    <t xml:space="preserve">   OTHER DEDUCTIONS</t>
  </si>
  <si>
    <t xml:space="preserve">   PRE-1971 ITC</t>
  </si>
  <si>
    <t xml:space="preserve">  CUSTOMER DEPOSITS</t>
  </si>
  <si>
    <t xml:space="preserve">    TOTAL ACCUM DEF INC TAX</t>
  </si>
  <si>
    <t xml:space="preserve">     PLANT RELATED</t>
  </si>
  <si>
    <t>TOTAL GEN ADIT</t>
  </si>
  <si>
    <t xml:space="preserve">    AFUDC ADJ TO ADIT - GEN</t>
  </si>
  <si>
    <t>NON AFUDC ADJ BASIS</t>
  </si>
  <si>
    <t xml:space="preserve">   CONTRA ADJ TO ADIT GEN</t>
  </si>
  <si>
    <t xml:space="preserve">     GENERAL</t>
  </si>
  <si>
    <t>TOTAL DIST ADIT</t>
  </si>
  <si>
    <t xml:space="preserve">   AFUDC ADJ TO ADIT - DIST</t>
  </si>
  <si>
    <t xml:space="preserve">   CONTRA ADJ TO ADIT DIST</t>
  </si>
  <si>
    <t xml:space="preserve">     DISTRIBUTION</t>
  </si>
  <si>
    <t>TOTAL TRAN ADIT</t>
  </si>
  <si>
    <t xml:space="preserve">   AFUDC ADJ TO ADIT - TRAN</t>
  </si>
  <si>
    <t xml:space="preserve">   CONTRA ADJ TO ADIT TRAN</t>
  </si>
  <si>
    <t xml:space="preserve">     TRANSMISSION</t>
  </si>
  <si>
    <t>TOTAL PROD ADIT</t>
  </si>
  <si>
    <t xml:space="preserve">  AFUDC ADJ TO ADIT - PROD</t>
  </si>
  <si>
    <t xml:space="preserve">   CONTRA ADJ TO ADIT PROD</t>
  </si>
  <si>
    <t xml:space="preserve">     PRODUCTION</t>
  </si>
  <si>
    <t>ACCUM DEFERRED INCOME TAX</t>
  </si>
  <si>
    <t>DEDUCTIONS FROM RATE BASE</t>
  </si>
  <si>
    <t>ALLOCATION OF RATE BASE</t>
  </si>
  <si>
    <t>TOTAL ADDITIONS-RATE-BASE</t>
  </si>
  <si>
    <t>TOTAL OTHER ADDITIONS TO RATE BASE</t>
  </si>
  <si>
    <t>AFFILIATED IPP - TRANSMISSION</t>
  </si>
  <si>
    <t>AFFILIATED IPP - GENERATION</t>
  </si>
  <si>
    <t>IMPAIRED PLANT</t>
  </si>
  <si>
    <t xml:space="preserve"> Oxbox Lignite Investment (Acct 1231101)</t>
  </si>
  <si>
    <t>Sabine Mine Closing</t>
  </si>
  <si>
    <t>TV Pole Attachments</t>
  </si>
  <si>
    <t>Net CCS FEED Study Costs</t>
  </si>
  <si>
    <t>TRADING DEPOSITS</t>
  </si>
  <si>
    <t xml:space="preserve"> OTHER ADDITIONS (DEDUCTIONS) TO RATE BASE</t>
  </si>
  <si>
    <t xml:space="preserve">  PLANT ACQ ADJ NET</t>
  </si>
  <si>
    <t>TOTAL WORKING CAPITAL</t>
  </si>
  <si>
    <t xml:space="preserve">     MISCELLANEOUS WORKING CAP</t>
  </si>
  <si>
    <t xml:space="preserve">     FUEL INVENTORY</t>
  </si>
  <si>
    <t xml:space="preserve">              TOTAL PREPAYMENTS</t>
  </si>
  <si>
    <t xml:space="preserve">              PLANT</t>
  </si>
  <si>
    <t xml:space="preserve">              FUEL RELATED</t>
  </si>
  <si>
    <t xml:space="preserve">              INSURANCE/MISC/AR FAC</t>
  </si>
  <si>
    <t xml:space="preserve">             FAS 87 PENSION</t>
  </si>
  <si>
    <t xml:space="preserve">     PREPAYMENTS</t>
  </si>
  <si>
    <t xml:space="preserve">              TOT PLANT MAT &amp; SUPP</t>
  </si>
  <si>
    <t xml:space="preserve">              DISTRIBUTION</t>
  </si>
  <si>
    <t xml:space="preserve">              TRANSMISSION</t>
  </si>
  <si>
    <t xml:space="preserve">              PRODUCTION</t>
  </si>
  <si>
    <t xml:space="preserve">     MATERIALS &amp; SUPPLIES</t>
  </si>
  <si>
    <t>WORKING CAPITAL</t>
  </si>
  <si>
    <t>TOTAL CONSTRUCTION WORK IN PROGRESS</t>
  </si>
  <si>
    <t xml:space="preserve">              TOTAL GENERAL</t>
  </si>
  <si>
    <t xml:space="preserve">              OTHER</t>
  </si>
  <si>
    <t xml:space="preserve">              FUEL</t>
  </si>
  <si>
    <t>CONSTRUCTION WORK IN PROGRESS</t>
  </si>
  <si>
    <t>TOTAL PLANT HELD FOR FUTURE USE</t>
  </si>
  <si>
    <t xml:space="preserve">     LIGNITE</t>
  </si>
  <si>
    <t xml:space="preserve">     GENERAL </t>
  </si>
  <si>
    <t>PLANT HELD FOR FUTURE USE</t>
  </si>
  <si>
    <t>ADDITIONS TO RATE BASE</t>
  </si>
  <si>
    <t>NET ELECTRIC PLANT IN SERVICE</t>
  </si>
  <si>
    <t>TOT ACCUM PROV FOR DEPR</t>
  </si>
  <si>
    <t>TOTAL GENL ACCUM DEPR</t>
  </si>
  <si>
    <t xml:space="preserve">     AFUDC ADJ TO DEPR - GENL</t>
  </si>
  <si>
    <t xml:space="preserve">     NON-AFUDC ADJUSTED VALUE</t>
  </si>
  <si>
    <t xml:space="preserve">     CONTRA ADJ TO DEPR - GENL </t>
  </si>
  <si>
    <t>TOTAL GENERAL PLANT</t>
  </si>
  <si>
    <t xml:space="preserve">    INTANGIBLE</t>
  </si>
  <si>
    <t xml:space="preserve">    RWIP DISTRIBUTION</t>
  </si>
  <si>
    <t xml:space="preserve">    RWIP TRANSMISSION</t>
  </si>
  <si>
    <t xml:space="preserve">    RWIP GENERATION</t>
  </si>
  <si>
    <t xml:space="preserve">   TRANSPORTATION</t>
  </si>
  <si>
    <t xml:space="preserve">   GENERAL FUEL</t>
  </si>
  <si>
    <t xml:space="preserve">   GENERAL</t>
  </si>
  <si>
    <t>TOTAL DIST ACCUM DEPR</t>
  </si>
  <si>
    <t xml:space="preserve">   AFUDC ADJ TO DEPR - DIST</t>
  </si>
  <si>
    <t xml:space="preserve">   NON-AFUDC ADJUSTED VALUE</t>
  </si>
  <si>
    <t xml:space="preserve">   CONTRA ADJ TO DEPR - DIST </t>
  </si>
  <si>
    <t>TOTAL TRAN ACCUM DEPR</t>
  </si>
  <si>
    <t xml:space="preserve">    AFUDC ADJ TO DEPR - TRAN</t>
  </si>
  <si>
    <t xml:space="preserve">   CONTRA ADJ TO DEPR - TRAN </t>
  </si>
  <si>
    <t xml:space="preserve">   TOTAL PROD ACCUM DEPR</t>
  </si>
  <si>
    <t xml:space="preserve">   AFUDC ADJ TO DEPR - PROD</t>
  </si>
  <si>
    <t xml:space="preserve">   CONTRA ADJ TO DEPR - PROD </t>
  </si>
  <si>
    <t>RESERVE FOR DEPRECIATION</t>
  </si>
  <si>
    <t>TOTAL ELEC PLANT IN SERVICE</t>
  </si>
  <si>
    <t xml:space="preserve">   AFUDC ADJ TO EPIS - GENERAL - NON FUEL</t>
  </si>
  <si>
    <t xml:space="preserve">   AFUDC ADJ TO EPIS - GENERAL - FUEL RELATED</t>
  </si>
  <si>
    <t xml:space="preserve">   CONTRA ADJ TO EPIS- GENERAL PLT</t>
  </si>
  <si>
    <t xml:space="preserve"> UNADJUSTED GENERAL PLANT</t>
  </si>
  <si>
    <t>TOTAL DISTRIBUTION PLANT</t>
  </si>
  <si>
    <t xml:space="preserve">     AFUDC ADJ TO EPIS - DIST</t>
  </si>
  <si>
    <t xml:space="preserve">     CONTRA ADJ TO EPIS- DIST</t>
  </si>
  <si>
    <t>UNADJUSTED DISTRIBUTION PLANT</t>
  </si>
  <si>
    <t xml:space="preserve">    TOTAL ACCOUNT 367</t>
  </si>
  <si>
    <t xml:space="preserve">  SECONDARY</t>
  </si>
  <si>
    <t xml:space="preserve">  PRIMARY</t>
  </si>
  <si>
    <t>UNDERGROUND CONDUCTORS &amp; DEV.</t>
  </si>
  <si>
    <t xml:space="preserve">    TOTAL ACCOUNT 366</t>
  </si>
  <si>
    <t xml:space="preserve">    TOTAL ACCOUNT 365</t>
  </si>
  <si>
    <t xml:space="preserve">    TOTAL ACCOUNT 364</t>
  </si>
  <si>
    <t>TOTAL TRANSMISSION PLANT</t>
  </si>
  <si>
    <t xml:space="preserve">     AFUDC ADJ TO EPIS - TRANS</t>
  </si>
  <si>
    <t xml:space="preserve">     CONTRA ADJ TO EPIS-TRANS</t>
  </si>
  <si>
    <t xml:space="preserve"> UNADJUSTED TRANSMISSION PLANT</t>
  </si>
  <si>
    <t>STATION EQUIPMENT GEN</t>
  </si>
  <si>
    <t>STRUCTURES &amp; IMPROVEMENTS GEN</t>
  </si>
  <si>
    <t>TOTAL PRODUCTION PLANT</t>
  </si>
  <si>
    <t xml:space="preserve">    AFUDC ADJ TO EPIS-PROD</t>
  </si>
  <si>
    <t xml:space="preserve"> CONTRA ADJ TO EPIS - PROD</t>
  </si>
  <si>
    <t>UNADJUSTED PRODUCTION PLANT</t>
  </si>
  <si>
    <t xml:space="preserve">  TOTAL PRODUCTION PLANT OTHER</t>
  </si>
  <si>
    <t>FUEL HOLDERS, PRODUCERS</t>
  </si>
  <si>
    <t xml:space="preserve">  TOTAL PRODUCTION PLANT STEAM</t>
  </si>
  <si>
    <t>TOTAL INTANGIBLE PLANT</t>
  </si>
  <si>
    <t xml:space="preserve">  DIST - INTANGIBLE PLANT </t>
  </si>
  <si>
    <t xml:space="preserve">  TRAN - INTANGIBLE PLANT </t>
  </si>
  <si>
    <t xml:space="preserve">  PROD  - INTANGIBLE PLANT </t>
  </si>
  <si>
    <t xml:space="preserve">  TOTAL ACCOUNT 301</t>
  </si>
  <si>
    <t xml:space="preserve">    DIST - INTANGIBLE PLANT </t>
  </si>
  <si>
    <t xml:space="preserve">    TRAN - INTANGIBLE PLANT </t>
  </si>
  <si>
    <t xml:space="preserve">    PROD  - INTANGIBLE PLANT </t>
  </si>
  <si>
    <t>PLANT IN SERVICE</t>
  </si>
  <si>
    <t>ELECTRIC PLANT IN SERVICE</t>
  </si>
  <si>
    <t>ADJUSTED OPERATING INCOME</t>
  </si>
  <si>
    <t>PRESENT BASE FIRM REVENUE</t>
  </si>
  <si>
    <t>OPERATING REVENUE CREDIT</t>
  </si>
  <si>
    <t>COST OF SERVICE</t>
  </si>
  <si>
    <t>TOTAL OPERATING EXPENSES</t>
  </si>
  <si>
    <t>FEDERAL INCOME TAXES</t>
  </si>
  <si>
    <t>TAXES OTHER THAN INCOME</t>
  </si>
  <si>
    <t>DEPRECIATION &amp; AMORTIZATION EXP</t>
  </si>
  <si>
    <t>OPERATIONS AND MAINT EXP</t>
  </si>
  <si>
    <t>RELATIVE RATE OF RETURN</t>
  </si>
  <si>
    <t>RATE OF RETURN ON RATE BASE</t>
  </si>
  <si>
    <t>RETURN</t>
  </si>
  <si>
    <t>SUMMARY OF RETURN</t>
  </si>
  <si>
    <t>REVENUE DEFICIENCY / (SURPLUS)</t>
  </si>
  <si>
    <t>TOTAL PRESENT REVENUE</t>
  </si>
  <si>
    <t xml:space="preserve"> TOTAL PRESENT CREDITS</t>
  </si>
  <si>
    <t xml:space="preserve">   OTHER OPERATING REVENUE</t>
  </si>
  <si>
    <t xml:space="preserve">  PRESENT CREDITS</t>
  </si>
  <si>
    <t xml:space="preserve">  TOTAL PRESENT FIRM REVENUE</t>
  </si>
  <si>
    <t xml:space="preserve">  FUEL </t>
  </si>
  <si>
    <t xml:space="preserve">  BASE FIRM</t>
  </si>
  <si>
    <t>PRESENT REVENUE</t>
  </si>
  <si>
    <t>TOTAL PROPOSED REVENUE</t>
  </si>
  <si>
    <t>SUMMARY - EQUALIZED RETURN AT PROP ROR</t>
  </si>
  <si>
    <t>BASE REVENUE REQUIREMENT</t>
  </si>
  <si>
    <t>TOTAL PROPOSED CEEDITS</t>
  </si>
  <si>
    <t>FED INCOME TAX LIABILITY</t>
  </si>
  <si>
    <t>REV RELATED TAX ON REVENUE DEFCIENCY</t>
  </si>
  <si>
    <t>TOTAL TAXES OTHER THAN INCOME</t>
  </si>
  <si>
    <t xml:space="preserve">   REVENUE RELATED TAXES TX</t>
  </si>
  <si>
    <t xml:space="preserve">   REVENUE RELATED TAXES LA</t>
  </si>
  <si>
    <t xml:space="preserve">   REVENUE RELATED TAXES ARK</t>
  </si>
  <si>
    <t xml:space="preserve">   NON-REVENUE TAXES OTHER THAN INC</t>
  </si>
  <si>
    <t>TOT OPERATION &amp; MAINT EXP</t>
  </si>
  <si>
    <t xml:space="preserve">   INCR IN 903-CUST ACCT &amp; COLL    FACTC</t>
  </si>
  <si>
    <t xml:space="preserve">   PRESENT O&amp;M EXP</t>
  </si>
  <si>
    <t>TOTAL DEDUCTIONS</t>
  </si>
  <si>
    <t xml:space="preserve">     MISCELLANEOUS OTHER DEDUCTIONS</t>
  </si>
  <si>
    <t xml:space="preserve">     PRE-1971 ITC</t>
  </si>
  <si>
    <t xml:space="preserve">     CUSTOMER DEPOSITS</t>
  </si>
  <si>
    <t xml:space="preserve">     ACCUM DEFERRED INCOME TAX</t>
  </si>
  <si>
    <t>DEDUCTIONS</t>
  </si>
  <si>
    <t>TOTAL ADDITIONS</t>
  </si>
  <si>
    <t xml:space="preserve">     MISCELLANEOUS OTHER ADDITIONS</t>
  </si>
  <si>
    <t xml:space="preserve">     PREPAYMENTS (in working capital)</t>
  </si>
  <si>
    <t xml:space="preserve">     PLANT ACQUISITION ADJUSTMENT</t>
  </si>
  <si>
    <t xml:space="preserve">     CONSTRUCTION WORK IN PROGRESS</t>
  </si>
  <si>
    <t xml:space="preserve">     WORKING CAPITAL</t>
  </si>
  <si>
    <t xml:space="preserve">     PLANT HELD FOR FUTURE USE</t>
  </si>
  <si>
    <t>ADDITIONS</t>
  </si>
  <si>
    <t>NET ELECT PLANT IN SERVICE</t>
  </si>
  <si>
    <t>LESS: ACCUM PROV FOR DEPR</t>
  </si>
  <si>
    <t>GROSS ELECT PLANT IN SERVICE</t>
  </si>
  <si>
    <t>SUMMARY OF RATE BASE</t>
  </si>
  <si>
    <t>ADJUSTED GENERATION DEMAND</t>
  </si>
  <si>
    <t>COMMISSION ADJUSTMENT</t>
  </si>
  <si>
    <t xml:space="preserve">TOTAL GENERATION DEMAND </t>
  </si>
  <si>
    <t>FOR TEST YEAR JUNE 30, 2016</t>
  </si>
  <si>
    <t>COMMISSION NUMBER RUN CLASS MODEL</t>
  </si>
  <si>
    <t>PUC DOCKET NO. 46449</t>
  </si>
  <si>
    <t>SWEPCO RATE CASE</t>
  </si>
  <si>
    <t>PUBLIC UTILITY COMMISSION OF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</si>
</sst>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#,##0.000000_);[Red]\(#,##0.000000\)"/>
    <numFmt numFmtId="166" formatCode="#,##0.00000_);[Red]\(#,##0.00000\)"/>
    <numFmt numFmtId="167" formatCode="0.00_);[Red]\(0.00\)"/>
    <numFmt numFmtId="168" formatCode="#,##0.0000_);[Red]\(#,##0.0000\)"/>
    <numFmt numFmtId="169" formatCode="0_);[Red]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1" xfId="0" applyNumberFormat="1" applyFont="1" applyBorder="1"/>
    <xf numFmtId="164" fontId="2" fillId="0" borderId="2" xfId="0" applyNumberFormat="1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0" xfId="0" applyNumberFormat="1" applyFont="1"/>
    <xf numFmtId="0" fontId="2" fillId="0" borderId="6" xfId="0" applyFont="1" applyBorder="1"/>
    <xf numFmtId="0" fontId="2" fillId="0" borderId="7" xfId="0" applyFont="1" applyBorder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16" xfId="0" applyFont="1" applyFill="1" applyBorder="1"/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19" xfId="0" applyFont="1" applyFill="1" applyBorder="1"/>
    <xf numFmtId="0" fontId="4" fillId="2" borderId="20" xfId="0" applyFont="1" applyFill="1" applyBorder="1"/>
    <xf numFmtId="0" fontId="4" fillId="2" borderId="12" xfId="0" applyFont="1" applyFill="1" applyBorder="1" applyAlignment="1">
      <alignment horizontal="center"/>
    </xf>
    <xf numFmtId="0" fontId="2" fillId="0" borderId="1" xfId="0" applyFont="1" applyBorder="1"/>
    <xf numFmtId="38" fontId="2" fillId="0" borderId="2" xfId="0" applyNumberFormat="1" applyFont="1" applyBorder="1"/>
    <xf numFmtId="0" fontId="2" fillId="0" borderId="15" xfId="0" applyFont="1" applyBorder="1"/>
    <xf numFmtId="38" fontId="2" fillId="0" borderId="5" xfId="0" applyNumberFormat="1" applyFont="1" applyBorder="1"/>
    <xf numFmtId="38" fontId="2" fillId="0" borderId="0" xfId="0" applyNumberFormat="1" applyFont="1"/>
    <xf numFmtId="0" fontId="2" fillId="0" borderId="21" xfId="0" applyFont="1" applyBorder="1"/>
    <xf numFmtId="165" fontId="2" fillId="0" borderId="5" xfId="0" applyNumberFormat="1" applyFont="1" applyBorder="1"/>
    <xf numFmtId="38" fontId="1" fillId="0" borderId="0" xfId="0" applyNumberFormat="1" applyFont="1"/>
    <xf numFmtId="166" fontId="1" fillId="0" borderId="0" xfId="0" applyNumberFormat="1" applyFont="1"/>
    <xf numFmtId="3" fontId="2" fillId="0" borderId="0" xfId="0" applyNumberFormat="1" applyFont="1"/>
    <xf numFmtId="165" fontId="2" fillId="0" borderId="0" xfId="0" applyNumberFormat="1" applyFont="1"/>
    <xf numFmtId="167" fontId="2" fillId="0" borderId="5" xfId="0" applyNumberFormat="1" applyFont="1" applyBorder="1"/>
    <xf numFmtId="167" fontId="2" fillId="0" borderId="0" xfId="0" applyNumberFormat="1" applyFont="1"/>
    <xf numFmtId="0" fontId="2" fillId="0" borderId="5" xfId="0" applyFont="1" applyBorder="1"/>
    <xf numFmtId="168" fontId="2" fillId="0" borderId="0" xfId="0" applyNumberFormat="1" applyFont="1"/>
    <xf numFmtId="38" fontId="2" fillId="3" borderId="0" xfId="0" applyNumberFormat="1" applyFont="1" applyFill="1"/>
    <xf numFmtId="0" fontId="2" fillId="3" borderId="0" xfId="0" applyFont="1" applyFill="1"/>
    <xf numFmtId="0" fontId="2" fillId="3" borderId="21" xfId="0" applyFont="1" applyFill="1" applyBorder="1"/>
    <xf numFmtId="0" fontId="2" fillId="3" borderId="7" xfId="0" applyFont="1" applyFill="1" applyBorder="1"/>
    <xf numFmtId="166" fontId="2" fillId="3" borderId="0" xfId="0" applyNumberFormat="1" applyFont="1" applyFill="1"/>
    <xf numFmtId="0" fontId="5" fillId="3" borderId="0" xfId="0" applyFont="1" applyFill="1" applyAlignment="1">
      <alignment horizontal="left"/>
    </xf>
    <xf numFmtId="38" fontId="2" fillId="0" borderId="9" xfId="0" applyNumberFormat="1" applyFont="1" applyBorder="1" applyAlignment="1">
      <alignment horizontal="center"/>
    </xf>
    <xf numFmtId="38" fontId="2" fillId="0" borderId="10" xfId="0" applyNumberFormat="1" applyFont="1" applyBorder="1" applyAlignment="1">
      <alignment horizontal="center"/>
    </xf>
    <xf numFmtId="0" fontId="2" fillId="0" borderId="20" xfId="0" applyFont="1" applyBorder="1"/>
    <xf numFmtId="0" fontId="2" fillId="0" borderId="12" xfId="0" applyFont="1" applyBorder="1"/>
    <xf numFmtId="0" fontId="4" fillId="2" borderId="2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wrapText="1"/>
    </xf>
    <xf numFmtId="0" fontId="2" fillId="2" borderId="20" xfId="0" applyFont="1" applyFill="1" applyBorder="1"/>
    <xf numFmtId="38" fontId="1" fillId="2" borderId="23" xfId="0" applyNumberFormat="1" applyFont="1" applyFill="1" applyBorder="1"/>
    <xf numFmtId="38" fontId="1" fillId="2" borderId="24" xfId="0" applyNumberFormat="1" applyFont="1" applyFill="1" applyBorder="1"/>
    <xf numFmtId="38" fontId="1" fillId="2" borderId="25" xfId="0" applyNumberFormat="1" applyFont="1" applyFill="1" applyBorder="1"/>
    <xf numFmtId="38" fontId="1" fillId="2" borderId="26" xfId="0" applyNumberFormat="1" applyFont="1" applyFill="1" applyBorder="1"/>
    <xf numFmtId="38" fontId="1" fillId="2" borderId="27" xfId="0" applyNumberFormat="1" applyFont="1" applyFill="1" applyBorder="1"/>
    <xf numFmtId="0" fontId="5" fillId="2" borderId="28" xfId="0" applyFont="1" applyFill="1" applyBorder="1"/>
    <xf numFmtId="38" fontId="1" fillId="0" borderId="5" xfId="0" applyNumberFormat="1" applyFont="1" applyBorder="1"/>
    <xf numFmtId="38" fontId="1" fillId="0" borderId="29" xfId="0" applyNumberFormat="1" applyFont="1" applyBorder="1"/>
    <xf numFmtId="0" fontId="1" fillId="0" borderId="30" xfId="0" applyFont="1" applyBorder="1"/>
    <xf numFmtId="38" fontId="1" fillId="0" borderId="7" xfId="0" applyNumberFormat="1" applyFont="1" applyBorder="1"/>
    <xf numFmtId="0" fontId="5" fillId="0" borderId="0" xfId="0" applyFont="1"/>
    <xf numFmtId="38" fontId="1" fillId="0" borderId="30" xfId="0" applyNumberFormat="1" applyFont="1" applyBorder="1"/>
    <xf numFmtId="10" fontId="1" fillId="0" borderId="0" xfId="0" applyNumberFormat="1" applyFont="1"/>
    <xf numFmtId="10" fontId="1" fillId="0" borderId="5" xfId="0" applyNumberFormat="1" applyFont="1" applyBorder="1"/>
    <xf numFmtId="10" fontId="1" fillId="0" borderId="30" xfId="0" applyNumberFormat="1" applyFont="1" applyBorder="1"/>
    <xf numFmtId="10" fontId="1" fillId="0" borderId="7" xfId="0" applyNumberFormat="1" applyFont="1" applyBorder="1"/>
    <xf numFmtId="38" fontId="1" fillId="0" borderId="6" xfId="0" applyNumberFormat="1" applyFont="1" applyBorder="1"/>
    <xf numFmtId="38" fontId="1" fillId="0" borderId="21" xfId="0" applyNumberFormat="1" applyFont="1" applyBorder="1"/>
    <xf numFmtId="0" fontId="1" fillId="0" borderId="7" xfId="0" applyFont="1" applyBorder="1"/>
    <xf numFmtId="2" fontId="1" fillId="0" borderId="0" xfId="0" applyNumberFormat="1" applyFont="1"/>
    <xf numFmtId="1" fontId="1" fillId="0" borderId="0" xfId="0" applyNumberFormat="1" applyFont="1"/>
    <xf numFmtId="0" fontId="1" fillId="0" borderId="0" xfId="0" applyFont="1" applyAlignment="1">
      <alignment horizontal="center"/>
    </xf>
    <xf numFmtId="38" fontId="1" fillId="2" borderId="1" xfId="0" applyNumberFormat="1" applyFont="1" applyFill="1" applyBorder="1"/>
    <xf numFmtId="38" fontId="1" fillId="2" borderId="2" xfId="0" applyNumberFormat="1" applyFont="1" applyFill="1" applyBorder="1"/>
    <xf numFmtId="38" fontId="1" fillId="2" borderId="31" xfId="0" applyNumberFormat="1" applyFont="1" applyFill="1" applyBorder="1"/>
    <xf numFmtId="0" fontId="1" fillId="2" borderId="32" xfId="0" applyFont="1" applyFill="1" applyBorder="1"/>
    <xf numFmtId="0" fontId="1" fillId="2" borderId="2" xfId="0" applyFont="1" applyFill="1" applyBorder="1"/>
    <xf numFmtId="38" fontId="1" fillId="2" borderId="4" xfId="0" applyNumberFormat="1" applyFont="1" applyFill="1" applyBorder="1"/>
    <xf numFmtId="0" fontId="5" fillId="2" borderId="33" xfId="0" applyFont="1" applyFill="1" applyBorder="1"/>
    <xf numFmtId="38" fontId="1" fillId="2" borderId="5" xfId="0" applyNumberFormat="1" applyFont="1" applyFill="1" applyBorder="1"/>
    <xf numFmtId="10" fontId="1" fillId="2" borderId="0" xfId="0" applyNumberFormat="1" applyFont="1" applyFill="1"/>
    <xf numFmtId="10" fontId="1" fillId="2" borderId="29" xfId="0" applyNumberFormat="1" applyFont="1" applyFill="1" applyBorder="1"/>
    <xf numFmtId="0" fontId="1" fillId="2" borderId="30" xfId="0" applyFont="1" applyFill="1" applyBorder="1"/>
    <xf numFmtId="0" fontId="1" fillId="2" borderId="0" xfId="0" applyFont="1" applyFill="1"/>
    <xf numFmtId="10" fontId="1" fillId="2" borderId="5" xfId="0" applyNumberFormat="1" applyFont="1" applyFill="1" applyBorder="1"/>
    <xf numFmtId="10" fontId="1" fillId="2" borderId="7" xfId="0" applyNumberFormat="1" applyFont="1" applyFill="1" applyBorder="1"/>
    <xf numFmtId="0" fontId="5" fillId="2" borderId="8" xfId="0" applyFont="1" applyFill="1" applyBorder="1"/>
    <xf numFmtId="38" fontId="1" fillId="2" borderId="9" xfId="0" applyNumberFormat="1" applyFont="1" applyFill="1" applyBorder="1"/>
    <xf numFmtId="38" fontId="1" fillId="2" borderId="10" xfId="0" applyNumberFormat="1" applyFont="1" applyFill="1" applyBorder="1"/>
    <xf numFmtId="38" fontId="1" fillId="2" borderId="34" xfId="0" applyNumberFormat="1" applyFont="1" applyFill="1" applyBorder="1"/>
    <xf numFmtId="38" fontId="1" fillId="2" borderId="35" xfId="0" applyNumberFormat="1" applyFont="1" applyFill="1" applyBorder="1"/>
    <xf numFmtId="38" fontId="1" fillId="2" borderId="12" xfId="0" applyNumberFormat="1" applyFont="1" applyFill="1" applyBorder="1"/>
    <xf numFmtId="0" fontId="5" fillId="2" borderId="36" xfId="0" applyFont="1" applyFill="1" applyBorder="1"/>
    <xf numFmtId="38" fontId="1" fillId="0" borderId="3" xfId="0" applyNumberFormat="1" applyFont="1" applyBorder="1"/>
    <xf numFmtId="38" fontId="1" fillId="2" borderId="0" xfId="0" applyNumberFormat="1" applyFont="1" applyFill="1"/>
    <xf numFmtId="38" fontId="1" fillId="2" borderId="29" xfId="0" applyNumberFormat="1" applyFont="1" applyFill="1" applyBorder="1"/>
    <xf numFmtId="38" fontId="1" fillId="2" borderId="30" xfId="0" applyNumberFormat="1" applyFont="1" applyFill="1" applyBorder="1"/>
    <xf numFmtId="38" fontId="1" fillId="2" borderId="7" xfId="0" applyNumberFormat="1" applyFont="1" applyFill="1" applyBorder="1"/>
    <xf numFmtId="167" fontId="1" fillId="0" borderId="0" xfId="0" applyNumberFormat="1" applyFont="1"/>
    <xf numFmtId="167" fontId="1" fillId="0" borderId="29" xfId="0" applyNumberFormat="1" applyFont="1" applyBorder="1"/>
    <xf numFmtId="40" fontId="1" fillId="0" borderId="5" xfId="0" applyNumberFormat="1" applyFont="1" applyBorder="1"/>
    <xf numFmtId="40" fontId="1" fillId="0" borderId="0" xfId="0" applyNumberFormat="1" applyFont="1"/>
    <xf numFmtId="40" fontId="1" fillId="0" borderId="7" xfId="0" applyNumberFormat="1" applyFont="1" applyBorder="1"/>
    <xf numFmtId="0" fontId="5" fillId="2" borderId="24" xfId="0" applyFont="1" applyFill="1" applyBorder="1"/>
    <xf numFmtId="0" fontId="1" fillId="0" borderId="28" xfId="0" applyFont="1" applyBorder="1"/>
    <xf numFmtId="10" fontId="1" fillId="0" borderId="29" xfId="0" applyNumberFormat="1" applyFont="1" applyBorder="1"/>
    <xf numFmtId="169" fontId="1" fillId="0" borderId="0" xfId="0" applyNumberFormat="1" applyFont="1"/>
    <xf numFmtId="169" fontId="1" fillId="0" borderId="29" xfId="0" applyNumberFormat="1" applyFont="1" applyBorder="1"/>
    <xf numFmtId="169" fontId="1" fillId="0" borderId="30" xfId="0" applyNumberFormat="1" applyFont="1" applyBorder="1"/>
    <xf numFmtId="169" fontId="1" fillId="0" borderId="5" xfId="0" applyNumberFormat="1" applyFont="1" applyBorder="1"/>
    <xf numFmtId="0" fontId="1" fillId="0" borderId="5" xfId="0" applyFont="1" applyBorder="1"/>
    <xf numFmtId="0" fontId="1" fillId="0" borderId="9" xfId="0" applyFont="1" applyBorder="1"/>
    <xf numFmtId="38" fontId="1" fillId="0" borderId="10" xfId="0" applyNumberFormat="1" applyFont="1" applyBorder="1"/>
    <xf numFmtId="38" fontId="1" fillId="0" borderId="34" xfId="0" applyNumberFormat="1" applyFont="1" applyBorder="1"/>
    <xf numFmtId="0" fontId="1" fillId="0" borderId="35" xfId="0" applyFont="1" applyBorder="1"/>
    <xf numFmtId="0" fontId="1" fillId="0" borderId="10" xfId="0" applyFont="1" applyBorder="1"/>
    <xf numFmtId="38" fontId="1" fillId="0" borderId="12" xfId="0" applyNumberFormat="1" applyFont="1" applyBorder="1"/>
    <xf numFmtId="0" fontId="5" fillId="2" borderId="2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37" xfId="0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?F591B1CA" TargetMode="External"/><Relationship Id="rId1" Type="http://schemas.openxmlformats.org/officeDocument/2006/relationships/externalLinkPath" Target="file:///\\F591B1CA\Exhibit%20SPS-TIEC%202-11.1%20-%20COS%20Results%20wout%20PTYA%20(BM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gervais\Documents\Assignments\45524%20SPS%20RC\APF-RR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gervais\Documents\Assignments\45524%20SPS%20RC\Update\APF-RR-U1%20Juris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 t="str">
            <v/>
          </cell>
          <cell r="S79" t="str">
            <v/>
          </cell>
          <cell r="T79" t="str">
            <v/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 t="str">
            <v/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 t="str">
            <v/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 t="str">
            <v/>
          </cell>
          <cell r="S82" t="str">
            <v/>
          </cell>
          <cell r="T82" t="str">
            <v/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 t="str">
            <v/>
          </cell>
          <cell r="S84" t="str">
            <v/>
          </cell>
          <cell r="T84" t="str">
            <v/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 t="str">
            <v/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FE7B-0E4B-4591-B2B0-30023DAC59C6}">
  <dimension ref="A1:AI1418"/>
  <sheetViews>
    <sheetView tabSelected="1" zoomScale="80" zoomScaleNormal="80" workbookViewId="0">
      <pane ySplit="8" topLeftCell="A219" activePane="bottomLeft" state="frozen"/>
      <selection pane="bottomLeft" activeCell="H136" sqref="H136"/>
    </sheetView>
  </sheetViews>
  <sheetFormatPr defaultRowHeight="15" x14ac:dyDescent="0.25"/>
  <cols>
    <col min="1" max="1" width="6.7109375" style="1" customWidth="1"/>
    <col min="2" max="2" width="54.140625" style="1" customWidth="1"/>
    <col min="3" max="5" width="16.7109375" style="1" customWidth="1"/>
    <col min="6" max="6" width="6.7109375" style="1" customWidth="1"/>
    <col min="7" max="27" width="16.7109375" style="1" customWidth="1"/>
    <col min="28" max="32" width="16.7109375" style="1" hidden="1" customWidth="1"/>
    <col min="33" max="33" width="16.7109375" style="1" customWidth="1"/>
    <col min="34" max="16384" width="9.140625" style="1"/>
  </cols>
  <sheetData>
    <row r="1" spans="2:33" ht="15.75" thickBot="1" x14ac:dyDescent="0.3"/>
    <row r="2" spans="2:33" x14ac:dyDescent="0.25">
      <c r="B2" s="104" t="s">
        <v>1096</v>
      </c>
    </row>
    <row r="3" spans="2:33" x14ac:dyDescent="0.25">
      <c r="B3" s="98" t="s">
        <v>1095</v>
      </c>
    </row>
    <row r="4" spans="2:33" x14ac:dyDescent="0.25">
      <c r="B4" s="98" t="s">
        <v>1094</v>
      </c>
      <c r="AG4" s="81"/>
    </row>
    <row r="5" spans="2:33" x14ac:dyDescent="0.25">
      <c r="B5" s="98" t="s">
        <v>1093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2:33" ht="15.75" thickBot="1" x14ac:dyDescent="0.3">
      <c r="B6" s="90" t="s">
        <v>1092</v>
      </c>
    </row>
    <row r="7" spans="2:33" s="72" customFormat="1" ht="15" customHeight="1" thickBot="1" x14ac:dyDescent="0.25">
      <c r="C7" s="136"/>
      <c r="D7" s="136"/>
      <c r="E7" s="136"/>
      <c r="F7" s="136"/>
      <c r="G7" s="136"/>
      <c r="H7" s="137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</row>
    <row r="8" spans="2:33" s="72" customFormat="1" ht="43.5" thickBot="1" x14ac:dyDescent="0.25">
      <c r="B8" s="135" t="s">
        <v>519</v>
      </c>
      <c r="C8" s="134" t="s">
        <v>1091</v>
      </c>
      <c r="D8" s="133" t="s">
        <v>1090</v>
      </c>
      <c r="E8" s="132" t="s">
        <v>1089</v>
      </c>
      <c r="F8" s="130" t="s">
        <v>513</v>
      </c>
      <c r="G8" s="131" t="s">
        <v>512</v>
      </c>
      <c r="H8" s="60" t="s">
        <v>511</v>
      </c>
      <c r="I8" s="60" t="s">
        <v>510</v>
      </c>
      <c r="J8" s="60" t="s">
        <v>509</v>
      </c>
      <c r="K8" s="60" t="s">
        <v>508</v>
      </c>
      <c r="L8" s="60" t="s">
        <v>507</v>
      </c>
      <c r="M8" s="60" t="s">
        <v>506</v>
      </c>
      <c r="N8" s="60" t="s">
        <v>505</v>
      </c>
      <c r="O8" s="60" t="s">
        <v>504</v>
      </c>
      <c r="P8" s="60" t="s">
        <v>503</v>
      </c>
      <c r="Q8" s="60" t="s">
        <v>502</v>
      </c>
      <c r="R8" s="60" t="s">
        <v>501</v>
      </c>
      <c r="S8" s="60" t="s">
        <v>500</v>
      </c>
      <c r="T8" s="60" t="s">
        <v>499</v>
      </c>
      <c r="U8" s="60" t="s">
        <v>498</v>
      </c>
      <c r="V8" s="60" t="s">
        <v>497</v>
      </c>
      <c r="W8" s="60" t="s">
        <v>496</v>
      </c>
      <c r="X8" s="60" t="s">
        <v>495</v>
      </c>
      <c r="Y8" s="60" t="s">
        <v>494</v>
      </c>
      <c r="Z8" s="60" t="s">
        <v>493</v>
      </c>
      <c r="AA8" s="60" t="s">
        <v>492</v>
      </c>
      <c r="AB8" s="60" t="s">
        <v>491</v>
      </c>
      <c r="AC8" s="60" t="s">
        <v>490</v>
      </c>
      <c r="AD8" s="60" t="s">
        <v>489</v>
      </c>
      <c r="AE8" s="60" t="s">
        <v>488</v>
      </c>
      <c r="AF8" s="130" t="s">
        <v>487</v>
      </c>
      <c r="AG8" s="129" t="s">
        <v>658</v>
      </c>
    </row>
    <row r="9" spans="2:33" x14ac:dyDescent="0.25">
      <c r="C9" s="128"/>
      <c r="D9" s="124"/>
      <c r="E9" s="123"/>
      <c r="F9" s="127"/>
      <c r="G9" s="126"/>
      <c r="H9" s="124"/>
      <c r="I9" s="125"/>
      <c r="J9" s="124"/>
      <c r="K9" s="124"/>
      <c r="L9" s="124"/>
      <c r="M9" s="124"/>
      <c r="N9" s="124"/>
      <c r="O9" s="124"/>
      <c r="P9" s="125"/>
      <c r="Q9" s="124"/>
      <c r="R9" s="124"/>
      <c r="S9" s="124"/>
      <c r="T9" s="124"/>
      <c r="U9" s="124"/>
      <c r="V9" s="125"/>
      <c r="W9" s="124"/>
      <c r="X9" s="125"/>
      <c r="Y9" s="124"/>
      <c r="Z9" s="124"/>
      <c r="AA9" s="124"/>
      <c r="AB9" s="125"/>
      <c r="AC9" s="124"/>
      <c r="AD9" s="124"/>
      <c r="AE9" s="124"/>
      <c r="AF9" s="124"/>
      <c r="AG9" s="123"/>
    </row>
    <row r="10" spans="2:33" x14ac:dyDescent="0.25">
      <c r="B10" s="72" t="s">
        <v>1088</v>
      </c>
      <c r="C10" s="71"/>
      <c r="D10" s="41"/>
      <c r="E10" s="122"/>
      <c r="G10" s="70"/>
      <c r="H10" s="41"/>
      <c r="I10" s="69"/>
      <c r="J10" s="41"/>
      <c r="K10" s="41"/>
      <c r="L10" s="41"/>
      <c r="M10" s="41"/>
      <c r="N10" s="41"/>
      <c r="O10" s="41"/>
      <c r="P10" s="69"/>
      <c r="Q10" s="41"/>
      <c r="R10" s="41"/>
      <c r="S10" s="41"/>
      <c r="T10" s="41"/>
      <c r="U10" s="41"/>
      <c r="V10" s="69"/>
      <c r="W10" s="41"/>
      <c r="X10" s="69"/>
      <c r="Y10" s="41"/>
      <c r="Z10" s="41"/>
      <c r="AA10" s="41"/>
      <c r="AB10" s="69"/>
      <c r="AC10" s="41"/>
      <c r="AD10" s="41"/>
      <c r="AE10" s="41"/>
      <c r="AF10" s="41"/>
      <c r="AG10" s="122"/>
    </row>
    <row r="11" spans="2:33" x14ac:dyDescent="0.25">
      <c r="C11" s="71"/>
      <c r="D11" s="41"/>
      <c r="E11" s="122"/>
      <c r="G11" s="70"/>
      <c r="H11" s="41"/>
      <c r="I11" s="69"/>
      <c r="J11" s="41"/>
      <c r="K11" s="41"/>
      <c r="L11" s="41"/>
      <c r="M11" s="41"/>
      <c r="N11" s="41"/>
      <c r="O11" s="41"/>
      <c r="P11" s="69"/>
      <c r="Q11" s="41"/>
      <c r="R11" s="41"/>
      <c r="S11" s="41"/>
      <c r="T11" s="41"/>
      <c r="U11" s="41"/>
      <c r="V11" s="69"/>
      <c r="W11" s="41"/>
      <c r="X11" s="69"/>
      <c r="Y11" s="41"/>
      <c r="Z11" s="41"/>
      <c r="AA11" s="41"/>
      <c r="AB11" s="69"/>
      <c r="AC11" s="41"/>
      <c r="AD11" s="41"/>
      <c r="AE11" s="41"/>
      <c r="AF11" s="41"/>
      <c r="AG11" s="122"/>
    </row>
    <row r="12" spans="2:33" x14ac:dyDescent="0.25">
      <c r="B12" s="1" t="s">
        <v>1087</v>
      </c>
      <c r="C12" s="71">
        <f>C225</f>
        <v>1592972221.1148899</v>
      </c>
      <c r="D12" s="41">
        <f>D225</f>
        <v>0</v>
      </c>
      <c r="E12" s="68">
        <f>E225</f>
        <v>1592972221.1148899</v>
      </c>
      <c r="F12" s="41"/>
      <c r="G12" s="73"/>
      <c r="H12" s="41">
        <f ca="1">H225</f>
        <v>658224347.8198868</v>
      </c>
      <c r="I12" s="69">
        <f ca="1">I225</f>
        <v>79505268.276963115</v>
      </c>
      <c r="J12" s="41">
        <f ca="1">J225</f>
        <v>23961651.185251892</v>
      </c>
      <c r="K12" s="41">
        <f ca="1">K225</f>
        <v>787732.38642717875</v>
      </c>
      <c r="L12" s="41">
        <f ca="1">L225</f>
        <v>36523.749070909085</v>
      </c>
      <c r="M12" s="41">
        <f ca="1">M225</f>
        <v>450653310.42408246</v>
      </c>
      <c r="N12" s="41">
        <f ca="1">N225</f>
        <v>95444608.792475492</v>
      </c>
      <c r="O12" s="41">
        <f ca="1">O225</f>
        <v>3908649.8344401512</v>
      </c>
      <c r="P12" s="69">
        <f ca="1">P225</f>
        <v>42829803.110174052</v>
      </c>
      <c r="Q12" s="41">
        <f ca="1">Q225</f>
        <v>135367818.42394993</v>
      </c>
      <c r="R12" s="41">
        <f ca="1">R225</f>
        <v>64860845.816334829</v>
      </c>
      <c r="S12" s="41">
        <f ca="1">S225</f>
        <v>8242094.0319600003</v>
      </c>
      <c r="T12" s="41">
        <f ca="1">T225</f>
        <v>3863728.3874429036</v>
      </c>
      <c r="U12" s="41">
        <f ca="1">U225</f>
        <v>557097.55711376027</v>
      </c>
      <c r="V12" s="69">
        <f ca="1">V225</f>
        <v>8487762.493368756</v>
      </c>
      <c r="W12" s="41">
        <f ca="1">W225</f>
        <v>6442452.6752437819</v>
      </c>
      <c r="X12" s="69">
        <f ca="1">X225</f>
        <v>2906348.0285196174</v>
      </c>
      <c r="Y12" s="41">
        <f ca="1">Y225</f>
        <v>211561.86328955536</v>
      </c>
      <c r="Z12" s="41">
        <f ca="1">Z225</f>
        <v>5954687.0669162441</v>
      </c>
      <c r="AA12" s="41">
        <f ca="1">AA225</f>
        <v>725929.19197895634</v>
      </c>
      <c r="AB12" s="69">
        <f ca="1">H12</f>
        <v>658224347.8198868</v>
      </c>
      <c r="AC12" s="41">
        <f ca="1">SUM(I12:O12)</f>
        <v>654297744.64871109</v>
      </c>
      <c r="AD12" s="41">
        <f ca="1">SUM(P12:U12)</f>
        <v>255721387.32697549</v>
      </c>
      <c r="AE12" s="41">
        <f ca="1">SUM(V12:W12)</f>
        <v>14930215.168612538</v>
      </c>
      <c r="AF12" s="41">
        <f ca="1">SUM(X12:AA12)</f>
        <v>9798526.1507043727</v>
      </c>
      <c r="AG12" s="68">
        <f ca="1">SUM(H12:AA12)</f>
        <v>1592972221.1148903</v>
      </c>
    </row>
    <row r="13" spans="2:33" x14ac:dyDescent="0.25">
      <c r="B13" s="1" t="s">
        <v>1086</v>
      </c>
      <c r="C13" s="71">
        <f>C257</f>
        <v>-452794209.65719026</v>
      </c>
      <c r="D13" s="41">
        <f>D257</f>
        <v>0</v>
      </c>
      <c r="E13" s="68">
        <f>E257</f>
        <v>-452794209.65719026</v>
      </c>
      <c r="F13" s="41"/>
      <c r="G13" s="73"/>
      <c r="H13" s="41">
        <f ca="1">H257</f>
        <v>-187100106.17965835</v>
      </c>
      <c r="I13" s="69">
        <f ca="1">I257</f>
        <v>-22598179.572694611</v>
      </c>
      <c r="J13" s="41">
        <f ca="1">J257</f>
        <v>-6810796.9635668937</v>
      </c>
      <c r="K13" s="41">
        <f ca="1">K257</f>
        <v>-223860.72689352749</v>
      </c>
      <c r="L13" s="41">
        <f ca="1">L257</f>
        <v>-10380.939298587109</v>
      </c>
      <c r="M13" s="41">
        <f ca="1">M257</f>
        <v>-128100918.80055161</v>
      </c>
      <c r="N13" s="41">
        <f ca="1">N257</f>
        <v>-27127700.574194271</v>
      </c>
      <c r="O13" s="41">
        <f ca="1">O257</f>
        <v>-1111288.3166800747</v>
      </c>
      <c r="P13" s="69">
        <f ca="1">P257</f>
        <v>-12172387.799076837</v>
      </c>
      <c r="Q13" s="41">
        <f ca="1">Q257</f>
        <v>-38476395.253249153</v>
      </c>
      <c r="R13" s="41">
        <f ca="1">R257</f>
        <v>-18433555.88876804</v>
      </c>
      <c r="S13" s="41">
        <f ca="1">S257</f>
        <v>-2342413.3538204068</v>
      </c>
      <c r="T13" s="41">
        <f ca="1">T257</f>
        <v>-1098735.1840889575</v>
      </c>
      <c r="U13" s="41">
        <f ca="1">U257</f>
        <v>-158433.73492488405</v>
      </c>
      <c r="V13" s="69">
        <f ca="1">V257</f>
        <v>-2412458.8974015927</v>
      </c>
      <c r="W13" s="41">
        <f ca="1">W257</f>
        <v>-1831040.6887534442</v>
      </c>
      <c r="X13" s="69">
        <f ca="1">X257</f>
        <v>-826203.57187299652</v>
      </c>
      <c r="Y13" s="41">
        <f ca="1">Y257</f>
        <v>-60112.104693089539</v>
      </c>
      <c r="Z13" s="41">
        <f ca="1">Z257</f>
        <v>-1692904.3008513267</v>
      </c>
      <c r="AA13" s="41">
        <f ca="1">AA257</f>
        <v>-206336.80615165102</v>
      </c>
      <c r="AB13" s="69">
        <f ca="1">H13</f>
        <v>-187100106.17965835</v>
      </c>
      <c r="AC13" s="41">
        <f ca="1">SUM(I13:O13)</f>
        <v>-185983125.89387959</v>
      </c>
      <c r="AD13" s="41">
        <f ca="1">SUM(P13:U13)</f>
        <v>-72681921.213928297</v>
      </c>
      <c r="AE13" s="41">
        <f ca="1">SUM(V13:W13)</f>
        <v>-4243499.5861550365</v>
      </c>
      <c r="AF13" s="41">
        <f ca="1">SUM(X13:AA13)</f>
        <v>-2785556.7835690635</v>
      </c>
      <c r="AG13" s="68">
        <f ca="1">SUM(H13:AA13)</f>
        <v>-452794209.65719026</v>
      </c>
    </row>
    <row r="14" spans="2:33" x14ac:dyDescent="0.25">
      <c r="B14" s="1" t="s">
        <v>1085</v>
      </c>
      <c r="C14" s="71">
        <f>C12+C13</f>
        <v>1140178011.4576995</v>
      </c>
      <c r="D14" s="41">
        <f>D12+D13</f>
        <v>0</v>
      </c>
      <c r="E14" s="68">
        <f>E12+E13</f>
        <v>1140178011.4576995</v>
      </c>
      <c r="F14" s="41"/>
      <c r="G14" s="73"/>
      <c r="H14" s="41">
        <f ca="1">H12+H13</f>
        <v>471124241.64022845</v>
      </c>
      <c r="I14" s="69">
        <f ca="1">I12+I13</f>
        <v>56907088.7042685</v>
      </c>
      <c r="J14" s="41">
        <f ca="1">J12+J13</f>
        <v>17150854.221685</v>
      </c>
      <c r="K14" s="41">
        <f ca="1">K12+K13</f>
        <v>563871.65953365131</v>
      </c>
      <c r="L14" s="41">
        <f ca="1">L12+L13</f>
        <v>26142.809772321976</v>
      </c>
      <c r="M14" s="41">
        <f ca="1">M12+M13</f>
        <v>322552391.62353086</v>
      </c>
      <c r="N14" s="41">
        <f ca="1">N12+N13</f>
        <v>68316908.218281224</v>
      </c>
      <c r="O14" s="41">
        <f ca="1">O12+O13</f>
        <v>2797361.5177600766</v>
      </c>
      <c r="P14" s="69">
        <f ca="1">P12+P13</f>
        <v>30657415.311097216</v>
      </c>
      <c r="Q14" s="41">
        <f ca="1">Q12+Q13</f>
        <v>96891423.170700774</v>
      </c>
      <c r="R14" s="41">
        <f ca="1">R12+R13</f>
        <v>46427289.927566789</v>
      </c>
      <c r="S14" s="41">
        <f ca="1">S12+S13</f>
        <v>5899680.6781395935</v>
      </c>
      <c r="T14" s="41">
        <f ca="1">T12+T13</f>
        <v>2764993.2033539461</v>
      </c>
      <c r="U14" s="41">
        <f ca="1">U12+U13</f>
        <v>398663.82218887622</v>
      </c>
      <c r="V14" s="69">
        <f ca="1">V12+V13</f>
        <v>6075303.5959671633</v>
      </c>
      <c r="W14" s="41">
        <f ca="1">W12+W13</f>
        <v>4611411.9864903372</v>
      </c>
      <c r="X14" s="69">
        <f ca="1">X12+X13</f>
        <v>2080144.4566466208</v>
      </c>
      <c r="Y14" s="41">
        <f ca="1">Y12+Y13</f>
        <v>151449.75859646581</v>
      </c>
      <c r="Z14" s="41">
        <f ca="1">Z12+Z13</f>
        <v>4261782.7660649177</v>
      </c>
      <c r="AA14" s="41">
        <f ca="1">AA12+AA13</f>
        <v>519592.38582730532</v>
      </c>
      <c r="AB14" s="69">
        <f ca="1">H14</f>
        <v>471124241.64022845</v>
      </c>
      <c r="AC14" s="41">
        <f ca="1">SUM(I14:O14)</f>
        <v>468314618.75483167</v>
      </c>
      <c r="AD14" s="41">
        <f ca="1">SUM(P14:U14)</f>
        <v>183039466.11304721</v>
      </c>
      <c r="AE14" s="41">
        <f ca="1">SUM(V14:W14)</f>
        <v>10686715.582457501</v>
      </c>
      <c r="AF14" s="41">
        <f ca="1">SUM(X14:AA14)</f>
        <v>7012969.3671353096</v>
      </c>
      <c r="AG14" s="68">
        <f ca="1">SUM(H14:AA14)</f>
        <v>1140178011.4577</v>
      </c>
    </row>
    <row r="15" spans="2:33" x14ac:dyDescent="0.25">
      <c r="C15" s="71"/>
      <c r="D15" s="41"/>
      <c r="E15" s="68"/>
      <c r="G15" s="70"/>
      <c r="H15" s="41"/>
      <c r="I15" s="69"/>
      <c r="J15" s="41"/>
      <c r="K15" s="41"/>
      <c r="L15" s="41"/>
      <c r="M15" s="41"/>
      <c r="N15" s="41"/>
      <c r="O15" s="41"/>
      <c r="P15" s="69"/>
      <c r="Q15" s="41"/>
      <c r="R15" s="41"/>
      <c r="S15" s="41"/>
      <c r="T15" s="41"/>
      <c r="U15" s="41"/>
      <c r="V15" s="69"/>
      <c r="W15" s="41"/>
      <c r="X15" s="69"/>
      <c r="Y15" s="41"/>
      <c r="Z15" s="41"/>
      <c r="AA15" s="41"/>
      <c r="AB15" s="69"/>
      <c r="AC15" s="41"/>
      <c r="AD15" s="41"/>
      <c r="AE15" s="41"/>
      <c r="AF15" s="41"/>
      <c r="AG15" s="68"/>
    </row>
    <row r="16" spans="2:33" x14ac:dyDescent="0.25">
      <c r="B16" s="1" t="s">
        <v>1084</v>
      </c>
      <c r="C16" s="71"/>
      <c r="D16" s="41"/>
      <c r="E16" s="68"/>
      <c r="G16" s="70"/>
      <c r="H16" s="41"/>
      <c r="I16" s="69"/>
      <c r="J16" s="41"/>
      <c r="K16" s="41"/>
      <c r="L16" s="41"/>
      <c r="M16" s="41"/>
      <c r="N16" s="41"/>
      <c r="O16" s="41"/>
      <c r="P16" s="69"/>
      <c r="Q16" s="41"/>
      <c r="R16" s="41"/>
      <c r="S16" s="41"/>
      <c r="T16" s="41"/>
      <c r="U16" s="41"/>
      <c r="V16" s="69"/>
      <c r="W16" s="41"/>
      <c r="X16" s="69"/>
      <c r="Y16" s="41"/>
      <c r="Z16" s="41"/>
      <c r="AA16" s="41"/>
      <c r="AB16" s="69"/>
      <c r="AC16" s="41"/>
      <c r="AD16" s="41"/>
      <c r="AE16" s="41"/>
      <c r="AF16" s="41"/>
      <c r="AG16" s="68"/>
    </row>
    <row r="17" spans="2:33" x14ac:dyDescent="0.25">
      <c r="B17" s="1" t="s">
        <v>1083</v>
      </c>
      <c r="C17" s="71">
        <f>C269</f>
        <v>0</v>
      </c>
      <c r="D17" s="41">
        <f>D269</f>
        <v>0</v>
      </c>
      <c r="E17" s="68">
        <f>E269</f>
        <v>0</v>
      </c>
      <c r="F17" s="41"/>
      <c r="G17" s="73"/>
      <c r="H17" s="41">
        <f ca="1">H269</f>
        <v>0</v>
      </c>
      <c r="I17" s="69">
        <f ca="1">I269</f>
        <v>0</v>
      </c>
      <c r="J17" s="41">
        <f ca="1">J269</f>
        <v>0</v>
      </c>
      <c r="K17" s="41">
        <f ca="1">K269</f>
        <v>0</v>
      </c>
      <c r="L17" s="41">
        <f ca="1">L269</f>
        <v>0</v>
      </c>
      <c r="M17" s="41">
        <f ca="1">M269</f>
        <v>0</v>
      </c>
      <c r="N17" s="41">
        <f ca="1">N269</f>
        <v>0</v>
      </c>
      <c r="O17" s="41">
        <f ca="1">O269</f>
        <v>0</v>
      </c>
      <c r="P17" s="69">
        <f ca="1">P269</f>
        <v>0</v>
      </c>
      <c r="Q17" s="41">
        <f ca="1">Q269</f>
        <v>0</v>
      </c>
      <c r="R17" s="41">
        <f ca="1">R269</f>
        <v>0</v>
      </c>
      <c r="S17" s="41">
        <f ca="1">S269</f>
        <v>0</v>
      </c>
      <c r="T17" s="41">
        <f ca="1">T269</f>
        <v>0</v>
      </c>
      <c r="U17" s="41">
        <f ca="1">U269</f>
        <v>0</v>
      </c>
      <c r="V17" s="69">
        <f ca="1">V269</f>
        <v>0</v>
      </c>
      <c r="W17" s="41">
        <f ca="1">W269</f>
        <v>0</v>
      </c>
      <c r="X17" s="69">
        <f ca="1">X269</f>
        <v>0</v>
      </c>
      <c r="Y17" s="41">
        <f ca="1">Y269</f>
        <v>0</v>
      </c>
      <c r="Z17" s="41">
        <f ca="1">Z269</f>
        <v>0</v>
      </c>
      <c r="AA17" s="41">
        <f ca="1">AA269</f>
        <v>0</v>
      </c>
      <c r="AB17" s="69">
        <f ca="1">H17</f>
        <v>0</v>
      </c>
      <c r="AC17" s="41">
        <f ca="1">SUM(I17:O17)</f>
        <v>0</v>
      </c>
      <c r="AD17" s="41">
        <f ca="1">SUM(P17:U17)</f>
        <v>0</v>
      </c>
      <c r="AE17" s="41">
        <f ca="1">SUM(V17:W17)</f>
        <v>0</v>
      </c>
      <c r="AF17" s="41">
        <f ca="1">SUM(X17:AA17)</f>
        <v>0</v>
      </c>
      <c r="AG17" s="68">
        <f ca="1">SUM(H17:AA17)</f>
        <v>0</v>
      </c>
    </row>
    <row r="18" spans="2:33" x14ac:dyDescent="0.25">
      <c r="B18" s="1" t="s">
        <v>1082</v>
      </c>
      <c r="C18" s="71">
        <f>C295</f>
        <v>8495276.9713984802</v>
      </c>
      <c r="D18" s="41">
        <f>D295</f>
        <v>0</v>
      </c>
      <c r="E18" s="68">
        <f>E295</f>
        <v>8495276.9713984802</v>
      </c>
      <c r="F18" s="41"/>
      <c r="G18" s="73"/>
      <c r="H18" s="41">
        <f ca="1">H295</f>
        <v>3513677.488583263</v>
      </c>
      <c r="I18" s="69">
        <f ca="1">I295</f>
        <v>423167.57640614617</v>
      </c>
      <c r="J18" s="41">
        <f ca="1">J295</f>
        <v>127596.56832122756</v>
      </c>
      <c r="K18" s="41">
        <f ca="1">K295</f>
        <v>4149.999193054191</v>
      </c>
      <c r="L18" s="41">
        <f ca="1">L295</f>
        <v>193.98725619378376</v>
      </c>
      <c r="M18" s="41">
        <f ca="1">M295</f>
        <v>2408630.5675664078</v>
      </c>
      <c r="N18" s="41">
        <f ca="1">N295</f>
        <v>506949.95635900297</v>
      </c>
      <c r="O18" s="41">
        <f ca="1">O295</f>
        <v>21135.147242760162</v>
      </c>
      <c r="P18" s="69">
        <f ca="1">P295</f>
        <v>226543.58621316135</v>
      </c>
      <c r="Q18" s="41">
        <f ca="1">Q295</f>
        <v>720627.69448470557</v>
      </c>
      <c r="R18" s="41">
        <f ca="1">R295</f>
        <v>342931.18559083994</v>
      </c>
      <c r="S18" s="41">
        <f ca="1">S295</f>
        <v>43574.370735485922</v>
      </c>
      <c r="T18" s="41">
        <f ca="1">T295</f>
        <v>21123.577101285657</v>
      </c>
      <c r="U18" s="41">
        <f ca="1">U295</f>
        <v>3057.2961104663136</v>
      </c>
      <c r="V18" s="69">
        <f ca="1">V295</f>
        <v>45112.487809351325</v>
      </c>
      <c r="W18" s="41">
        <f ca="1">W295</f>
        <v>34152.71025099924</v>
      </c>
      <c r="X18" s="69">
        <f ca="1">X295</f>
        <v>15593.612309055228</v>
      </c>
      <c r="Y18" s="41">
        <f ca="1">Y295</f>
        <v>1103.6376258392602</v>
      </c>
      <c r="Z18" s="41">
        <f ca="1">Z295</f>
        <v>32089.297258500679</v>
      </c>
      <c r="AA18" s="41">
        <f ca="1">AA295</f>
        <v>3866.2249807464304</v>
      </c>
      <c r="AB18" s="69">
        <f ca="1">H18</f>
        <v>3513677.488583263</v>
      </c>
      <c r="AC18" s="41">
        <f ca="1">SUM(I18:O18)</f>
        <v>3491823.8023447925</v>
      </c>
      <c r="AD18" s="41">
        <f ca="1">SUM(P18:U18)</f>
        <v>1357857.7102359447</v>
      </c>
      <c r="AE18" s="41">
        <f ca="1">SUM(V18:W18)</f>
        <v>79265.198060350565</v>
      </c>
      <c r="AF18" s="41">
        <f ca="1">SUM(X18:AA18)</f>
        <v>52652.772174141595</v>
      </c>
      <c r="AG18" s="68">
        <f ca="1">SUM(H18:AA18)</f>
        <v>8495276.9713984951</v>
      </c>
    </row>
    <row r="19" spans="2:33" x14ac:dyDescent="0.25">
      <c r="B19" s="1" t="s">
        <v>1081</v>
      </c>
      <c r="C19" s="71">
        <f>C279</f>
        <v>0</v>
      </c>
      <c r="D19" s="41">
        <f>D279</f>
        <v>0</v>
      </c>
      <c r="E19" s="68">
        <f>E279</f>
        <v>0</v>
      </c>
      <c r="F19" s="41"/>
      <c r="G19" s="73"/>
      <c r="H19" s="41">
        <f ca="1">H279</f>
        <v>0</v>
      </c>
      <c r="I19" s="69">
        <f ca="1">I279</f>
        <v>0</v>
      </c>
      <c r="J19" s="41">
        <f ca="1">J279</f>
        <v>0</v>
      </c>
      <c r="K19" s="41">
        <f ca="1">K279</f>
        <v>0</v>
      </c>
      <c r="L19" s="41">
        <f ca="1">L279</f>
        <v>0</v>
      </c>
      <c r="M19" s="41">
        <f ca="1">M279</f>
        <v>0</v>
      </c>
      <c r="N19" s="41">
        <f ca="1">N279</f>
        <v>0</v>
      </c>
      <c r="O19" s="41">
        <f ca="1">O279</f>
        <v>0</v>
      </c>
      <c r="P19" s="69">
        <f ca="1">P279</f>
        <v>0</v>
      </c>
      <c r="Q19" s="41">
        <f ca="1">Q279</f>
        <v>0</v>
      </c>
      <c r="R19" s="41">
        <f ca="1">R279</f>
        <v>0</v>
      </c>
      <c r="S19" s="41">
        <f ca="1">S279</f>
        <v>0</v>
      </c>
      <c r="T19" s="41">
        <f ca="1">T279</f>
        <v>0</v>
      </c>
      <c r="U19" s="41">
        <f ca="1">U279</f>
        <v>0</v>
      </c>
      <c r="V19" s="69">
        <f ca="1">V279</f>
        <v>0</v>
      </c>
      <c r="W19" s="41">
        <f ca="1">W279</f>
        <v>0</v>
      </c>
      <c r="X19" s="69">
        <f ca="1">X279</f>
        <v>0</v>
      </c>
      <c r="Y19" s="41">
        <f ca="1">Y279</f>
        <v>0</v>
      </c>
      <c r="Z19" s="41">
        <f ca="1">Z279</f>
        <v>0</v>
      </c>
      <c r="AA19" s="41">
        <f ca="1">AA279</f>
        <v>0</v>
      </c>
      <c r="AB19" s="69">
        <f ca="1">H19</f>
        <v>0</v>
      </c>
      <c r="AC19" s="41">
        <f ca="1">SUM(I19:O19)</f>
        <v>0</v>
      </c>
      <c r="AD19" s="41">
        <f ca="1">SUM(P19:U19)</f>
        <v>0</v>
      </c>
      <c r="AE19" s="41">
        <f ca="1">SUM(V19:W19)</f>
        <v>0</v>
      </c>
      <c r="AF19" s="41">
        <f ca="1">SUM(X19:AA19)</f>
        <v>0</v>
      </c>
      <c r="AG19" s="68">
        <f ca="1">SUM(H19:AA19)</f>
        <v>0</v>
      </c>
    </row>
    <row r="20" spans="2:33" x14ac:dyDescent="0.25">
      <c r="B20" s="1" t="s">
        <v>1080</v>
      </c>
      <c r="C20" s="71">
        <f>C297</f>
        <v>0</v>
      </c>
      <c r="D20" s="41">
        <f>D297</f>
        <v>0</v>
      </c>
      <c r="E20" s="68">
        <f>E297</f>
        <v>0</v>
      </c>
      <c r="F20" s="41"/>
      <c r="G20" s="73"/>
      <c r="H20" s="41">
        <f>H297</f>
        <v>0</v>
      </c>
      <c r="I20" s="69">
        <f>I297</f>
        <v>0</v>
      </c>
      <c r="J20" s="41">
        <f>J297</f>
        <v>0</v>
      </c>
      <c r="K20" s="41">
        <f>K297</f>
        <v>0</v>
      </c>
      <c r="L20" s="41">
        <f>L297</f>
        <v>0</v>
      </c>
      <c r="M20" s="41">
        <f>M297</f>
        <v>0</v>
      </c>
      <c r="N20" s="41">
        <f>N297</f>
        <v>0</v>
      </c>
      <c r="O20" s="41">
        <f>O297</f>
        <v>0</v>
      </c>
      <c r="P20" s="69">
        <f>P297</f>
        <v>0</v>
      </c>
      <c r="Q20" s="41">
        <f>Q297</f>
        <v>0</v>
      </c>
      <c r="R20" s="41">
        <f>R297</f>
        <v>0</v>
      </c>
      <c r="S20" s="41">
        <f>S297</f>
        <v>0</v>
      </c>
      <c r="T20" s="41">
        <f>T297</f>
        <v>0</v>
      </c>
      <c r="U20" s="41">
        <f>U297</f>
        <v>0</v>
      </c>
      <c r="V20" s="69">
        <f>V297</f>
        <v>0</v>
      </c>
      <c r="W20" s="41">
        <f>W297</f>
        <v>0</v>
      </c>
      <c r="X20" s="69">
        <f>X297</f>
        <v>0</v>
      </c>
      <c r="Y20" s="41">
        <f>Y297</f>
        <v>0</v>
      </c>
      <c r="Z20" s="41">
        <f>Z297</f>
        <v>0</v>
      </c>
      <c r="AA20" s="41">
        <f>AA297</f>
        <v>0</v>
      </c>
      <c r="AB20" s="69">
        <f>H20</f>
        <v>0</v>
      </c>
      <c r="AC20" s="41">
        <f>SUM(I20:O20)</f>
        <v>0</v>
      </c>
      <c r="AD20" s="41">
        <f>SUM(P20:U20)</f>
        <v>0</v>
      </c>
      <c r="AE20" s="41">
        <f>SUM(V20:W20)</f>
        <v>0</v>
      </c>
      <c r="AF20" s="41">
        <f>SUM(X20:AA20)</f>
        <v>0</v>
      </c>
      <c r="AG20" s="68">
        <f>SUM(H20:AA20)</f>
        <v>0</v>
      </c>
    </row>
    <row r="21" spans="2:33" x14ac:dyDescent="0.25">
      <c r="B21" s="1" t="s">
        <v>1079</v>
      </c>
      <c r="C21" s="71">
        <v>0</v>
      </c>
      <c r="D21" s="41">
        <v>0</v>
      </c>
      <c r="E21" s="68">
        <v>0</v>
      </c>
      <c r="F21" s="41"/>
      <c r="G21" s="73"/>
      <c r="H21" s="41">
        <v>0</v>
      </c>
      <c r="I21" s="69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69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69">
        <v>0</v>
      </c>
      <c r="W21" s="41">
        <v>0</v>
      </c>
      <c r="X21" s="69">
        <v>0</v>
      </c>
      <c r="Y21" s="41">
        <v>0</v>
      </c>
      <c r="Z21" s="41">
        <v>0</v>
      </c>
      <c r="AA21" s="41">
        <v>0</v>
      </c>
      <c r="AB21" s="69">
        <f>H21</f>
        <v>0</v>
      </c>
      <c r="AC21" s="41">
        <f>SUM(I21:O21)</f>
        <v>0</v>
      </c>
      <c r="AD21" s="41">
        <f>SUM(P21:U21)</f>
        <v>0</v>
      </c>
      <c r="AE21" s="41">
        <f>SUM(V21:W21)</f>
        <v>0</v>
      </c>
      <c r="AF21" s="41">
        <f>SUM(X21:AA21)</f>
        <v>0</v>
      </c>
      <c r="AG21" s="68">
        <f>SUM(H21:AA21)</f>
        <v>0</v>
      </c>
    </row>
    <row r="22" spans="2:33" x14ac:dyDescent="0.25">
      <c r="B22" s="1" t="s">
        <v>1078</v>
      </c>
      <c r="C22" s="71">
        <f>C309</f>
        <v>-55910995.07136929</v>
      </c>
      <c r="D22" s="41">
        <f>D309</f>
        <v>0</v>
      </c>
      <c r="E22" s="68">
        <f>E309</f>
        <v>-55910995.07136929</v>
      </c>
      <c r="F22" s="41"/>
      <c r="G22" s="73"/>
      <c r="H22" s="41">
        <f ca="1">H309</f>
        <v>-23102246.812832855</v>
      </c>
      <c r="I22" s="69">
        <f ca="1">I309</f>
        <v>-2790632.9127555597</v>
      </c>
      <c r="J22" s="41">
        <f ca="1">J309</f>
        <v>-841045.04872027726</v>
      </c>
      <c r="K22" s="41">
        <f ca="1">K309</f>
        <v>-27655.255215598852</v>
      </c>
      <c r="L22" s="41">
        <f ca="1">L309</f>
        <v>-1282.0391041661073</v>
      </c>
      <c r="M22" s="41">
        <f ca="1">M309</f>
        <v>-15816542.706264684</v>
      </c>
      <c r="N22" s="41">
        <f ca="1">N309</f>
        <v>-3350248.2932685446</v>
      </c>
      <c r="O22" s="41">
        <f ca="1">O309</f>
        <v>-137147.9922087368</v>
      </c>
      <c r="P22" s="69">
        <f ca="1">P309</f>
        <v>-1503519.8858374653</v>
      </c>
      <c r="Q22" s="41">
        <f ca="1">Q309</f>
        <v>-4751388.9979446661</v>
      </c>
      <c r="R22" s="41">
        <f ca="1">R309</f>
        <v>-2276928.8453863175</v>
      </c>
      <c r="S22" s="41">
        <f ca="1">S309</f>
        <v>-289337.71927110682</v>
      </c>
      <c r="T22" s="41">
        <f ca="1">T309</f>
        <v>-135539.99200656425</v>
      </c>
      <c r="U22" s="41">
        <f ca="1">U309</f>
        <v>-19541.451691979768</v>
      </c>
      <c r="V22" s="69">
        <f ca="1">V309</f>
        <v>-297929.00268786057</v>
      </c>
      <c r="W22" s="41">
        <f ca="1">W309</f>
        <v>-226148.79060318664</v>
      </c>
      <c r="X22" s="69">
        <f ca="1">X309</f>
        <v>-101995.63173898913</v>
      </c>
      <c r="Y22" s="41">
        <f ca="1">Y309</f>
        <v>-7428.8938408439008</v>
      </c>
      <c r="Z22" s="41">
        <f ca="1">Z309</f>
        <v>-208955.04157077667</v>
      </c>
      <c r="AA22" s="41">
        <f ca="1">AA309</f>
        <v>-25479.758419126836</v>
      </c>
      <c r="AB22" s="69">
        <f ca="1">H22</f>
        <v>-23102246.812832855</v>
      </c>
      <c r="AC22" s="41">
        <f ca="1">SUM(I22:O22)</f>
        <v>-22964554.247537572</v>
      </c>
      <c r="AD22" s="41">
        <f ca="1">SUM(P22:U22)</f>
        <v>-8976256.8921380993</v>
      </c>
      <c r="AE22" s="41">
        <f ca="1">SUM(V22:W22)</f>
        <v>-524077.79329104722</v>
      </c>
      <c r="AF22" s="41">
        <f ca="1">SUM(X22:AA22)</f>
        <v>-343859.32556973654</v>
      </c>
      <c r="AG22" s="68">
        <f ca="1">SUM(H22:AA22)</f>
        <v>-55910995.071369305</v>
      </c>
    </row>
    <row r="23" spans="2:33" x14ac:dyDescent="0.25">
      <c r="B23" s="1" t="s">
        <v>1077</v>
      </c>
      <c r="C23" s="71">
        <f>SUM(C17:C22)</f>
        <v>-47415718.09997081</v>
      </c>
      <c r="D23" s="41">
        <f>SUM(D17:D22)</f>
        <v>0</v>
      </c>
      <c r="E23" s="68">
        <f>SUM(E17:E22)</f>
        <v>-47415718.09997081</v>
      </c>
      <c r="F23" s="41"/>
      <c r="G23" s="73"/>
      <c r="H23" s="41">
        <f ca="1">SUM(H17:H22)</f>
        <v>-19588569.324249592</v>
      </c>
      <c r="I23" s="69">
        <f ca="1">SUM(I17:I22)</f>
        <v>-2367465.3363494137</v>
      </c>
      <c r="J23" s="41">
        <f ca="1">SUM(J17:J22)</f>
        <v>-713448.4803990497</v>
      </c>
      <c r="K23" s="41">
        <f ca="1">SUM(K17:K22)</f>
        <v>-23505.256022544661</v>
      </c>
      <c r="L23" s="41">
        <f ca="1">SUM(L17:L22)</f>
        <v>-1088.0518479723237</v>
      </c>
      <c r="M23" s="41">
        <f ca="1">SUM(M17:M22)</f>
        <v>-13407912.138698276</v>
      </c>
      <c r="N23" s="41">
        <f ca="1">SUM(N17:N22)</f>
        <v>-2843298.3369095419</v>
      </c>
      <c r="O23" s="41">
        <f ca="1">SUM(O17:O22)</f>
        <v>-116012.84496597663</v>
      </c>
      <c r="P23" s="69">
        <f ca="1">SUM(P17:P22)</f>
        <v>-1276976.2996243038</v>
      </c>
      <c r="Q23" s="41">
        <f ca="1">SUM(Q17:Q22)</f>
        <v>-4030761.3034599605</v>
      </c>
      <c r="R23" s="41">
        <f ca="1">SUM(R17:R22)</f>
        <v>-1933997.6597954775</v>
      </c>
      <c r="S23" s="41">
        <f ca="1">SUM(S17:S22)</f>
        <v>-245763.3485356209</v>
      </c>
      <c r="T23" s="41">
        <f ca="1">SUM(T17:T22)</f>
        <v>-114416.41490527859</v>
      </c>
      <c r="U23" s="41">
        <f ca="1">SUM(U17:U22)</f>
        <v>-16484.155581513456</v>
      </c>
      <c r="V23" s="69">
        <f ca="1">SUM(V17:V22)</f>
        <v>-252816.51487850925</v>
      </c>
      <c r="W23" s="41">
        <f ca="1">SUM(W17:W22)</f>
        <v>-191996.08035218739</v>
      </c>
      <c r="X23" s="69">
        <f ca="1">SUM(X17:X22)</f>
        <v>-86402.019429933905</v>
      </c>
      <c r="Y23" s="41">
        <f ca="1">SUM(Y17:Y22)</f>
        <v>-6325.2562150046406</v>
      </c>
      <c r="Z23" s="41">
        <f ca="1">SUM(Z17:Z22)</f>
        <v>-176865.74431227599</v>
      </c>
      <c r="AA23" s="41">
        <f ca="1">SUM(AA17:AA22)</f>
        <v>-21613.533438380407</v>
      </c>
      <c r="AB23" s="69">
        <f ca="1">H23</f>
        <v>-19588569.324249592</v>
      </c>
      <c r="AC23" s="41">
        <f ca="1">SUM(I23:O23)</f>
        <v>-19472730.445192773</v>
      </c>
      <c r="AD23" s="41">
        <f ca="1">SUM(P23:U23)</f>
        <v>-7618399.1819021553</v>
      </c>
      <c r="AE23" s="41">
        <f ca="1">SUM(V23:W23)</f>
        <v>-444812.59523069661</v>
      </c>
      <c r="AF23" s="41">
        <f ca="1">SUM(X23:AA23)</f>
        <v>-291206.55339559494</v>
      </c>
      <c r="AG23" s="68">
        <f ca="1">SUM(H23:AA23)</f>
        <v>-47415718.099970818</v>
      </c>
    </row>
    <row r="24" spans="2:33" x14ac:dyDescent="0.25">
      <c r="C24" s="71"/>
      <c r="D24" s="41"/>
      <c r="E24" s="68"/>
      <c r="G24" s="70"/>
      <c r="H24" s="41"/>
      <c r="I24" s="69"/>
      <c r="J24" s="41"/>
      <c r="K24" s="41"/>
      <c r="L24" s="41"/>
      <c r="M24" s="41"/>
      <c r="N24" s="41"/>
      <c r="O24" s="41"/>
      <c r="P24" s="69"/>
      <c r="Q24" s="41"/>
      <c r="R24" s="41"/>
      <c r="S24" s="41"/>
      <c r="T24" s="41"/>
      <c r="U24" s="41"/>
      <c r="V24" s="69"/>
      <c r="W24" s="41"/>
      <c r="X24" s="69"/>
      <c r="Y24" s="41"/>
      <c r="Z24" s="41"/>
      <c r="AA24" s="41"/>
      <c r="AB24" s="69"/>
      <c r="AC24" s="41"/>
      <c r="AD24" s="41"/>
      <c r="AE24" s="41"/>
      <c r="AF24" s="41"/>
      <c r="AG24" s="68"/>
    </row>
    <row r="25" spans="2:33" x14ac:dyDescent="0.25">
      <c r="B25" s="1" t="s">
        <v>1076</v>
      </c>
      <c r="C25" s="71"/>
      <c r="D25" s="41"/>
      <c r="E25" s="68"/>
      <c r="G25" s="70"/>
      <c r="H25" s="41"/>
      <c r="I25" s="69"/>
      <c r="J25" s="41"/>
      <c r="K25" s="41"/>
      <c r="L25" s="41"/>
      <c r="M25" s="41"/>
      <c r="N25" s="41"/>
      <c r="O25" s="41"/>
      <c r="P25" s="69"/>
      <c r="Q25" s="41"/>
      <c r="R25" s="41"/>
      <c r="S25" s="41"/>
      <c r="T25" s="41"/>
      <c r="U25" s="41"/>
      <c r="V25" s="69"/>
      <c r="W25" s="41"/>
      <c r="X25" s="69"/>
      <c r="Y25" s="41"/>
      <c r="Z25" s="41"/>
      <c r="AA25" s="41"/>
      <c r="AB25" s="69"/>
      <c r="AC25" s="41"/>
      <c r="AD25" s="41"/>
      <c r="AE25" s="41"/>
      <c r="AF25" s="41"/>
      <c r="AG25" s="68"/>
    </row>
    <row r="26" spans="2:33" x14ac:dyDescent="0.25">
      <c r="B26" s="1" t="s">
        <v>1075</v>
      </c>
      <c r="C26" s="71">
        <f>C352</f>
        <v>-232891925.94197544</v>
      </c>
      <c r="D26" s="41">
        <f>D352</f>
        <v>0</v>
      </c>
      <c r="E26" s="68">
        <f>E352</f>
        <v>-232891925.94197544</v>
      </c>
      <c r="F26" s="41"/>
      <c r="G26" s="73"/>
      <c r="H26" s="41">
        <f ca="1">H352</f>
        <v>-96230209.227355465</v>
      </c>
      <c r="I26" s="69">
        <f ca="1">I352</f>
        <v>-11624115.664890278</v>
      </c>
      <c r="J26" s="41">
        <f ca="1">J352</f>
        <v>-3503293.0633840514</v>
      </c>
      <c r="K26" s="41">
        <f ca="1">K352</f>
        <v>-115195.33217672602</v>
      </c>
      <c r="L26" s="41">
        <f ca="1">L352</f>
        <v>-5340.2118084473805</v>
      </c>
      <c r="M26" s="41">
        <f ca="1">M352</f>
        <v>-65882302.540019423</v>
      </c>
      <c r="N26" s="41">
        <f ca="1">N352</f>
        <v>-13955140.244010307</v>
      </c>
      <c r="O26" s="41">
        <f ca="1">O352</f>
        <v>-571276.90186511842</v>
      </c>
      <c r="P26" s="69">
        <f ca="1">P352</f>
        <v>-6262768.9143750165</v>
      </c>
      <c r="Q26" s="41">
        <f ca="1">Q352</f>
        <v>-19791458.428138215</v>
      </c>
      <c r="R26" s="41">
        <f ca="1">R352</f>
        <v>-9484330.2888451163</v>
      </c>
      <c r="S26" s="41">
        <f ca="1">S352</f>
        <v>-1205208.7179398579</v>
      </c>
      <c r="T26" s="41">
        <f ca="1">T352</f>
        <v>-564578.93014200707</v>
      </c>
      <c r="U26" s="41">
        <f ca="1">U352</f>
        <v>-81398.056221999301</v>
      </c>
      <c r="V26" s="69">
        <f ca="1">V352</f>
        <v>-1240994.8909222397</v>
      </c>
      <c r="W26" s="41">
        <f ca="1">W352</f>
        <v>-942001.25263008976</v>
      </c>
      <c r="X26" s="69">
        <f ca="1">X352</f>
        <v>-424853.09165111784</v>
      </c>
      <c r="Y26" s="41">
        <f ca="1">Y352</f>
        <v>-30944.349890466779</v>
      </c>
      <c r="Z26" s="41">
        <f ca="1">Z352</f>
        <v>-870382.32828060305</v>
      </c>
      <c r="AA26" s="41">
        <f ca="1">AA352</f>
        <v>-106133.50742894202</v>
      </c>
      <c r="AB26" s="69">
        <f ca="1">H26</f>
        <v>-96230209.227355465</v>
      </c>
      <c r="AC26" s="41">
        <f ca="1">SUM(I26:O26)</f>
        <v>-95656663.958154351</v>
      </c>
      <c r="AD26" s="41">
        <f ca="1">SUM(P26:U26)</f>
        <v>-37389743.335662216</v>
      </c>
      <c r="AE26" s="41">
        <f ca="1">SUM(V26:W26)</f>
        <v>-2182996.1435523294</v>
      </c>
      <c r="AF26" s="41">
        <f ca="1">SUM(X26:AA26)</f>
        <v>-1432313.2772511297</v>
      </c>
      <c r="AG26" s="68">
        <f ca="1">SUM(H26:AA26)</f>
        <v>-232891925.9419755</v>
      </c>
    </row>
    <row r="27" spans="2:33" x14ac:dyDescent="0.25">
      <c r="B27" s="1" t="s">
        <v>1074</v>
      </c>
      <c r="C27" s="71">
        <f>C354</f>
        <v>0</v>
      </c>
      <c r="D27" s="41">
        <f>D354</f>
        <v>0</v>
      </c>
      <c r="E27" s="68">
        <f>E354</f>
        <v>0</v>
      </c>
      <c r="F27" s="41"/>
      <c r="G27" s="73"/>
      <c r="H27" s="41">
        <f>H354</f>
        <v>0</v>
      </c>
      <c r="I27" s="69">
        <f>I354</f>
        <v>0</v>
      </c>
      <c r="J27" s="41">
        <f>J354</f>
        <v>0</v>
      </c>
      <c r="K27" s="41">
        <f>K354</f>
        <v>0</v>
      </c>
      <c r="L27" s="41">
        <f>L354</f>
        <v>0</v>
      </c>
      <c r="M27" s="41">
        <f>M354</f>
        <v>0</v>
      </c>
      <c r="N27" s="41">
        <f>N354</f>
        <v>0</v>
      </c>
      <c r="O27" s="41">
        <f>O354</f>
        <v>0</v>
      </c>
      <c r="P27" s="69">
        <f>P354</f>
        <v>0</v>
      </c>
      <c r="Q27" s="41">
        <f>Q354</f>
        <v>0</v>
      </c>
      <c r="R27" s="41">
        <f>R354</f>
        <v>0</v>
      </c>
      <c r="S27" s="41">
        <f>S354</f>
        <v>0</v>
      </c>
      <c r="T27" s="41">
        <f>T354</f>
        <v>0</v>
      </c>
      <c r="U27" s="41">
        <f>U354</f>
        <v>0</v>
      </c>
      <c r="V27" s="69">
        <f>V354</f>
        <v>0</v>
      </c>
      <c r="W27" s="41">
        <f>W354</f>
        <v>0</v>
      </c>
      <c r="X27" s="69">
        <f>X354</f>
        <v>0</v>
      </c>
      <c r="Y27" s="41">
        <f>Y354</f>
        <v>0</v>
      </c>
      <c r="Z27" s="41">
        <f>Z354</f>
        <v>0</v>
      </c>
      <c r="AA27" s="41">
        <f>AA354</f>
        <v>0</v>
      </c>
      <c r="AB27" s="69">
        <f>H27</f>
        <v>0</v>
      </c>
      <c r="AC27" s="41">
        <f>SUM(I27:O27)</f>
        <v>0</v>
      </c>
      <c r="AD27" s="41">
        <f>SUM(P27:U27)</f>
        <v>0</v>
      </c>
      <c r="AE27" s="41">
        <f>SUM(V27:W27)</f>
        <v>0</v>
      </c>
      <c r="AF27" s="41">
        <f>SUM(X27:AA27)</f>
        <v>0</v>
      </c>
      <c r="AG27" s="68">
        <f>SUM(H27:AA27)</f>
        <v>0</v>
      </c>
    </row>
    <row r="28" spans="2:33" x14ac:dyDescent="0.25">
      <c r="B28" s="1" t="s">
        <v>1073</v>
      </c>
      <c r="C28" s="71">
        <f>C356</f>
        <v>0</v>
      </c>
      <c r="D28" s="41">
        <f>D356</f>
        <v>0</v>
      </c>
      <c r="E28" s="68">
        <f>E356</f>
        <v>0</v>
      </c>
      <c r="F28" s="41"/>
      <c r="G28" s="73"/>
      <c r="H28" s="41">
        <f ca="1">H356</f>
        <v>0</v>
      </c>
      <c r="I28" s="69">
        <f ca="1">I356</f>
        <v>0</v>
      </c>
      <c r="J28" s="41">
        <f ca="1">J356</f>
        <v>0</v>
      </c>
      <c r="K28" s="41">
        <f ca="1">K356</f>
        <v>0</v>
      </c>
      <c r="L28" s="41">
        <f ca="1">L356</f>
        <v>0</v>
      </c>
      <c r="M28" s="41">
        <f ca="1">M356</f>
        <v>0</v>
      </c>
      <c r="N28" s="41">
        <f ca="1">N356</f>
        <v>0</v>
      </c>
      <c r="O28" s="41">
        <f ca="1">O356</f>
        <v>0</v>
      </c>
      <c r="P28" s="69">
        <f ca="1">P356</f>
        <v>0</v>
      </c>
      <c r="Q28" s="41">
        <f ca="1">Q356</f>
        <v>0</v>
      </c>
      <c r="R28" s="41">
        <f ca="1">R356</f>
        <v>0</v>
      </c>
      <c r="S28" s="41">
        <f ca="1">S356</f>
        <v>0</v>
      </c>
      <c r="T28" s="41">
        <f ca="1">T356</f>
        <v>0</v>
      </c>
      <c r="U28" s="41">
        <f ca="1">U356</f>
        <v>0</v>
      </c>
      <c r="V28" s="69">
        <f ca="1">V356</f>
        <v>0</v>
      </c>
      <c r="W28" s="41">
        <f ca="1">W356</f>
        <v>0</v>
      </c>
      <c r="X28" s="69">
        <f ca="1">X356</f>
        <v>0</v>
      </c>
      <c r="Y28" s="41">
        <f ca="1">Y356</f>
        <v>0</v>
      </c>
      <c r="Z28" s="41">
        <f ca="1">Z356</f>
        <v>0</v>
      </c>
      <c r="AA28" s="41">
        <f ca="1">AA356</f>
        <v>0</v>
      </c>
      <c r="AB28" s="69">
        <f ca="1">H28</f>
        <v>0</v>
      </c>
      <c r="AC28" s="41">
        <f ca="1">SUM(I28:O28)</f>
        <v>0</v>
      </c>
      <c r="AD28" s="41">
        <f ca="1">SUM(P28:U28)</f>
        <v>0</v>
      </c>
      <c r="AE28" s="41">
        <f ca="1">SUM(V28:W28)</f>
        <v>0</v>
      </c>
      <c r="AF28" s="41">
        <f ca="1">SUM(X28:AA28)</f>
        <v>0</v>
      </c>
      <c r="AG28" s="68">
        <f ca="1">SUM(H28:AA28)</f>
        <v>0</v>
      </c>
    </row>
    <row r="29" spans="2:33" x14ac:dyDescent="0.25">
      <c r="B29" s="1" t="s">
        <v>1072</v>
      </c>
      <c r="C29" s="71">
        <f>C362</f>
        <v>-2788622.4056070345</v>
      </c>
      <c r="D29" s="41">
        <f>D362</f>
        <v>0</v>
      </c>
      <c r="E29" s="68">
        <f>E362</f>
        <v>-2788622.4056070345</v>
      </c>
      <c r="F29" s="41"/>
      <c r="G29" s="73"/>
      <c r="H29" s="41">
        <f ca="1">H362</f>
        <v>-1152249.9823137494</v>
      </c>
      <c r="I29" s="69">
        <f ca="1">I362</f>
        <v>-139185.88743414378</v>
      </c>
      <c r="J29" s="41">
        <f ca="1">J362</f>
        <v>-41948.047320431731</v>
      </c>
      <c r="K29" s="41">
        <f ca="1">K362</f>
        <v>-1379.336286692045</v>
      </c>
      <c r="L29" s="41">
        <f ca="1">L362</f>
        <v>-63.943111121138209</v>
      </c>
      <c r="M29" s="41">
        <f ca="1">M362</f>
        <v>-788867.47255399963</v>
      </c>
      <c r="N29" s="41">
        <f ca="1">N362</f>
        <v>-167097.3203576465</v>
      </c>
      <c r="O29" s="41">
        <f ca="1">O362</f>
        <v>-6840.4070338778156</v>
      </c>
      <c r="P29" s="69">
        <f ca="1">P362</f>
        <v>-74989.708832227436</v>
      </c>
      <c r="Q29" s="41">
        <f ca="1">Q362</f>
        <v>-236980.75486780555</v>
      </c>
      <c r="R29" s="41">
        <f ca="1">R362</f>
        <v>-113564.33177610653</v>
      </c>
      <c r="S29" s="41">
        <f ca="1">S362</f>
        <v>-14431.037146033868</v>
      </c>
      <c r="T29" s="41">
        <f ca="1">T362</f>
        <v>-6760.2062542945687</v>
      </c>
      <c r="U29" s="41">
        <f ca="1">U362</f>
        <v>-974.65140723720071</v>
      </c>
      <c r="V29" s="69">
        <f ca="1">V362</f>
        <v>-14859.536860594444</v>
      </c>
      <c r="W29" s="41">
        <f ca="1">W362</f>
        <v>-11279.419793405135</v>
      </c>
      <c r="X29" s="69">
        <f ca="1">X362</f>
        <v>-5087.1443725571899</v>
      </c>
      <c r="Y29" s="41">
        <f ca="1">Y362</f>
        <v>-370.52425532776414</v>
      </c>
      <c r="Z29" s="41">
        <f ca="1">Z362</f>
        <v>-10421.862639808436</v>
      </c>
      <c r="AA29" s="41">
        <f ca="1">AA362</f>
        <v>-1270.8309899749283</v>
      </c>
      <c r="AB29" s="69">
        <f ca="1">H29</f>
        <v>-1152249.9823137494</v>
      </c>
      <c r="AC29" s="41">
        <f ca="1">SUM(I29:O29)</f>
        <v>-1145382.4140979128</v>
      </c>
      <c r="AD29" s="41">
        <f ca="1">SUM(P29:U29)</f>
        <v>-447700.69028370519</v>
      </c>
      <c r="AE29" s="41">
        <f ca="1">SUM(V29:W29)</f>
        <v>-26138.956653999579</v>
      </c>
      <c r="AF29" s="41">
        <f ca="1">SUM(X29:AA29)</f>
        <v>-17150.362257668319</v>
      </c>
      <c r="AG29" s="68">
        <f ca="1">SUM(H29:AA29)</f>
        <v>-2788622.4056070358</v>
      </c>
    </row>
    <row r="30" spans="2:33" x14ac:dyDescent="0.25">
      <c r="B30" s="1" t="s">
        <v>1071</v>
      </c>
      <c r="C30" s="71">
        <f>SUM(C26:C29)</f>
        <v>-235680548.34758249</v>
      </c>
      <c r="D30" s="41">
        <f>SUM(D26:D29)</f>
        <v>0</v>
      </c>
      <c r="E30" s="121">
        <f>SUM(E26:E29)</f>
        <v>-235680548.34758249</v>
      </c>
      <c r="F30" s="118"/>
      <c r="G30" s="120"/>
      <c r="H30" s="118">
        <f ca="1">SUM(H26:H29)</f>
        <v>-97382459.209669217</v>
      </c>
      <c r="I30" s="119">
        <f ca="1">SUM(I26:I29)</f>
        <v>-11763301.552324422</v>
      </c>
      <c r="J30" s="118">
        <f ca="1">SUM(J26:J29)</f>
        <v>-3545241.110704483</v>
      </c>
      <c r="K30" s="118">
        <f ca="1">SUM(K26:K29)</f>
        <v>-116574.66846341807</v>
      </c>
      <c r="L30" s="118">
        <f ca="1">SUM(L26:L29)</f>
        <v>-5404.1549195685184</v>
      </c>
      <c r="M30" s="118">
        <f ca="1">SUM(M26:M29)</f>
        <v>-66671170.012573421</v>
      </c>
      <c r="N30" s="118">
        <f ca="1">SUM(N26:N29)</f>
        <v>-14122237.564367954</v>
      </c>
      <c r="O30" s="118">
        <f ca="1">SUM(O26:O29)</f>
        <v>-578117.30889899621</v>
      </c>
      <c r="P30" s="119">
        <f ca="1">SUM(P26:P29)</f>
        <v>-6337758.6232072441</v>
      </c>
      <c r="Q30" s="118">
        <f ca="1">SUM(Q26:Q29)</f>
        <v>-20028439.183006022</v>
      </c>
      <c r="R30" s="118">
        <f ca="1">SUM(R26:R29)</f>
        <v>-9597894.620621223</v>
      </c>
      <c r="S30" s="118">
        <f ca="1">SUM(S26:S29)</f>
        <v>-1219639.7550858918</v>
      </c>
      <c r="T30" s="118">
        <f ca="1">SUM(T26:T29)</f>
        <v>-571339.13639630168</v>
      </c>
      <c r="U30" s="118">
        <f ca="1">SUM(U26:U29)</f>
        <v>-82372.707629236495</v>
      </c>
      <c r="V30" s="119">
        <f ca="1">SUM(V26:V29)</f>
        <v>-1255854.4277828343</v>
      </c>
      <c r="W30" s="118">
        <f ca="1">SUM(W26:W29)</f>
        <v>-953280.67242349486</v>
      </c>
      <c r="X30" s="119">
        <f ca="1">SUM(X26:X29)</f>
        <v>-429940.23602367501</v>
      </c>
      <c r="Y30" s="118">
        <f ca="1">SUM(Y26:Y29)</f>
        <v>-31314.874145794543</v>
      </c>
      <c r="Z30" s="118">
        <f ca="1">SUM(Z26:Z29)</f>
        <v>-880804.19092041149</v>
      </c>
      <c r="AA30" s="118">
        <f ca="1">SUM(AA26:AA29)</f>
        <v>-107404.33841891694</v>
      </c>
      <c r="AB30" s="69">
        <f ca="1">H30</f>
        <v>-97382459.209669217</v>
      </c>
      <c r="AC30" s="41">
        <f ca="1">SUM(I30:O30)</f>
        <v>-96802046.372252271</v>
      </c>
      <c r="AD30" s="41">
        <f ca="1">SUM(P30:U30)</f>
        <v>-37837444.025945924</v>
      </c>
      <c r="AE30" s="41">
        <f ca="1">SUM(V30:W30)</f>
        <v>-2209135.100206329</v>
      </c>
      <c r="AF30" s="41">
        <f ca="1">SUM(X30:AA30)</f>
        <v>-1449463.639508798</v>
      </c>
      <c r="AG30" s="68">
        <f ca="1">SUM(H30:AA30)</f>
        <v>-235680548.34758249</v>
      </c>
    </row>
    <row r="31" spans="2:33" ht="15.75" thickBot="1" x14ac:dyDescent="0.3">
      <c r="C31" s="71"/>
      <c r="D31" s="41"/>
      <c r="E31" s="68"/>
      <c r="G31" s="70"/>
      <c r="H31" s="41"/>
      <c r="I31" s="69"/>
      <c r="J31" s="41"/>
      <c r="K31" s="41"/>
      <c r="L31" s="41"/>
      <c r="M31" s="41"/>
      <c r="N31" s="41"/>
      <c r="O31" s="41"/>
      <c r="P31" s="69"/>
      <c r="Q31" s="41"/>
      <c r="R31" s="41"/>
      <c r="S31" s="41"/>
      <c r="T31" s="41"/>
      <c r="U31" s="41"/>
      <c r="V31" s="69"/>
      <c r="W31" s="41"/>
      <c r="X31" s="69"/>
      <c r="Y31" s="41"/>
      <c r="Z31" s="41"/>
      <c r="AA31" s="41"/>
      <c r="AB31" s="69"/>
      <c r="AC31" s="41"/>
      <c r="AD31" s="41"/>
      <c r="AE31" s="41"/>
      <c r="AF31" s="41"/>
      <c r="AG31" s="68"/>
    </row>
    <row r="32" spans="2:33" ht="15.75" thickBot="1" x14ac:dyDescent="0.3">
      <c r="B32" s="67" t="s">
        <v>903</v>
      </c>
      <c r="C32" s="66">
        <f>C14+C23+C30</f>
        <v>857081745.01014626</v>
      </c>
      <c r="D32" s="63">
        <f>D14+D23+D30</f>
        <v>0</v>
      </c>
      <c r="E32" s="62">
        <f>E14+E23+E30</f>
        <v>857081745.01014626</v>
      </c>
      <c r="F32" s="63"/>
      <c r="G32" s="65"/>
      <c r="H32" s="63">
        <f ca="1">H14+H23+H30</f>
        <v>354153213.10630965</v>
      </c>
      <c r="I32" s="64">
        <f ca="1">I14+I23+I30</f>
        <v>42776321.815594666</v>
      </c>
      <c r="J32" s="63">
        <f ca="1">J14+J23+J30</f>
        <v>12892164.630581466</v>
      </c>
      <c r="K32" s="63">
        <f ca="1">K14+K23+K30</f>
        <v>423791.73504768853</v>
      </c>
      <c r="L32" s="63">
        <f ca="1">L14+L23+L30</f>
        <v>19650.603004781133</v>
      </c>
      <c r="M32" s="63">
        <f ca="1">M14+M23+M30</f>
        <v>242473309.47225916</v>
      </c>
      <c r="N32" s="63">
        <f ca="1">N14+N23+N30</f>
        <v>51351372.317003727</v>
      </c>
      <c r="O32" s="63">
        <f ca="1">O14+O23+O30</f>
        <v>2103231.3638951038</v>
      </c>
      <c r="P32" s="64">
        <f ca="1">P14+P23+P30</f>
        <v>23042680.388265666</v>
      </c>
      <c r="Q32" s="63">
        <f ca="1">Q14+Q23+Q30</f>
        <v>72832222.684234798</v>
      </c>
      <c r="R32" s="63">
        <f ca="1">R14+R23+R30</f>
        <v>34895397.647150084</v>
      </c>
      <c r="S32" s="63">
        <f ca="1">S14+S23+S30</f>
        <v>4434277.5745180808</v>
      </c>
      <c r="T32" s="63">
        <f ca="1">T14+T23+T30</f>
        <v>2079237.6520523659</v>
      </c>
      <c r="U32" s="63">
        <f ca="1">U14+U23+U30</f>
        <v>299806.95897812623</v>
      </c>
      <c r="V32" s="64">
        <f ca="1">V14+V23+V30</f>
        <v>4566632.6533058193</v>
      </c>
      <c r="W32" s="63">
        <f ca="1">W14+W23+W30</f>
        <v>3466135.233714655</v>
      </c>
      <c r="X32" s="64">
        <f ca="1">X14+X23+X30</f>
        <v>1563802.2011930118</v>
      </c>
      <c r="Y32" s="63">
        <f ca="1">Y14+Y23+Y30</f>
        <v>113809.62823566663</v>
      </c>
      <c r="Z32" s="63">
        <f ca="1">Z14+Z23+Z30</f>
        <v>3204112.8308322299</v>
      </c>
      <c r="AA32" s="63">
        <f ca="1">AA14+AA23+AA30</f>
        <v>390574.513970008</v>
      </c>
      <c r="AB32" s="64">
        <f ca="1">H32</f>
        <v>354153213.10630965</v>
      </c>
      <c r="AC32" s="63">
        <f ca="1">SUM(I32:O32)</f>
        <v>352039841.93738663</v>
      </c>
      <c r="AD32" s="63">
        <f ca="1">SUM(P32:U32)</f>
        <v>137583622.90519911</v>
      </c>
      <c r="AE32" s="63">
        <f ca="1">SUM(V32:W32)</f>
        <v>8032767.8870204743</v>
      </c>
      <c r="AF32" s="63">
        <f ca="1">SUM(X32:AA32)</f>
        <v>5272299.1742309164</v>
      </c>
      <c r="AG32" s="62">
        <f ca="1">SUM(H32:AA32)</f>
        <v>857081745.01014674</v>
      </c>
    </row>
    <row r="33" spans="2:33" x14ac:dyDescent="0.25">
      <c r="C33" s="71"/>
      <c r="D33" s="41"/>
      <c r="E33" s="68"/>
      <c r="G33" s="70"/>
      <c r="H33" s="41"/>
      <c r="I33" s="69"/>
      <c r="J33" s="41"/>
      <c r="K33" s="41"/>
      <c r="L33" s="41"/>
      <c r="M33" s="41"/>
      <c r="N33" s="41"/>
      <c r="O33" s="41"/>
      <c r="P33" s="69"/>
      <c r="Q33" s="41"/>
      <c r="R33" s="41"/>
      <c r="S33" s="41"/>
      <c r="T33" s="41"/>
      <c r="U33" s="41"/>
      <c r="V33" s="69"/>
      <c r="W33" s="41"/>
      <c r="X33" s="69"/>
      <c r="Y33" s="41"/>
      <c r="Z33" s="41"/>
      <c r="AA33" s="41"/>
      <c r="AB33" s="69"/>
      <c r="AC33" s="41"/>
      <c r="AD33" s="41"/>
      <c r="AE33" s="41"/>
      <c r="AF33" s="41"/>
      <c r="AG33" s="68"/>
    </row>
    <row r="34" spans="2:33" x14ac:dyDescent="0.25">
      <c r="C34" s="71"/>
      <c r="D34" s="41"/>
      <c r="E34" s="68"/>
      <c r="G34" s="70"/>
      <c r="H34" s="41"/>
      <c r="I34" s="69"/>
      <c r="J34" s="41"/>
      <c r="K34" s="41"/>
      <c r="L34" s="41"/>
      <c r="M34" s="41"/>
      <c r="N34" s="41"/>
      <c r="O34" s="41"/>
      <c r="P34" s="69"/>
      <c r="Q34" s="41"/>
      <c r="R34" s="41"/>
      <c r="S34" s="41"/>
      <c r="T34" s="41"/>
      <c r="U34" s="41"/>
      <c r="V34" s="69"/>
      <c r="W34" s="41"/>
      <c r="X34" s="69"/>
      <c r="Y34" s="41"/>
      <c r="Z34" s="41"/>
      <c r="AA34" s="41"/>
      <c r="AB34" s="69"/>
      <c r="AC34" s="41"/>
      <c r="AD34" s="41"/>
      <c r="AE34" s="41"/>
      <c r="AF34" s="41"/>
      <c r="AG34" s="68"/>
    </row>
    <row r="35" spans="2:33" x14ac:dyDescent="0.25">
      <c r="B35" s="1" t="s">
        <v>1058</v>
      </c>
      <c r="C35" s="71"/>
      <c r="D35" s="41"/>
      <c r="E35" s="68"/>
      <c r="G35" s="70"/>
      <c r="H35" s="41"/>
      <c r="I35" s="69"/>
      <c r="J35" s="41"/>
      <c r="K35" s="41"/>
      <c r="L35" s="41"/>
      <c r="M35" s="41"/>
      <c r="N35" s="41"/>
      <c r="O35" s="41"/>
      <c r="P35" s="69"/>
      <c r="Q35" s="41"/>
      <c r="R35" s="41"/>
      <c r="S35" s="41"/>
      <c r="T35" s="41"/>
      <c r="U35" s="41"/>
      <c r="V35" s="69"/>
      <c r="W35" s="41"/>
      <c r="X35" s="69"/>
      <c r="Y35" s="41"/>
      <c r="Z35" s="41"/>
      <c r="AA35" s="41"/>
      <c r="AB35" s="69"/>
      <c r="AC35" s="41"/>
      <c r="AD35" s="41"/>
      <c r="AE35" s="41"/>
      <c r="AF35" s="41"/>
      <c r="AG35" s="68"/>
    </row>
    <row r="36" spans="2:33" x14ac:dyDescent="0.25">
      <c r="C36" s="71"/>
      <c r="D36" s="41"/>
      <c r="E36" s="68"/>
      <c r="G36" s="70"/>
      <c r="H36" s="41"/>
      <c r="I36" s="69"/>
      <c r="J36" s="41"/>
      <c r="K36" s="41"/>
      <c r="L36" s="41"/>
      <c r="M36" s="41"/>
      <c r="N36" s="41"/>
      <c r="O36" s="41"/>
      <c r="P36" s="69"/>
      <c r="Q36" s="41"/>
      <c r="R36" s="41"/>
      <c r="S36" s="41"/>
      <c r="T36" s="41"/>
      <c r="U36" s="41"/>
      <c r="V36" s="69"/>
      <c r="W36" s="41"/>
      <c r="X36" s="69"/>
      <c r="Y36" s="41"/>
      <c r="Z36" s="41"/>
      <c r="AA36" s="41"/>
      <c r="AB36" s="69"/>
      <c r="AC36" s="41"/>
      <c r="AD36" s="41"/>
      <c r="AE36" s="41"/>
      <c r="AF36" s="41"/>
      <c r="AG36" s="68"/>
    </row>
    <row r="37" spans="2:33" x14ac:dyDescent="0.25">
      <c r="B37" s="1" t="s">
        <v>314</v>
      </c>
      <c r="C37" s="71">
        <f>C366</f>
        <v>857081745.01014626</v>
      </c>
      <c r="D37" s="41">
        <f>D366</f>
        <v>0</v>
      </c>
      <c r="E37" s="68">
        <f>E366</f>
        <v>857081745.01014626</v>
      </c>
      <c r="F37" s="41"/>
      <c r="G37" s="73"/>
      <c r="H37" s="41">
        <f ca="1">H366</f>
        <v>354153213.10630965</v>
      </c>
      <c r="I37" s="69">
        <f ca="1">I366</f>
        <v>42776321.815594666</v>
      </c>
      <c r="J37" s="41">
        <f ca="1">J366</f>
        <v>12892164.630581468</v>
      </c>
      <c r="K37" s="41">
        <f ca="1">K366</f>
        <v>423791.73504768859</v>
      </c>
      <c r="L37" s="41">
        <f ca="1">L366</f>
        <v>19650.603004781136</v>
      </c>
      <c r="M37" s="41">
        <f ca="1">M366</f>
        <v>242473309.47225916</v>
      </c>
      <c r="N37" s="41">
        <f ca="1">N366</f>
        <v>51351372.317003727</v>
      </c>
      <c r="O37" s="41">
        <f ca="1">O366</f>
        <v>2103231.3638951038</v>
      </c>
      <c r="P37" s="69">
        <f ca="1">P366</f>
        <v>23042680.388265669</v>
      </c>
      <c r="Q37" s="41">
        <f ca="1">Q366</f>
        <v>72832222.684234798</v>
      </c>
      <c r="R37" s="41">
        <f ca="1">R366</f>
        <v>34895397.647150084</v>
      </c>
      <c r="S37" s="41">
        <f ca="1">S366</f>
        <v>4434277.5745180808</v>
      </c>
      <c r="T37" s="41">
        <f ca="1">T366</f>
        <v>2079237.6520523657</v>
      </c>
      <c r="U37" s="41">
        <f ca="1">U366</f>
        <v>299806.95897812629</v>
      </c>
      <c r="V37" s="69">
        <f ca="1">V366</f>
        <v>4566632.6533058193</v>
      </c>
      <c r="W37" s="41">
        <f ca="1">W366</f>
        <v>3466135.233714655</v>
      </c>
      <c r="X37" s="69">
        <f ca="1">X366</f>
        <v>1563802.2011930118</v>
      </c>
      <c r="Y37" s="41">
        <f ca="1">Y366</f>
        <v>113809.62823566662</v>
      </c>
      <c r="Z37" s="41">
        <f ca="1">Z366</f>
        <v>3204112.8308322299</v>
      </c>
      <c r="AA37" s="41">
        <f ca="1">AA366</f>
        <v>390574.513970008</v>
      </c>
      <c r="AB37" s="69">
        <f ca="1">H37</f>
        <v>354153213.10630965</v>
      </c>
      <c r="AC37" s="41">
        <f ca="1">SUM(I37:O37)</f>
        <v>352039841.93738663</v>
      </c>
      <c r="AD37" s="41">
        <f ca="1">SUM(P37:U37)</f>
        <v>137583622.90519911</v>
      </c>
      <c r="AE37" s="41">
        <f ca="1">SUM(V37:W37)</f>
        <v>8032767.8870204743</v>
      </c>
      <c r="AF37" s="41">
        <f ca="1">SUM(X37:AA37)</f>
        <v>5272299.1742309164</v>
      </c>
      <c r="AG37" s="68">
        <f ca="1">SUM(H37:AA37)</f>
        <v>857081745.01014698</v>
      </c>
    </row>
    <row r="38" spans="2:33" x14ac:dyDescent="0.25">
      <c r="B38" s="1" t="s">
        <v>1046</v>
      </c>
      <c r="C38" s="71">
        <f>C368</f>
        <v>61518070.746197261</v>
      </c>
      <c r="D38" s="41">
        <f>D368</f>
        <v>0</v>
      </c>
      <c r="E38" s="68">
        <f>E368</f>
        <v>61518070.746197261</v>
      </c>
      <c r="F38" s="41"/>
      <c r="G38" s="73"/>
      <c r="H38" s="41">
        <f ca="1">H368</f>
        <v>25419771.854561102</v>
      </c>
      <c r="I38" s="69">
        <f ca="1">I368</f>
        <v>3070321.8299004859</v>
      </c>
      <c r="J38" s="41">
        <f ca="1">J368</f>
        <v>925350.58695754153</v>
      </c>
      <c r="K38" s="41">
        <f ca="1">K368</f>
        <v>30418.160333129905</v>
      </c>
      <c r="L38" s="41">
        <f ca="1">L368</f>
        <v>1410.4456113917718</v>
      </c>
      <c r="M38" s="41">
        <f ca="1">M368</f>
        <v>17403812.755342767</v>
      </c>
      <c r="N38" s="41">
        <f ca="1">N368</f>
        <v>3685806.3696997226</v>
      </c>
      <c r="O38" s="41">
        <f ca="1">O368</f>
        <v>150961.95502120774</v>
      </c>
      <c r="P38" s="69">
        <f ca="1">P368</f>
        <v>1653916.0360842342</v>
      </c>
      <c r="Q38" s="41">
        <f ca="1">Q368</f>
        <v>5227620.1818281738</v>
      </c>
      <c r="R38" s="41">
        <f ca="1">R368</f>
        <v>2504659.0406013737</v>
      </c>
      <c r="S38" s="41">
        <f ca="1">S368</f>
        <v>318275.59404412465</v>
      </c>
      <c r="T38" s="41">
        <f ca="1">T368</f>
        <v>149239.777561241</v>
      </c>
      <c r="U38" s="41">
        <f ca="1">U368</f>
        <v>21519.004249005789</v>
      </c>
      <c r="V38" s="69">
        <f ca="1">V368</f>
        <v>327775.53865020914</v>
      </c>
      <c r="W38" s="41">
        <f ca="1">W368</f>
        <v>248786.01576214982</v>
      </c>
      <c r="X38" s="69">
        <f ca="1">X368</f>
        <v>112243.77955326985</v>
      </c>
      <c r="Y38" s="41">
        <f ca="1">Y368</f>
        <v>8168.8226381688546</v>
      </c>
      <c r="Z38" s="41">
        <f ca="1">Z368</f>
        <v>229979.04336838028</v>
      </c>
      <c r="AA38" s="41">
        <f ca="1">AA368</f>
        <v>28033.954429614088</v>
      </c>
      <c r="AB38" s="69">
        <f ca="1">H38</f>
        <v>25419771.854561102</v>
      </c>
      <c r="AC38" s="41">
        <f ca="1">SUM(I38:O38)</f>
        <v>25268082.102866247</v>
      </c>
      <c r="AD38" s="41">
        <f ca="1">SUM(P38:U38)</f>
        <v>9875229.6343681552</v>
      </c>
      <c r="AE38" s="41">
        <f ca="1">SUM(V38:W38)</f>
        <v>576561.55441235891</v>
      </c>
      <c r="AF38" s="41">
        <f ca="1">SUM(X38:AA38)</f>
        <v>378425.59998943307</v>
      </c>
      <c r="AG38" s="68">
        <f ca="1">SUM(H38:AA38)</f>
        <v>61518070.746197291</v>
      </c>
    </row>
    <row r="39" spans="2:33" x14ac:dyDescent="0.25">
      <c r="B39" s="1" t="s">
        <v>1045</v>
      </c>
      <c r="C39" s="77">
        <f>C367</f>
        <v>7.1776199999999998E-2</v>
      </c>
      <c r="D39" s="74">
        <f>D367</f>
        <v>0</v>
      </c>
      <c r="E39" s="75">
        <f>E367</f>
        <v>7.1776199999999998E-2</v>
      </c>
      <c r="F39" s="74"/>
      <c r="G39" s="76"/>
      <c r="H39" s="74">
        <f>H367</f>
        <v>7.1776199999999998E-2</v>
      </c>
      <c r="I39" s="117">
        <f>I367</f>
        <v>7.1776199999999998E-2</v>
      </c>
      <c r="J39" s="74">
        <f>J367</f>
        <v>7.1776199999999998E-2</v>
      </c>
      <c r="K39" s="74">
        <f>K367</f>
        <v>7.1776199999999998E-2</v>
      </c>
      <c r="L39" s="74">
        <f>L367</f>
        <v>7.1776199999999998E-2</v>
      </c>
      <c r="M39" s="74">
        <f>M367</f>
        <v>7.1776199999999998E-2</v>
      </c>
      <c r="N39" s="74">
        <f>N367</f>
        <v>7.1776199999999998E-2</v>
      </c>
      <c r="O39" s="74">
        <f>O367</f>
        <v>7.1776199999999998E-2</v>
      </c>
      <c r="P39" s="117">
        <f>P367</f>
        <v>7.1776199999999998E-2</v>
      </c>
      <c r="Q39" s="74">
        <f>Q367</f>
        <v>7.1776199999999998E-2</v>
      </c>
      <c r="R39" s="74">
        <f>R367</f>
        <v>7.1776199999999998E-2</v>
      </c>
      <c r="S39" s="74">
        <f>S367</f>
        <v>7.1776199999999998E-2</v>
      </c>
      <c r="T39" s="74">
        <f>T367</f>
        <v>7.1776199999999998E-2</v>
      </c>
      <c r="U39" s="74">
        <f>U367</f>
        <v>7.1776199999999998E-2</v>
      </c>
      <c r="V39" s="117">
        <f>V367</f>
        <v>7.1776199999999998E-2</v>
      </c>
      <c r="W39" s="74">
        <f>W367</f>
        <v>7.1776199999999998E-2</v>
      </c>
      <c r="X39" s="117">
        <f>X367</f>
        <v>7.1776199999999998E-2</v>
      </c>
      <c r="Y39" s="74">
        <f>Y367</f>
        <v>7.1776199999999998E-2</v>
      </c>
      <c r="Z39" s="74">
        <f>Z367</f>
        <v>7.1776199999999998E-2</v>
      </c>
      <c r="AA39" s="74">
        <f>AA367</f>
        <v>7.1776199999999998E-2</v>
      </c>
      <c r="AB39" s="69">
        <f>H39</f>
        <v>7.1776199999999998E-2</v>
      </c>
      <c r="AC39" s="41">
        <f>SUM(I39:O39)</f>
        <v>0.50243340000000003</v>
      </c>
      <c r="AD39" s="41">
        <f>SUM(P39:U39)</f>
        <v>0.43065720000000002</v>
      </c>
      <c r="AE39" s="41">
        <f>SUM(V39:W39)</f>
        <v>0.1435524</v>
      </c>
      <c r="AF39" s="41">
        <f>SUM(X39:AA39)</f>
        <v>0.28710479999999999</v>
      </c>
      <c r="AG39" s="68">
        <f>SUM(H39:AA39)</f>
        <v>1.4355239999999996</v>
      </c>
    </row>
    <row r="40" spans="2:33" x14ac:dyDescent="0.25">
      <c r="C40" s="71"/>
      <c r="D40" s="41"/>
      <c r="E40" s="68"/>
      <c r="G40" s="70"/>
      <c r="H40" s="41"/>
      <c r="I40" s="69"/>
      <c r="J40" s="41"/>
      <c r="K40" s="41"/>
      <c r="L40" s="41"/>
      <c r="M40" s="41"/>
      <c r="N40" s="41"/>
      <c r="O40" s="41"/>
      <c r="P40" s="69"/>
      <c r="Q40" s="41"/>
      <c r="R40" s="41"/>
      <c r="S40" s="41"/>
      <c r="T40" s="41"/>
      <c r="U40" s="41"/>
      <c r="V40" s="69"/>
      <c r="W40" s="41"/>
      <c r="X40" s="69"/>
      <c r="Y40" s="41"/>
      <c r="Z40" s="41"/>
      <c r="AA40" s="41"/>
      <c r="AB40" s="69"/>
      <c r="AC40" s="41"/>
      <c r="AD40" s="41"/>
      <c r="AE40" s="41"/>
      <c r="AF40" s="41"/>
      <c r="AG40" s="68"/>
    </row>
    <row r="41" spans="2:33" x14ac:dyDescent="0.25">
      <c r="B41" s="1" t="s">
        <v>1070</v>
      </c>
      <c r="C41" s="71">
        <f>C554</f>
        <v>39714607.39881283</v>
      </c>
      <c r="D41" s="41">
        <f>D554</f>
        <v>0</v>
      </c>
      <c r="E41" s="68">
        <f>E554</f>
        <v>39714607.398812823</v>
      </c>
      <c r="F41" s="41"/>
      <c r="G41" s="73"/>
      <c r="H41" s="41">
        <f ca="1">H554</f>
        <v>16426580.009318348</v>
      </c>
      <c r="I41" s="69">
        <f ca="1">I554</f>
        <v>1978151.5298178222</v>
      </c>
      <c r="J41" s="41">
        <f ca="1">J554</f>
        <v>596475.12638066628</v>
      </c>
      <c r="K41" s="41">
        <f ca="1">K554</f>
        <v>19393.717698862241</v>
      </c>
      <c r="L41" s="41">
        <f ca="1">L554</f>
        <v>906.76089999584542</v>
      </c>
      <c r="M41" s="41">
        <f ca="1">M554</f>
        <v>11260860.570281569</v>
      </c>
      <c r="N41" s="41">
        <f ca="1">N554</f>
        <v>2369655.1602189788</v>
      </c>
      <c r="O41" s="41">
        <f ca="1">O554</f>
        <v>98845.439209424047</v>
      </c>
      <c r="P41" s="69">
        <f ca="1">P554</f>
        <v>1058808.3598022403</v>
      </c>
      <c r="Q41" s="41">
        <f ca="1">Q554</f>
        <v>3368685.6885735802</v>
      </c>
      <c r="R41" s="41">
        <f ca="1">R554</f>
        <v>1602754.8352789748</v>
      </c>
      <c r="S41" s="41">
        <f ca="1">S554</f>
        <v>203652.76372402097</v>
      </c>
      <c r="T41" s="41">
        <f ca="1">T554</f>
        <v>98823.259389816856</v>
      </c>
      <c r="U41" s="41">
        <f ca="1">U554</f>
        <v>14304.646659621094</v>
      </c>
      <c r="V41" s="69">
        <f ca="1">V554</f>
        <v>210875.22052676269</v>
      </c>
      <c r="W41" s="41">
        <f ca="1">W554</f>
        <v>159632.00328270716</v>
      </c>
      <c r="X41" s="69">
        <f ca="1">X554</f>
        <v>72911.821588184786</v>
      </c>
      <c r="Y41" s="41">
        <f ca="1">Y554</f>
        <v>5155.9551751435474</v>
      </c>
      <c r="Z41" s="41">
        <f ca="1">Z554</f>
        <v>150061.01768218106</v>
      </c>
      <c r="AA41" s="41">
        <f ca="1">AA554</f>
        <v>18073.513303932385</v>
      </c>
      <c r="AB41" s="69">
        <f ca="1">H41</f>
        <v>16426580.009318348</v>
      </c>
      <c r="AC41" s="41">
        <f ca="1">SUM(I41:O41)</f>
        <v>16324288.304507317</v>
      </c>
      <c r="AD41" s="41">
        <f ca="1">SUM(P41:U41)</f>
        <v>6347029.5534282541</v>
      </c>
      <c r="AE41" s="41">
        <f ca="1">SUM(V41:W41)</f>
        <v>370507.22380946984</v>
      </c>
      <c r="AF41" s="41">
        <f ca="1">SUM(X41:AA41)</f>
        <v>246202.30774944177</v>
      </c>
      <c r="AG41" s="68">
        <f ca="1">SUM(H41:AA41)</f>
        <v>39714607.39881283</v>
      </c>
    </row>
    <row r="42" spans="2:33" x14ac:dyDescent="0.25">
      <c r="B42" s="1" t="s">
        <v>1069</v>
      </c>
      <c r="C42" s="71">
        <v>313912.99353592878</v>
      </c>
      <c r="D42" s="41"/>
      <c r="E42" s="68">
        <f>C42+D42</f>
        <v>313912.99353592878</v>
      </c>
      <c r="G42" s="70"/>
      <c r="H42" s="41">
        <v>122825.00891847216</v>
      </c>
      <c r="I42" s="69">
        <v>17204.625138556377</v>
      </c>
      <c r="J42" s="41">
        <v>5081.8657509509776</v>
      </c>
      <c r="K42" s="41">
        <v>273.76046793604348</v>
      </c>
      <c r="L42" s="41">
        <v>9.6071814141431116</v>
      </c>
      <c r="M42" s="41">
        <v>79391.809123952655</v>
      </c>
      <c r="N42" s="41">
        <v>23043.163688712157</v>
      </c>
      <c r="O42" s="41">
        <v>106.71990608938493</v>
      </c>
      <c r="P42" s="69">
        <v>11938.606098884748</v>
      </c>
      <c r="Q42" s="41">
        <v>28228.778554805802</v>
      </c>
      <c r="R42" s="41">
        <v>18593.66582727111</v>
      </c>
      <c r="S42" s="41">
        <v>2480.9573649286817</v>
      </c>
      <c r="T42" s="41">
        <v>-304.5234479675766</v>
      </c>
      <c r="U42" s="41">
        <v>-67.602622703221428</v>
      </c>
      <c r="V42" s="69">
        <v>2013.2505483700588</v>
      </c>
      <c r="W42" s="41">
        <v>1590.7730401821098</v>
      </c>
      <c r="X42" s="69">
        <v>522.38177713211576</v>
      </c>
      <c r="Y42" s="41">
        <v>95.580640089968185</v>
      </c>
      <c r="Z42" s="41">
        <v>716.56660844550231</v>
      </c>
      <c r="AA42" s="41">
        <v>167.99897040219838</v>
      </c>
      <c r="AB42" s="69">
        <f>H42</f>
        <v>122825.00891847216</v>
      </c>
      <c r="AC42" s="41">
        <f>SUM(I42:O42)</f>
        <v>125111.55125761175</v>
      </c>
      <c r="AD42" s="41">
        <f>SUM(P42:U42)</f>
        <v>60869.881775219539</v>
      </c>
      <c r="AE42" s="41">
        <f>SUM(V42:W42)</f>
        <v>3604.0235885521688</v>
      </c>
      <c r="AF42" s="41">
        <f>SUM(X42:AA42)</f>
        <v>1502.5279960697846</v>
      </c>
      <c r="AG42" s="68">
        <f>SUM(H42:AA42)</f>
        <v>313912.99353592534</v>
      </c>
    </row>
    <row r="43" spans="2:33" x14ac:dyDescent="0.25">
      <c r="B43" s="1" t="s">
        <v>1068</v>
      </c>
      <c r="C43" s="71">
        <f>C41+C42</f>
        <v>40028520.392348759</v>
      </c>
      <c r="D43" s="41">
        <f>D41+D42</f>
        <v>0</v>
      </c>
      <c r="E43" s="68">
        <f>E41+E42</f>
        <v>40028520.392348751</v>
      </c>
      <c r="F43" s="41"/>
      <c r="G43" s="73"/>
      <c r="H43" s="41">
        <f ca="1">H41+H42</f>
        <v>16549405.01823682</v>
      </c>
      <c r="I43" s="69">
        <f ca="1">I41+I42</f>
        <v>1995356.1549563785</v>
      </c>
      <c r="J43" s="41">
        <f ca="1">J41+J42</f>
        <v>601556.99213161727</v>
      </c>
      <c r="K43" s="41">
        <f ca="1">K41+K42</f>
        <v>19667.478166798286</v>
      </c>
      <c r="L43" s="41">
        <f ca="1">L41+L42</f>
        <v>916.36808140998858</v>
      </c>
      <c r="M43" s="41">
        <f ca="1">M41+M42</f>
        <v>11340252.379405521</v>
      </c>
      <c r="N43" s="41">
        <f ca="1">N41+N42</f>
        <v>2392698.3239076911</v>
      </c>
      <c r="O43" s="41">
        <f ca="1">O41+O42</f>
        <v>98952.159115513437</v>
      </c>
      <c r="P43" s="69">
        <f ca="1">P41+P42</f>
        <v>1070746.965901125</v>
      </c>
      <c r="Q43" s="41">
        <f ca="1">Q41+Q42</f>
        <v>3396914.4671283863</v>
      </c>
      <c r="R43" s="41">
        <f ca="1">R41+R42</f>
        <v>1621348.5011062459</v>
      </c>
      <c r="S43" s="41">
        <f ca="1">S41+S42</f>
        <v>206133.72108894965</v>
      </c>
      <c r="T43" s="41">
        <f ca="1">T41+T42</f>
        <v>98518.735941849285</v>
      </c>
      <c r="U43" s="41">
        <f ca="1">U41+U42</f>
        <v>14237.044036917872</v>
      </c>
      <c r="V43" s="69">
        <f ca="1">V41+V42</f>
        <v>212888.47107513275</v>
      </c>
      <c r="W43" s="41">
        <f ca="1">W41+W42</f>
        <v>161222.77632288926</v>
      </c>
      <c r="X43" s="69">
        <f ca="1">X41+X42</f>
        <v>73434.203365316906</v>
      </c>
      <c r="Y43" s="41">
        <f ca="1">Y41+Y42</f>
        <v>5251.5358152335157</v>
      </c>
      <c r="Z43" s="41">
        <f ca="1">Z41+Z42</f>
        <v>150777.58429062658</v>
      </c>
      <c r="AA43" s="41">
        <f ca="1">AA41+AA42</f>
        <v>18241.512274334582</v>
      </c>
      <c r="AB43" s="69">
        <f ca="1">H43</f>
        <v>16549405.01823682</v>
      </c>
      <c r="AC43" s="41">
        <f ca="1">SUM(I43:O43)</f>
        <v>16449399.855764931</v>
      </c>
      <c r="AD43" s="41">
        <f ca="1">SUM(P43:U43)</f>
        <v>6407899.4352034749</v>
      </c>
      <c r="AE43" s="41">
        <f ca="1">SUM(V43:W43)</f>
        <v>374111.24739802198</v>
      </c>
      <c r="AF43" s="41">
        <f ca="1">SUM(X43:AA43)</f>
        <v>247704.83574551158</v>
      </c>
      <c r="AG43" s="68">
        <f ca="1">SUM(H43:AA43)</f>
        <v>40028520.392348751</v>
      </c>
    </row>
    <row r="44" spans="2:33" x14ac:dyDescent="0.25">
      <c r="B44" s="1" t="s">
        <v>1042</v>
      </c>
      <c r="C44" s="71">
        <f>C641</f>
        <v>38064993.16621428</v>
      </c>
      <c r="D44" s="41">
        <f>D641</f>
        <v>0</v>
      </c>
      <c r="E44" s="68">
        <f>E641</f>
        <v>38064993.16621428</v>
      </c>
      <c r="F44" s="41"/>
      <c r="G44" s="73"/>
      <c r="H44" s="41">
        <f ca="1">H641</f>
        <v>15728723.897092462</v>
      </c>
      <c r="I44" s="69">
        <f ca="1">I641</f>
        <v>1899806.6693461412</v>
      </c>
      <c r="J44" s="41">
        <f ca="1">J641</f>
        <v>572573.46772245422</v>
      </c>
      <c r="K44" s="41">
        <f ca="1">K641</f>
        <v>18822.235161306686</v>
      </c>
      <c r="L44" s="41">
        <f ca="1">L641</f>
        <v>872.73922204307428</v>
      </c>
      <c r="M44" s="41">
        <f ca="1">M641</f>
        <v>10768734.828907253</v>
      </c>
      <c r="N44" s="41">
        <f ca="1">N641</f>
        <v>2280660.3959584273</v>
      </c>
      <c r="O44" s="41">
        <f ca="1">O641</f>
        <v>93405.640320009537</v>
      </c>
      <c r="P44" s="69">
        <f ca="1">P641</f>
        <v>1023403.1476081605</v>
      </c>
      <c r="Q44" s="41">
        <f ca="1">Q641</f>
        <v>3234664.9734034408</v>
      </c>
      <c r="R44" s="41">
        <f ca="1">R641</f>
        <v>1549824.1460637108</v>
      </c>
      <c r="S44" s="41">
        <f ca="1">S641</f>
        <v>196941.49698002296</v>
      </c>
      <c r="T44" s="41">
        <f ca="1">T641</f>
        <v>92337.076016344305</v>
      </c>
      <c r="U44" s="41">
        <f ca="1">U641</f>
        <v>13314.008238887351</v>
      </c>
      <c r="V44" s="69">
        <f ca="1">V641</f>
        <v>202816.74627593759</v>
      </c>
      <c r="W44" s="41">
        <f ca="1">W641</f>
        <v>153941.77187275232</v>
      </c>
      <c r="X44" s="69">
        <f ca="1">X641</f>
        <v>69450.874752424206</v>
      </c>
      <c r="Y44" s="41">
        <f ca="1">Y641</f>
        <v>5054.8684807069703</v>
      </c>
      <c r="Z44" s="41">
        <f ca="1">Z641</f>
        <v>142297.79407367617</v>
      </c>
      <c r="AA44" s="41">
        <f ca="1">AA641</f>
        <v>17346.388718135706</v>
      </c>
      <c r="AB44" s="69">
        <f ca="1">H44</f>
        <v>15728723.897092462</v>
      </c>
      <c r="AC44" s="41">
        <f ca="1">SUM(I44:O44)</f>
        <v>15634875.976637634</v>
      </c>
      <c r="AD44" s="41">
        <f ca="1">SUM(P44:U44)</f>
        <v>6110484.8483105665</v>
      </c>
      <c r="AE44" s="41">
        <f ca="1">SUM(V44:W44)</f>
        <v>356758.51814868988</v>
      </c>
      <c r="AF44" s="41">
        <f ca="1">SUM(X44:AA44)</f>
        <v>234149.92602494307</v>
      </c>
      <c r="AG44" s="68">
        <f ca="1">SUM(H44:AA44)</f>
        <v>38064993.166214302</v>
      </c>
    </row>
    <row r="45" spans="2:33" x14ac:dyDescent="0.25">
      <c r="B45" s="1" t="s">
        <v>691</v>
      </c>
      <c r="C45" s="71">
        <f>C643</f>
        <v>0</v>
      </c>
      <c r="D45" s="41">
        <f>D643</f>
        <v>0</v>
      </c>
      <c r="E45" s="68">
        <f>E643</f>
        <v>0</v>
      </c>
      <c r="F45" s="41"/>
      <c r="G45" s="73"/>
      <c r="H45" s="41">
        <f>H643</f>
        <v>0</v>
      </c>
      <c r="I45" s="69">
        <f>I643</f>
        <v>0</v>
      </c>
      <c r="J45" s="41">
        <f>J643</f>
        <v>0</v>
      </c>
      <c r="K45" s="41">
        <f>K643</f>
        <v>0</v>
      </c>
      <c r="L45" s="41">
        <f>L643</f>
        <v>0</v>
      </c>
      <c r="M45" s="41">
        <f>M643</f>
        <v>0</v>
      </c>
      <c r="N45" s="41">
        <f>N643</f>
        <v>0</v>
      </c>
      <c r="O45" s="41">
        <f>O643</f>
        <v>0</v>
      </c>
      <c r="P45" s="69">
        <f>P643</f>
        <v>0</v>
      </c>
      <c r="Q45" s="41">
        <f>Q643</f>
        <v>0</v>
      </c>
      <c r="R45" s="41">
        <f>R643</f>
        <v>0</v>
      </c>
      <c r="S45" s="41">
        <f>S643</f>
        <v>0</v>
      </c>
      <c r="T45" s="41">
        <f>T643</f>
        <v>0</v>
      </c>
      <c r="U45" s="41">
        <f>U643</f>
        <v>0</v>
      </c>
      <c r="V45" s="69">
        <f>V643</f>
        <v>0</v>
      </c>
      <c r="W45" s="41">
        <f>W643</f>
        <v>0</v>
      </c>
      <c r="X45" s="69">
        <f>X643</f>
        <v>0</v>
      </c>
      <c r="Y45" s="41">
        <f>Y643</f>
        <v>0</v>
      </c>
      <c r="Z45" s="41">
        <f>Z643</f>
        <v>0</v>
      </c>
      <c r="AA45" s="41">
        <f>AA643</f>
        <v>0</v>
      </c>
      <c r="AB45" s="69">
        <f>H45</f>
        <v>0</v>
      </c>
      <c r="AC45" s="41">
        <f>SUM(I45:O45)</f>
        <v>0</v>
      </c>
      <c r="AD45" s="41">
        <f>SUM(P45:U45)</f>
        <v>0</v>
      </c>
      <c r="AE45" s="41">
        <f>SUM(V45:W45)</f>
        <v>0</v>
      </c>
      <c r="AF45" s="41">
        <f>SUM(X45:AA45)</f>
        <v>0</v>
      </c>
      <c r="AG45" s="68">
        <f>SUM(H45:AA45)</f>
        <v>0</v>
      </c>
    </row>
    <row r="46" spans="2:33" x14ac:dyDescent="0.25">
      <c r="B46" s="1" t="s">
        <v>1067</v>
      </c>
      <c r="C46" s="71">
        <f>C651</f>
        <v>12699021.26855924</v>
      </c>
      <c r="D46" s="41">
        <f>D651</f>
        <v>0</v>
      </c>
      <c r="E46" s="68">
        <f>E651</f>
        <v>12699021.26855924</v>
      </c>
      <c r="F46" s="41"/>
      <c r="G46" s="73"/>
      <c r="H46" s="41">
        <f ca="1">H651</f>
        <v>5247573.4030832667</v>
      </c>
      <c r="I46" s="69">
        <f ca="1">I651</f>
        <v>633741.45244034647</v>
      </c>
      <c r="J46" s="41">
        <f ca="1">J651</f>
        <v>191004.67702346147</v>
      </c>
      <c r="K46" s="41">
        <f ca="1">K651</f>
        <v>6275.6288846858542</v>
      </c>
      <c r="L46" s="41">
        <f ca="1">L651</f>
        <v>291.10004846214724</v>
      </c>
      <c r="M46" s="41">
        <f ca="1">M651</f>
        <v>3592991.771017625</v>
      </c>
      <c r="N46" s="41">
        <f ca="1">N651</f>
        <v>760710.09283612622</v>
      </c>
      <c r="O46" s="41">
        <f ca="1">O651</f>
        <v>31182.736549308353</v>
      </c>
      <c r="P46" s="69">
        <f ca="1">P651</f>
        <v>341284.95835688664</v>
      </c>
      <c r="Q46" s="41">
        <f ca="1">Q651</f>
        <v>1079035.8705565287</v>
      </c>
      <c r="R46" s="41">
        <f ca="1">R651</f>
        <v>516825.5793876379</v>
      </c>
      <c r="S46" s="41">
        <f ca="1">S651</f>
        <v>65674.581368512649</v>
      </c>
      <c r="T46" s="41">
        <f ca="1">T651</f>
        <v>30842.962554221995</v>
      </c>
      <c r="U46" s="41">
        <f ca="1">U651</f>
        <v>4448.0692327504257</v>
      </c>
      <c r="V46" s="69">
        <f ca="1">V651</f>
        <v>67651.360492640015</v>
      </c>
      <c r="W46" s="41">
        <f ca="1">W651</f>
        <v>51342.149742792557</v>
      </c>
      <c r="X46" s="69">
        <f ca="1">X651</f>
        <v>23176.697486709996</v>
      </c>
      <c r="Y46" s="41">
        <f ca="1">Y651</f>
        <v>1684.5711881819389</v>
      </c>
      <c r="Z46" s="41">
        <f ca="1">Z651</f>
        <v>47496.981632453928</v>
      </c>
      <c r="AA46" s="41">
        <f ca="1">AA651</f>
        <v>5786.6246766418399</v>
      </c>
      <c r="AB46" s="69">
        <f ca="1">H46</f>
        <v>5247573.4030832667</v>
      </c>
      <c r="AC46" s="41">
        <f ca="1">SUM(I46:O46)</f>
        <v>5216197.458800016</v>
      </c>
      <c r="AD46" s="41">
        <f ca="1">SUM(P46:U46)</f>
        <v>2038112.0214565382</v>
      </c>
      <c r="AE46" s="41">
        <f ca="1">SUM(V46:W46)</f>
        <v>118993.51023543256</v>
      </c>
      <c r="AF46" s="41">
        <f ca="1">SUM(X46:AA46)</f>
        <v>78144.874983987698</v>
      </c>
      <c r="AG46" s="68">
        <f ca="1">SUM(H46:AA46)</f>
        <v>12699021.268559244</v>
      </c>
    </row>
    <row r="47" spans="2:33" x14ac:dyDescent="0.25">
      <c r="B47" s="1" t="s">
        <v>1066</v>
      </c>
      <c r="C47" s="71">
        <f>C654</f>
        <v>0</v>
      </c>
      <c r="D47" s="41">
        <f>D654</f>
        <v>0</v>
      </c>
      <c r="E47" s="68">
        <f>E654</f>
        <v>0</v>
      </c>
      <c r="F47" s="41"/>
      <c r="G47" s="73"/>
      <c r="H47" s="41">
        <f>H654</f>
        <v>0</v>
      </c>
      <c r="I47" s="69">
        <f>I654</f>
        <v>0</v>
      </c>
      <c r="J47" s="41">
        <f>J654</f>
        <v>0</v>
      </c>
      <c r="K47" s="41">
        <f>K654</f>
        <v>0</v>
      </c>
      <c r="L47" s="41">
        <f>L654</f>
        <v>0</v>
      </c>
      <c r="M47" s="41">
        <f>M654</f>
        <v>0</v>
      </c>
      <c r="N47" s="41">
        <f>N654</f>
        <v>0</v>
      </c>
      <c r="O47" s="41">
        <f>O654</f>
        <v>0</v>
      </c>
      <c r="P47" s="69">
        <f>P654</f>
        <v>0</v>
      </c>
      <c r="Q47" s="41">
        <f>Q654</f>
        <v>0</v>
      </c>
      <c r="R47" s="41">
        <f>R654</f>
        <v>0</v>
      </c>
      <c r="S47" s="41">
        <f>S654</f>
        <v>0</v>
      </c>
      <c r="T47" s="41">
        <f>T654</f>
        <v>0</v>
      </c>
      <c r="U47" s="41">
        <f>U654</f>
        <v>0</v>
      </c>
      <c r="V47" s="69">
        <f>V654</f>
        <v>0</v>
      </c>
      <c r="W47" s="41">
        <f>W654</f>
        <v>0</v>
      </c>
      <c r="X47" s="69">
        <f>X654</f>
        <v>0</v>
      </c>
      <c r="Y47" s="41">
        <f>Y654</f>
        <v>0</v>
      </c>
      <c r="Z47" s="41">
        <f>Z654</f>
        <v>0</v>
      </c>
      <c r="AA47" s="41">
        <f>AA654</f>
        <v>0</v>
      </c>
      <c r="AB47" s="69">
        <f>H47</f>
        <v>0</v>
      </c>
      <c r="AC47" s="41">
        <f>SUM(I47:O47)</f>
        <v>0</v>
      </c>
      <c r="AD47" s="41">
        <f>SUM(P47:U47)</f>
        <v>0</v>
      </c>
      <c r="AE47" s="41">
        <f>SUM(V47:W47)</f>
        <v>0</v>
      </c>
      <c r="AF47" s="41">
        <f>SUM(X47:AA47)</f>
        <v>0</v>
      </c>
      <c r="AG47" s="68">
        <f>SUM(H47:AA47)</f>
        <v>0</v>
      </c>
    </row>
    <row r="48" spans="2:33" x14ac:dyDescent="0.25">
      <c r="B48" s="1" t="s">
        <v>1065</v>
      </c>
      <c r="C48" s="71">
        <f>C655</f>
        <v>0</v>
      </c>
      <c r="D48" s="41">
        <f>D655</f>
        <v>0</v>
      </c>
      <c r="E48" s="68">
        <f>E655</f>
        <v>0</v>
      </c>
      <c r="F48" s="41"/>
      <c r="G48" s="73"/>
      <c r="H48" s="41">
        <f>H655</f>
        <v>0</v>
      </c>
      <c r="I48" s="69">
        <f>I655</f>
        <v>0</v>
      </c>
      <c r="J48" s="41">
        <f>J655</f>
        <v>0</v>
      </c>
      <c r="K48" s="41">
        <f>K655</f>
        <v>0</v>
      </c>
      <c r="L48" s="41">
        <f>L655</f>
        <v>0</v>
      </c>
      <c r="M48" s="41">
        <f>M655</f>
        <v>0</v>
      </c>
      <c r="N48" s="41">
        <f>N655</f>
        <v>0</v>
      </c>
      <c r="O48" s="41">
        <f>O655</f>
        <v>0</v>
      </c>
      <c r="P48" s="69">
        <f>P655</f>
        <v>0</v>
      </c>
      <c r="Q48" s="41">
        <f>Q655</f>
        <v>0</v>
      </c>
      <c r="R48" s="41">
        <f>R655</f>
        <v>0</v>
      </c>
      <c r="S48" s="41">
        <f>S655</f>
        <v>0</v>
      </c>
      <c r="T48" s="41">
        <f>T655</f>
        <v>0</v>
      </c>
      <c r="U48" s="41">
        <f>U655</f>
        <v>0</v>
      </c>
      <c r="V48" s="69">
        <f>V655</f>
        <v>0</v>
      </c>
      <c r="W48" s="41">
        <f>W655</f>
        <v>0</v>
      </c>
      <c r="X48" s="69">
        <f>X655</f>
        <v>0</v>
      </c>
      <c r="Y48" s="41">
        <f>Y655</f>
        <v>0</v>
      </c>
      <c r="Z48" s="41">
        <f>Z655</f>
        <v>0</v>
      </c>
      <c r="AA48" s="41">
        <f>AA655</f>
        <v>0</v>
      </c>
      <c r="AB48" s="69">
        <f>H48</f>
        <v>0</v>
      </c>
      <c r="AC48" s="41">
        <f>SUM(I48:O48)</f>
        <v>0</v>
      </c>
      <c r="AD48" s="41">
        <f>SUM(P48:U48)</f>
        <v>0</v>
      </c>
      <c r="AE48" s="41">
        <f>SUM(V48:W48)</f>
        <v>0</v>
      </c>
      <c r="AF48" s="41">
        <f>SUM(X48:AA48)</f>
        <v>0</v>
      </c>
      <c r="AG48" s="68">
        <f>SUM(H48:AA48)</f>
        <v>0</v>
      </c>
    </row>
    <row r="49" spans="1:33" x14ac:dyDescent="0.25">
      <c r="B49" s="1" t="s">
        <v>1064</v>
      </c>
      <c r="C49" s="71">
        <f>C660</f>
        <v>5001537.9216816761</v>
      </c>
      <c r="D49" s="41">
        <f>D660</f>
        <v>0</v>
      </c>
      <c r="E49" s="68">
        <f>E660</f>
        <v>5001537.9216816761</v>
      </c>
      <c r="F49" s="41"/>
      <c r="G49" s="73"/>
      <c r="H49" s="41">
        <f>H660</f>
        <v>2110116.7523158072</v>
      </c>
      <c r="I49" s="69">
        <f>I660</f>
        <v>225453.99563426134</v>
      </c>
      <c r="J49" s="41">
        <f>J660</f>
        <v>76774.39391848493</v>
      </c>
      <c r="K49" s="41">
        <f>K660</f>
        <v>3560.4983401078866</v>
      </c>
      <c r="L49" s="41">
        <f>L660</f>
        <v>223.91042791746401</v>
      </c>
      <c r="M49" s="41">
        <f>M660</f>
        <v>1777427.8249059198</v>
      </c>
      <c r="N49" s="41">
        <f>N660</f>
        <v>256989.03293879755</v>
      </c>
      <c r="O49" s="41">
        <f>O660</f>
        <v>4503.0644545524347</v>
      </c>
      <c r="P49" s="69">
        <f>P660</f>
        <v>45652.266396694278</v>
      </c>
      <c r="Q49" s="41">
        <f>Q660</f>
        <v>205034.36402711045</v>
      </c>
      <c r="R49" s="41">
        <f>R660</f>
        <v>98893.788585608476</v>
      </c>
      <c r="S49" s="41">
        <f>S660</f>
        <v>32283.503429117762</v>
      </c>
      <c r="T49" s="41">
        <f>T660</f>
        <v>20597.817903684961</v>
      </c>
      <c r="U49" s="41">
        <f>U660</f>
        <v>3082.5393248775745</v>
      </c>
      <c r="V49" s="69">
        <f>V660</f>
        <v>28865.122127696617</v>
      </c>
      <c r="W49" s="41">
        <f>W660</f>
        <v>22123.29770482708</v>
      </c>
      <c r="X49" s="69">
        <f>X660</f>
        <v>30999.727449793278</v>
      </c>
      <c r="Y49" s="41">
        <f>Y660</f>
        <v>804.60836616086192</v>
      </c>
      <c r="Z49" s="41">
        <f>Z660</f>
        <v>53626.513641979662</v>
      </c>
      <c r="AA49" s="41">
        <f>AA660</f>
        <v>4524.8997882759149</v>
      </c>
      <c r="AB49" s="69">
        <f>H49</f>
        <v>2110116.7523158072</v>
      </c>
      <c r="AC49" s="41">
        <f>SUM(I49:O49)</f>
        <v>2344932.7206200412</v>
      </c>
      <c r="AD49" s="41">
        <f>SUM(P49:U49)</f>
        <v>405544.27966709353</v>
      </c>
      <c r="AE49" s="41">
        <f>SUM(V49:W49)</f>
        <v>50988.419832523694</v>
      </c>
      <c r="AF49" s="41">
        <f>SUM(X49:AA49)</f>
        <v>89955.749246209714</v>
      </c>
      <c r="AG49" s="68">
        <f>SUM(H49:AA49)</f>
        <v>5001537.921681677</v>
      </c>
    </row>
    <row r="50" spans="1:33" x14ac:dyDescent="0.25">
      <c r="B50" s="1" t="s">
        <v>1063</v>
      </c>
      <c r="C50" s="71">
        <f>SUM(C46:C49)</f>
        <v>17700559.190240916</v>
      </c>
      <c r="D50" s="41">
        <f>SUM(D46:D49)</f>
        <v>0</v>
      </c>
      <c r="E50" s="68">
        <f>SUM(E46:E49)</f>
        <v>17700559.190240916</v>
      </c>
      <c r="F50" s="41"/>
      <c r="G50" s="73"/>
      <c r="H50" s="41">
        <f ca="1">SUM(H46:H49)</f>
        <v>7357690.1553990738</v>
      </c>
      <c r="I50" s="69">
        <f ca="1">SUM(I46:I49)</f>
        <v>859195.44807460788</v>
      </c>
      <c r="J50" s="41">
        <f ca="1">SUM(J46:J49)</f>
        <v>267779.07094194641</v>
      </c>
      <c r="K50" s="41">
        <f ca="1">SUM(K46:K49)</f>
        <v>9836.1272247937413</v>
      </c>
      <c r="L50" s="41">
        <f ca="1">SUM(L46:L49)</f>
        <v>515.01047637961119</v>
      </c>
      <c r="M50" s="41">
        <f ca="1">SUM(M46:M49)</f>
        <v>5370419.5959235448</v>
      </c>
      <c r="N50" s="41">
        <f ca="1">SUM(N46:N49)</f>
        <v>1017699.1257749237</v>
      </c>
      <c r="O50" s="41">
        <f ca="1">SUM(O46:O49)</f>
        <v>35685.80100386079</v>
      </c>
      <c r="P50" s="69">
        <f ca="1">SUM(P46:P49)</f>
        <v>386937.22475358093</v>
      </c>
      <c r="Q50" s="41">
        <f ca="1">SUM(Q46:Q49)</f>
        <v>1284070.2345836391</v>
      </c>
      <c r="R50" s="41">
        <f ca="1">SUM(R46:R49)</f>
        <v>615719.36797324638</v>
      </c>
      <c r="S50" s="41">
        <f ca="1">SUM(S46:S49)</f>
        <v>97958.084797630407</v>
      </c>
      <c r="T50" s="41">
        <f ca="1">SUM(T46:T49)</f>
        <v>51440.780457906956</v>
      </c>
      <c r="U50" s="41">
        <f ca="1">SUM(U46:U49)</f>
        <v>7530.6085576280002</v>
      </c>
      <c r="V50" s="69">
        <f ca="1">SUM(V46:V49)</f>
        <v>96516.482620336639</v>
      </c>
      <c r="W50" s="41">
        <f ca="1">SUM(W46:W49)</f>
        <v>73465.447447619634</v>
      </c>
      <c r="X50" s="69">
        <f ca="1">SUM(X46:X49)</f>
        <v>54176.424936503274</v>
      </c>
      <c r="Y50" s="41">
        <f ca="1">SUM(Y46:Y49)</f>
        <v>2489.1795543428007</v>
      </c>
      <c r="Z50" s="41">
        <f ca="1">SUM(Z46:Z49)</f>
        <v>101123.49527443359</v>
      </c>
      <c r="AA50" s="41">
        <f ca="1">SUM(AA46:AA49)</f>
        <v>10311.524464917755</v>
      </c>
      <c r="AB50" s="69">
        <f ca="1">H50</f>
        <v>7357690.1553990738</v>
      </c>
      <c r="AC50" s="41">
        <f ca="1">SUM(I50:O50)</f>
        <v>7561130.1794200577</v>
      </c>
      <c r="AD50" s="41">
        <f ca="1">SUM(P50:U50)</f>
        <v>2443656.3011236317</v>
      </c>
      <c r="AE50" s="41">
        <f ca="1">SUM(V50:W50)</f>
        <v>169981.93006795627</v>
      </c>
      <c r="AF50" s="41">
        <f ca="1">SUM(X50:AA50)</f>
        <v>168100.62423019743</v>
      </c>
      <c r="AG50" s="68">
        <f ca="1">SUM(H50:AA50)</f>
        <v>17700559.190240912</v>
      </c>
    </row>
    <row r="51" spans="1:33" x14ac:dyDescent="0.25">
      <c r="B51" s="1" t="s">
        <v>1062</v>
      </c>
      <c r="C51" s="71">
        <v>1621148.7297335719</v>
      </c>
      <c r="D51" s="41"/>
      <c r="E51" s="68">
        <f>D51+C51</f>
        <v>1621148.7297335719</v>
      </c>
      <c r="G51" s="70"/>
      <c r="H51" s="41">
        <v>634308.26785736752</v>
      </c>
      <c r="I51" s="69">
        <v>88850.276233375058</v>
      </c>
      <c r="J51" s="41">
        <v>26244.406496310879</v>
      </c>
      <c r="K51" s="41">
        <v>1413.7880367637288</v>
      </c>
      <c r="L51" s="41">
        <v>49.614607444006488</v>
      </c>
      <c r="M51" s="41">
        <v>410005.10702917253</v>
      </c>
      <c r="N51" s="41">
        <v>119002.38700607637</v>
      </c>
      <c r="O51" s="41">
        <v>551.13628220774444</v>
      </c>
      <c r="P51" s="69">
        <v>61654.842298782765</v>
      </c>
      <c r="Q51" s="41">
        <v>145782.58765455012</v>
      </c>
      <c r="R51" s="41">
        <v>96023.733829676916</v>
      </c>
      <c r="S51" s="41">
        <v>12812.470217856571</v>
      </c>
      <c r="T51" s="41">
        <v>-1572.6580645353908</v>
      </c>
      <c r="U51" s="41">
        <v>-349.12191651424013</v>
      </c>
      <c r="V51" s="69">
        <v>10397.080198440348</v>
      </c>
      <c r="W51" s="41">
        <v>8215.2690283286283</v>
      </c>
      <c r="X51" s="69">
        <v>2697.7492868155869</v>
      </c>
      <c r="Y51" s="41">
        <v>493.60949199205112</v>
      </c>
      <c r="Z51" s="41">
        <v>3700.5828715973689</v>
      </c>
      <c r="AA51" s="41">
        <v>867.60128784825224</v>
      </c>
      <c r="AB51" s="69">
        <f>H51</f>
        <v>634308.26785736752</v>
      </c>
      <c r="AC51" s="41">
        <f>SUM(I51:O51)</f>
        <v>646116.7156913504</v>
      </c>
      <c r="AD51" s="41">
        <f>SUM(P51:U51)</f>
        <v>314351.85401981673</v>
      </c>
      <c r="AE51" s="41">
        <f>SUM(V51:W51)</f>
        <v>18612.349226768976</v>
      </c>
      <c r="AF51" s="41">
        <f>SUM(X51:AA51)</f>
        <v>7759.5429382532593</v>
      </c>
      <c r="AG51" s="68">
        <f>SUM(H51:AA51)</f>
        <v>1621148.7297335563</v>
      </c>
    </row>
    <row r="52" spans="1:33" x14ac:dyDescent="0.25">
      <c r="B52" s="1" t="s">
        <v>1061</v>
      </c>
      <c r="C52" s="71">
        <f>C701</f>
        <v>21643539.697502322</v>
      </c>
      <c r="D52" s="41">
        <f>D701</f>
        <v>0</v>
      </c>
      <c r="E52" s="68">
        <f>E701</f>
        <v>21643539.697502322</v>
      </c>
      <c r="F52" s="41"/>
      <c r="G52" s="73"/>
      <c r="H52" s="41">
        <f ca="1">H701</f>
        <v>8943289.8823916279</v>
      </c>
      <c r="I52" s="69">
        <f ca="1">I701</f>
        <v>1080212.8124455418</v>
      </c>
      <c r="J52" s="41">
        <f ca="1">J701</f>
        <v>325560.5448386363</v>
      </c>
      <c r="K52" s="41">
        <f ca="1">K701</f>
        <v>10701.817705393578</v>
      </c>
      <c r="L52" s="41">
        <f ca="1">L701</f>
        <v>496.22837892838265</v>
      </c>
      <c r="M52" s="41">
        <f ca="1">M701</f>
        <v>6123083.2191325333</v>
      </c>
      <c r="N52" s="41">
        <f ca="1">N701</f>
        <v>1296754.5273886847</v>
      </c>
      <c r="O52" s="41">
        <f ca="1">O701</f>
        <v>53112.190829413848</v>
      </c>
      <c r="P52" s="69">
        <f ca="1">P701</f>
        <v>581886.63367415324</v>
      </c>
      <c r="Q52" s="41">
        <f ca="1">Q701</f>
        <v>1839202.1430387127</v>
      </c>
      <c r="R52" s="41">
        <f ca="1">R701</f>
        <v>881198.00150579878</v>
      </c>
      <c r="S52" s="41">
        <f ca="1">S701</f>
        <v>111976.84363103291</v>
      </c>
      <c r="T52" s="41">
        <f ca="1">T701</f>
        <v>52506.395087417026</v>
      </c>
      <c r="U52" s="41">
        <f ca="1">U701</f>
        <v>7570.9450455083415</v>
      </c>
      <c r="V52" s="69">
        <f ca="1">V701</f>
        <v>115319.26084299984</v>
      </c>
      <c r="W52" s="41">
        <f ca="1">W701</f>
        <v>87528.818593369389</v>
      </c>
      <c r="X52" s="69">
        <f ca="1">X701</f>
        <v>39490.110905193134</v>
      </c>
      <c r="Y52" s="41">
        <f ca="1">Y701</f>
        <v>2873.9770117242665</v>
      </c>
      <c r="Z52" s="41">
        <f ca="1">Z701</f>
        <v>80912.326777313749</v>
      </c>
      <c r="AA52" s="41">
        <f ca="1">AA701</f>
        <v>9863.0182783624732</v>
      </c>
      <c r="AB52" s="69">
        <f ca="1">H52</f>
        <v>8943289.8823916279</v>
      </c>
      <c r="AC52" s="41">
        <f ca="1">SUM(I52:O52)</f>
        <v>8889921.3407191318</v>
      </c>
      <c r="AD52" s="41">
        <f ca="1">SUM(P52:U52)</f>
        <v>3474340.9619826232</v>
      </c>
      <c r="AE52" s="41">
        <f ca="1">SUM(V52:W52)</f>
        <v>202848.07943636924</v>
      </c>
      <c r="AF52" s="41">
        <f ca="1">SUM(X52:AA52)</f>
        <v>133139.43297259361</v>
      </c>
      <c r="AG52" s="68">
        <f ca="1">SUM(H52:AA52)</f>
        <v>21643539.697502349</v>
      </c>
    </row>
    <row r="53" spans="1:33" x14ac:dyDescent="0.25">
      <c r="C53" s="71"/>
      <c r="D53" s="41"/>
      <c r="E53" s="68"/>
      <c r="G53" s="70"/>
      <c r="H53" s="41"/>
      <c r="I53" s="69"/>
      <c r="J53" s="41"/>
      <c r="K53" s="41"/>
      <c r="L53" s="41"/>
      <c r="M53" s="41"/>
      <c r="N53" s="41"/>
      <c r="O53" s="41"/>
      <c r="P53" s="69"/>
      <c r="Q53" s="41"/>
      <c r="R53" s="41"/>
      <c r="S53" s="41"/>
      <c r="T53" s="41"/>
      <c r="U53" s="41"/>
      <c r="V53" s="69"/>
      <c r="W53" s="41"/>
      <c r="X53" s="69"/>
      <c r="Y53" s="41"/>
      <c r="Z53" s="41"/>
      <c r="AA53" s="41"/>
      <c r="AB53" s="69"/>
      <c r="AC53" s="41"/>
      <c r="AD53" s="41"/>
      <c r="AE53" s="41"/>
      <c r="AF53" s="41"/>
      <c r="AG53" s="68"/>
    </row>
    <row r="54" spans="1:33" x14ac:dyDescent="0.25">
      <c r="B54" s="1" t="s">
        <v>1039</v>
      </c>
      <c r="C54" s="71">
        <f>SUM(C50:C53,C43:C45)</f>
        <v>119058761.17603984</v>
      </c>
      <c r="D54" s="41">
        <f>SUM(D43:D45,D50:D53)</f>
        <v>0</v>
      </c>
      <c r="E54" s="68">
        <f>SUM(E43:E45,E50:E53)</f>
        <v>119058761.17603984</v>
      </c>
      <c r="F54" s="41"/>
      <c r="G54" s="73"/>
      <c r="H54" s="41">
        <f ca="1">SUM(H43:H45,H50:H53)</f>
        <v>49213417.220977351</v>
      </c>
      <c r="I54" s="69">
        <f ca="1">SUM(I43:I45,I50:I53)</f>
        <v>5923421.3610560447</v>
      </c>
      <c r="J54" s="41">
        <f ca="1">SUM(J43:J45,J50:J53)</f>
        <v>1793714.4821309652</v>
      </c>
      <c r="K54" s="41">
        <f ca="1">SUM(K43:K45,K50:K53)</f>
        <v>60441.446295056026</v>
      </c>
      <c r="L54" s="41">
        <f ca="1">SUM(L43:L45,L50:L53)</f>
        <v>2849.960766205063</v>
      </c>
      <c r="M54" s="41">
        <f ca="1">SUM(M43:M45,M50:M53)</f>
        <v>34012495.13039802</v>
      </c>
      <c r="N54" s="41">
        <f ca="1">SUM(N43:N45,N50:N53)</f>
        <v>7106814.7600358026</v>
      </c>
      <c r="O54" s="41">
        <f ca="1">SUM(O43:O45,O50:O53)</f>
        <v>281706.92755100533</v>
      </c>
      <c r="P54" s="69">
        <f ca="1">SUM(P43:P45,P50:P53)</f>
        <v>3124628.8142358023</v>
      </c>
      <c r="Q54" s="41">
        <f ca="1">SUM(Q43:Q45,Q50:Q53)</f>
        <v>9900634.4058087301</v>
      </c>
      <c r="R54" s="41">
        <f ca="1">SUM(R43:R45,R50:R53)</f>
        <v>4764113.7504786793</v>
      </c>
      <c r="S54" s="41">
        <f ca="1">SUM(S43:S45,S50:S53)</f>
        <v>625822.61671549245</v>
      </c>
      <c r="T54" s="41">
        <f ca="1">SUM(T43:T45,T50:T53)</f>
        <v>293230.32943898218</v>
      </c>
      <c r="U54" s="41">
        <f ca="1">SUM(U43:U45,U50:U53)</f>
        <v>42303.48396242733</v>
      </c>
      <c r="V54" s="69">
        <f ca="1">SUM(V43:V45,V50:V53)</f>
        <v>637938.04101284721</v>
      </c>
      <c r="W54" s="41">
        <f ca="1">SUM(W43:W45,W50:W53)</f>
        <v>484374.08326495928</v>
      </c>
      <c r="X54" s="69">
        <f ca="1">SUM(X43:X45,X50:X53)</f>
        <v>239249.36324625311</v>
      </c>
      <c r="Y54" s="41">
        <f ca="1">SUM(Y43:Y45,Y50:Y53)</f>
        <v>16163.170353999605</v>
      </c>
      <c r="Z54" s="41">
        <f ca="1">SUM(Z43:Z45,Z50:Z53)</f>
        <v>478811.78328764741</v>
      </c>
      <c r="AA54" s="41">
        <f ca="1">SUM(AA43:AA45,AA50:AA53)</f>
        <v>56630.045023598766</v>
      </c>
      <c r="AB54" s="69">
        <f ca="1">H54</f>
        <v>49213417.220977351</v>
      </c>
      <c r="AC54" s="41">
        <f ca="1">SUM(I54:O54)</f>
        <v>49181444.068233103</v>
      </c>
      <c r="AD54" s="41">
        <f ca="1">SUM(P54:U54)</f>
        <v>18750733.400640111</v>
      </c>
      <c r="AE54" s="41">
        <f ca="1">SUM(V54:W54)</f>
        <v>1122312.1242778064</v>
      </c>
      <c r="AF54" s="41">
        <f ca="1">SUM(X54:AA54)</f>
        <v>790854.36191149894</v>
      </c>
      <c r="AG54" s="68">
        <f ca="1">SUM(H54:AA54)</f>
        <v>119058761.17603987</v>
      </c>
    </row>
    <row r="55" spans="1:33" x14ac:dyDescent="0.25">
      <c r="B55" s="1" t="s">
        <v>1038</v>
      </c>
      <c r="C55" s="71">
        <f>C54+C38</f>
        <v>180576831.9222371</v>
      </c>
      <c r="D55" s="41">
        <f>D54+D38</f>
        <v>0</v>
      </c>
      <c r="E55" s="68">
        <f>E54+E38</f>
        <v>180576831.9222371</v>
      </c>
      <c r="F55" s="41"/>
      <c r="G55" s="73"/>
      <c r="H55" s="41">
        <f ca="1">H54+H38</f>
        <v>74633189.075538456</v>
      </c>
      <c r="I55" s="69">
        <f ca="1">I54+I38</f>
        <v>8993743.1909565311</v>
      </c>
      <c r="J55" s="41">
        <f ca="1">J54+J38</f>
        <v>2719065.0690885065</v>
      </c>
      <c r="K55" s="41">
        <f ca="1">K54+K38</f>
        <v>90859.606628185924</v>
      </c>
      <c r="L55" s="41">
        <f ca="1">L54+L38</f>
        <v>4260.4063775968352</v>
      </c>
      <c r="M55" s="41">
        <f ca="1">M54+M38</f>
        <v>51416307.885740787</v>
      </c>
      <c r="N55" s="41">
        <f ca="1">N54+N38</f>
        <v>10792621.129735526</v>
      </c>
      <c r="O55" s="41">
        <f ca="1">O54+O38</f>
        <v>432668.88257221307</v>
      </c>
      <c r="P55" s="69">
        <f ca="1">P54+P38</f>
        <v>4778544.8503200365</v>
      </c>
      <c r="Q55" s="41">
        <f ca="1">Q54+Q38</f>
        <v>15128254.587636903</v>
      </c>
      <c r="R55" s="41">
        <f ca="1">R54+R38</f>
        <v>7268772.791080053</v>
      </c>
      <c r="S55" s="41">
        <f ca="1">S54+S38</f>
        <v>944098.21075961716</v>
      </c>
      <c r="T55" s="41">
        <f ca="1">T54+T38</f>
        <v>442470.10700022319</v>
      </c>
      <c r="U55" s="41">
        <f ca="1">U54+U38</f>
        <v>63822.488211433119</v>
      </c>
      <c r="V55" s="69">
        <f ca="1">V54+V38</f>
        <v>965713.57966305641</v>
      </c>
      <c r="W55" s="41">
        <f ca="1">W54+W38</f>
        <v>733160.0990271091</v>
      </c>
      <c r="X55" s="69">
        <f ca="1">X54+X38</f>
        <v>351493.14279952296</v>
      </c>
      <c r="Y55" s="41">
        <f ca="1">Y54+Y38</f>
        <v>24331.99299216846</v>
      </c>
      <c r="Z55" s="41">
        <f ca="1">Z54+Z38</f>
        <v>708790.8266560277</v>
      </c>
      <c r="AA55" s="41">
        <f ca="1">AA54+AA38</f>
        <v>84663.999453212862</v>
      </c>
      <c r="AB55" s="69">
        <f ca="1">H55</f>
        <v>74633189.075538456</v>
      </c>
      <c r="AC55" s="41">
        <f ca="1">SUM(I55:O55)</f>
        <v>74449526.17109935</v>
      </c>
      <c r="AD55" s="41">
        <f ca="1">SUM(P55:U55)</f>
        <v>28625963.03500827</v>
      </c>
      <c r="AE55" s="41">
        <f ca="1">SUM(V55:W55)</f>
        <v>1698873.6786901655</v>
      </c>
      <c r="AF55" s="41">
        <f ca="1">SUM(X55:AA55)</f>
        <v>1169279.961900932</v>
      </c>
      <c r="AG55" s="68">
        <f ca="1">SUM(H55:AA55)</f>
        <v>180576831.92223716</v>
      </c>
    </row>
    <row r="56" spans="1:33" x14ac:dyDescent="0.25">
      <c r="C56" s="71"/>
      <c r="D56" s="41"/>
      <c r="E56" s="68"/>
      <c r="G56" s="70"/>
      <c r="H56" s="41"/>
      <c r="I56" s="69"/>
      <c r="J56" s="41"/>
      <c r="K56" s="41"/>
      <c r="L56" s="41"/>
      <c r="M56" s="41"/>
      <c r="N56" s="41"/>
      <c r="O56" s="41"/>
      <c r="P56" s="69"/>
      <c r="Q56" s="41"/>
      <c r="R56" s="41"/>
      <c r="S56" s="41"/>
      <c r="T56" s="41"/>
      <c r="U56" s="41"/>
      <c r="V56" s="69"/>
      <c r="W56" s="41"/>
      <c r="X56" s="69"/>
      <c r="Y56" s="41"/>
      <c r="Z56" s="41"/>
      <c r="AA56" s="41"/>
      <c r="AB56" s="69"/>
      <c r="AC56" s="41"/>
      <c r="AD56" s="41"/>
      <c r="AE56" s="41"/>
      <c r="AF56" s="41"/>
      <c r="AG56" s="68"/>
    </row>
    <row r="57" spans="1:33" x14ac:dyDescent="0.25">
      <c r="B57" s="1" t="s">
        <v>1060</v>
      </c>
      <c r="C57" s="71">
        <f>-C726</f>
        <v>-3929649.0701987846</v>
      </c>
      <c r="D57" s="41">
        <f>-D726</f>
        <v>0</v>
      </c>
      <c r="E57" s="68">
        <f>-E726</f>
        <v>-3929649.0701987846</v>
      </c>
      <c r="F57" s="41"/>
      <c r="G57" s="73"/>
      <c r="H57" s="41">
        <f ca="1">-H726</f>
        <v>-1623782.981530515</v>
      </c>
      <c r="I57" s="69">
        <f ca="1">-I726</f>
        <v>-196121.0582126987</v>
      </c>
      <c r="J57" s="41">
        <f ca="1">-J726</f>
        <v>-59108.402246535799</v>
      </c>
      <c r="K57" s="41">
        <f ca="1">-K726</f>
        <v>-1942.7532037909432</v>
      </c>
      <c r="L57" s="41">
        <f ca="1">-L726</f>
        <v>-90.091772810731243</v>
      </c>
      <c r="M57" s="41">
        <f ca="1">-M726</f>
        <v>-1111751.0494664628</v>
      </c>
      <c r="N57" s="41">
        <f ca="1">-N726</f>
        <v>-235429.83816581647</v>
      </c>
      <c r="O57" s="41">
        <f ca="1">-O726</f>
        <v>-9644.834587418507</v>
      </c>
      <c r="P57" s="69">
        <f ca="1">-P726</f>
        <v>-105637.91117028569</v>
      </c>
      <c r="Q57" s="41">
        <f ca="1">-Q726</f>
        <v>-333922.24174978741</v>
      </c>
      <c r="R57" s="41">
        <f ca="1">-R726</f>
        <v>-159975.21229917166</v>
      </c>
      <c r="S57" s="41">
        <f ca="1">-S726</f>
        <v>-20328.579568597128</v>
      </c>
      <c r="T57" s="41">
        <f ca="1">-T726</f>
        <v>-9536.1539588192591</v>
      </c>
      <c r="U57" s="41">
        <f ca="1">-U726</f>
        <v>-1375.0931080508744</v>
      </c>
      <c r="V57" s="69">
        <f ca="1">-V726</f>
        <v>-20936.745121377364</v>
      </c>
      <c r="W57" s="41">
        <f ca="1">-W726</f>
        <v>-15890.751113247246</v>
      </c>
      <c r="X57" s="69">
        <f ca="1">-X726</f>
        <v>-7170.4525982437926</v>
      </c>
      <c r="Y57" s="41">
        <f ca="1">-Y726</f>
        <v>-521.66431232454079</v>
      </c>
      <c r="Z57" s="41">
        <f ca="1">-Z726</f>
        <v>-14692.534023216933</v>
      </c>
      <c r="AA57" s="41">
        <f ca="1">-AA726</f>
        <v>-1790.721989614377</v>
      </c>
      <c r="AB57" s="69">
        <f ca="1">H57</f>
        <v>-1623782.981530515</v>
      </c>
      <c r="AC57" s="41">
        <f ca="1">SUM(I57:O57)</f>
        <v>-1614088.0276555337</v>
      </c>
      <c r="AD57" s="41">
        <f ca="1">SUM(P57:U57)</f>
        <v>-630775.19185471197</v>
      </c>
      <c r="AE57" s="41">
        <f ca="1">SUM(V57:W57)</f>
        <v>-36827.49623462461</v>
      </c>
      <c r="AF57" s="41">
        <f ca="1">SUM(X57:AA57)</f>
        <v>-24175.372923399642</v>
      </c>
      <c r="AG57" s="68">
        <f ca="1">SUM(H57:AA57)</f>
        <v>-3929649.070198785</v>
      </c>
    </row>
    <row r="58" spans="1:33" ht="15.75" thickBot="1" x14ac:dyDescent="0.3">
      <c r="C58" s="71"/>
      <c r="D58" s="41"/>
      <c r="E58" s="68"/>
      <c r="G58" s="70"/>
      <c r="H58" s="41"/>
      <c r="I58" s="69"/>
      <c r="J58" s="41"/>
      <c r="K58" s="41"/>
      <c r="L58" s="41"/>
      <c r="M58" s="41"/>
      <c r="N58" s="41"/>
      <c r="O58" s="41"/>
      <c r="P58" s="69"/>
      <c r="Q58" s="41"/>
      <c r="R58" s="41"/>
      <c r="S58" s="41"/>
      <c r="T58" s="41"/>
      <c r="U58" s="41"/>
      <c r="V58" s="69"/>
      <c r="W58" s="41"/>
      <c r="X58" s="69"/>
      <c r="Y58" s="41"/>
      <c r="Z58" s="41"/>
      <c r="AA58" s="41"/>
      <c r="AB58" s="69"/>
      <c r="AC58" s="41"/>
      <c r="AD58" s="41"/>
      <c r="AE58" s="41"/>
      <c r="AF58" s="41"/>
      <c r="AG58" s="68"/>
    </row>
    <row r="59" spans="1:33" ht="15.75" thickBot="1" x14ac:dyDescent="0.3">
      <c r="A59" s="116"/>
      <c r="B59" s="115" t="s">
        <v>1059</v>
      </c>
      <c r="C59" s="66">
        <f>C55+C57</f>
        <v>176647182.85203832</v>
      </c>
      <c r="D59" s="63">
        <f>D57+D55</f>
        <v>0</v>
      </c>
      <c r="E59" s="62">
        <f>E57+E55</f>
        <v>176647182.85203832</v>
      </c>
      <c r="F59" s="63"/>
      <c r="G59" s="65"/>
      <c r="H59" s="63">
        <f ca="1">H57+H55</f>
        <v>73009406.094007939</v>
      </c>
      <c r="I59" s="64">
        <f ca="1">I57+I55</f>
        <v>8797622.1327438317</v>
      </c>
      <c r="J59" s="63">
        <f ca="1">J57+J55</f>
        <v>2659956.6668419708</v>
      </c>
      <c r="K59" s="63">
        <f ca="1">K57+K55</f>
        <v>88916.853424394983</v>
      </c>
      <c r="L59" s="63">
        <f ca="1">L57+L55</f>
        <v>4170.3146047861037</v>
      </c>
      <c r="M59" s="63">
        <f ca="1">M57+M55</f>
        <v>50304556.836274326</v>
      </c>
      <c r="N59" s="63">
        <f ca="1">N57+N55</f>
        <v>10557191.29156971</v>
      </c>
      <c r="O59" s="63">
        <f ca="1">O57+O55</f>
        <v>423024.04798479454</v>
      </c>
      <c r="P59" s="64">
        <f ca="1">P57+P55</f>
        <v>4672906.9391497504</v>
      </c>
      <c r="Q59" s="63">
        <f ca="1">Q57+Q55</f>
        <v>14794332.345887115</v>
      </c>
      <c r="R59" s="63">
        <f ca="1">R57+R55</f>
        <v>7108797.5787808811</v>
      </c>
      <c r="S59" s="63">
        <f ca="1">S57+S55</f>
        <v>923769.63119102002</v>
      </c>
      <c r="T59" s="63">
        <f ca="1">T57+T55</f>
        <v>432933.9530414039</v>
      </c>
      <c r="U59" s="63">
        <f ca="1">U57+U55</f>
        <v>62447.395103382245</v>
      </c>
      <c r="V59" s="64">
        <f ca="1">V57+V55</f>
        <v>944776.83454167901</v>
      </c>
      <c r="W59" s="63">
        <f ca="1">W57+W55</f>
        <v>717269.34791386186</v>
      </c>
      <c r="X59" s="64">
        <f ca="1">X57+X55</f>
        <v>344322.69020127918</v>
      </c>
      <c r="Y59" s="63">
        <f ca="1">Y57+Y55</f>
        <v>23810.328679843919</v>
      </c>
      <c r="Z59" s="63">
        <f ca="1">Z57+Z55</f>
        <v>694098.29263281077</v>
      </c>
      <c r="AA59" s="63">
        <f ca="1">AA57+AA55</f>
        <v>82873.277463598482</v>
      </c>
      <c r="AB59" s="64">
        <f ca="1">H59</f>
        <v>73009406.094007939</v>
      </c>
      <c r="AC59" s="63">
        <f ca="1">SUM(I59:O59)</f>
        <v>72835438.143443808</v>
      </c>
      <c r="AD59" s="63">
        <f ca="1">SUM(P59:U59)</f>
        <v>27995187.843153555</v>
      </c>
      <c r="AE59" s="63">
        <f ca="1">SUM(V59:W59)</f>
        <v>1662046.1824555409</v>
      </c>
      <c r="AF59" s="63">
        <f ca="1">SUM(X59:AA59)</f>
        <v>1145104.5889775322</v>
      </c>
      <c r="AG59" s="62">
        <f ca="1">SUM(H59:AA59)</f>
        <v>176647182.85203838</v>
      </c>
    </row>
    <row r="60" spans="1:33" x14ac:dyDescent="0.25">
      <c r="C60" s="71"/>
      <c r="D60" s="41"/>
      <c r="E60" s="68"/>
      <c r="G60" s="70"/>
      <c r="H60" s="41"/>
      <c r="I60" s="69"/>
      <c r="J60" s="41"/>
      <c r="K60" s="41"/>
      <c r="L60" s="41"/>
      <c r="M60" s="41"/>
      <c r="N60" s="41"/>
      <c r="O60" s="41"/>
      <c r="P60" s="69"/>
      <c r="Q60" s="41"/>
      <c r="R60" s="41"/>
      <c r="S60" s="41"/>
      <c r="T60" s="41"/>
      <c r="U60" s="41"/>
      <c r="V60" s="69"/>
      <c r="W60" s="41"/>
      <c r="X60" s="69"/>
      <c r="Y60" s="41"/>
      <c r="Z60" s="41"/>
      <c r="AA60" s="41"/>
      <c r="AB60" s="69"/>
      <c r="AC60" s="41"/>
      <c r="AD60" s="41"/>
      <c r="AE60" s="41"/>
      <c r="AF60" s="41"/>
      <c r="AG60" s="68"/>
    </row>
    <row r="61" spans="1:33" x14ac:dyDescent="0.25">
      <c r="C61" s="71"/>
      <c r="D61" s="41"/>
      <c r="E61" s="68"/>
      <c r="G61" s="70"/>
      <c r="H61" s="41"/>
      <c r="I61" s="69"/>
      <c r="J61" s="41"/>
      <c r="K61" s="41"/>
      <c r="L61" s="41"/>
      <c r="M61" s="41"/>
      <c r="N61" s="41"/>
      <c r="O61" s="41"/>
      <c r="P61" s="69"/>
      <c r="Q61" s="41"/>
      <c r="R61" s="41"/>
      <c r="S61" s="41"/>
      <c r="T61" s="41"/>
      <c r="U61" s="41"/>
      <c r="V61" s="69"/>
      <c r="W61" s="41"/>
      <c r="X61" s="69"/>
      <c r="Y61" s="41"/>
      <c r="Z61" s="41"/>
      <c r="AA61" s="41"/>
      <c r="AB61" s="69"/>
      <c r="AC61" s="41"/>
      <c r="AD61" s="41"/>
      <c r="AE61" s="41"/>
      <c r="AF61" s="41"/>
      <c r="AG61" s="68"/>
    </row>
    <row r="62" spans="1:33" x14ac:dyDescent="0.25">
      <c r="B62" s="72" t="s">
        <v>1058</v>
      </c>
      <c r="C62" s="71"/>
      <c r="D62" s="41"/>
      <c r="E62" s="68"/>
      <c r="G62" s="70"/>
      <c r="H62" s="41"/>
      <c r="I62" s="69"/>
      <c r="J62" s="41"/>
      <c r="K62" s="41"/>
      <c r="L62" s="41"/>
      <c r="M62" s="41"/>
      <c r="N62" s="41"/>
      <c r="O62" s="41"/>
      <c r="P62" s="69"/>
      <c r="Q62" s="41"/>
      <c r="R62" s="41"/>
      <c r="S62" s="41"/>
      <c r="T62" s="41"/>
      <c r="U62" s="41"/>
      <c r="V62" s="69"/>
      <c r="W62" s="41"/>
      <c r="X62" s="69"/>
      <c r="Y62" s="41"/>
      <c r="Z62" s="41"/>
      <c r="AA62" s="41"/>
      <c r="AB62" s="69"/>
      <c r="AC62" s="41"/>
      <c r="AD62" s="41"/>
      <c r="AE62" s="41"/>
      <c r="AF62" s="41"/>
      <c r="AG62" s="68"/>
    </row>
    <row r="63" spans="1:33" x14ac:dyDescent="0.25">
      <c r="C63" s="71"/>
      <c r="D63" s="41"/>
      <c r="E63" s="68"/>
      <c r="G63" s="70"/>
      <c r="H63" s="41"/>
      <c r="I63" s="69"/>
      <c r="J63" s="41"/>
      <c r="K63" s="41"/>
      <c r="L63" s="41"/>
      <c r="M63" s="41"/>
      <c r="N63" s="41"/>
      <c r="O63" s="41"/>
      <c r="P63" s="69"/>
      <c r="Q63" s="41"/>
      <c r="R63" s="41"/>
      <c r="S63" s="41"/>
      <c r="T63" s="41"/>
      <c r="U63" s="41"/>
      <c r="V63" s="69"/>
      <c r="W63" s="41"/>
      <c r="X63" s="69"/>
      <c r="Y63" s="41"/>
      <c r="Z63" s="41"/>
      <c r="AA63" s="41"/>
      <c r="AB63" s="69"/>
      <c r="AC63" s="41"/>
      <c r="AD63" s="41"/>
      <c r="AE63" s="41"/>
      <c r="AF63" s="41"/>
      <c r="AG63" s="68"/>
    </row>
    <row r="64" spans="1:33" x14ac:dyDescent="0.25">
      <c r="B64" s="1" t="s">
        <v>1057</v>
      </c>
      <c r="C64" s="71">
        <f>C55</f>
        <v>180576831.9222371</v>
      </c>
      <c r="D64" s="41">
        <f>D55</f>
        <v>0</v>
      </c>
      <c r="E64" s="68">
        <f>E55</f>
        <v>180576831.9222371</v>
      </c>
      <c r="F64" s="41"/>
      <c r="G64" s="73"/>
      <c r="H64" s="41">
        <f ca="1">H55</f>
        <v>74633189.075538456</v>
      </c>
      <c r="I64" s="69">
        <f ca="1">I55</f>
        <v>8993743.1909565311</v>
      </c>
      <c r="J64" s="41">
        <f ca="1">J55</f>
        <v>2719065.0690885065</v>
      </c>
      <c r="K64" s="41">
        <f ca="1">K55</f>
        <v>90859.606628185924</v>
      </c>
      <c r="L64" s="41">
        <f ca="1">L55</f>
        <v>4260.4063775968352</v>
      </c>
      <c r="M64" s="41">
        <f ca="1">M55</f>
        <v>51416307.885740787</v>
      </c>
      <c r="N64" s="41">
        <f ca="1">N55</f>
        <v>10792621.129735526</v>
      </c>
      <c r="O64" s="41">
        <f ca="1">O55</f>
        <v>432668.88257221307</v>
      </c>
      <c r="P64" s="69">
        <f ca="1">P55</f>
        <v>4778544.8503200365</v>
      </c>
      <c r="Q64" s="41">
        <f ca="1">Q55</f>
        <v>15128254.587636903</v>
      </c>
      <c r="R64" s="41">
        <f ca="1">R55</f>
        <v>7268772.791080053</v>
      </c>
      <c r="S64" s="41">
        <f ca="1">S55</f>
        <v>944098.21075961716</v>
      </c>
      <c r="T64" s="41">
        <f ca="1">T55</f>
        <v>442470.10700022319</v>
      </c>
      <c r="U64" s="41">
        <f ca="1">U55</f>
        <v>63822.488211433119</v>
      </c>
      <c r="V64" s="69">
        <f ca="1">V55</f>
        <v>965713.57966305641</v>
      </c>
      <c r="W64" s="41">
        <f ca="1">W55</f>
        <v>733160.0990271091</v>
      </c>
      <c r="X64" s="69">
        <f ca="1">X55</f>
        <v>351493.14279952296</v>
      </c>
      <c r="Y64" s="41">
        <f ca="1">Y55</f>
        <v>24331.99299216846</v>
      </c>
      <c r="Z64" s="41">
        <f ca="1">Z55</f>
        <v>708790.8266560277</v>
      </c>
      <c r="AA64" s="41">
        <f ca="1">AA55</f>
        <v>84663.999453212862</v>
      </c>
      <c r="AB64" s="69">
        <f ca="1">H64</f>
        <v>74633189.075538456</v>
      </c>
      <c r="AC64" s="41">
        <f ca="1">SUM(I64:O64)</f>
        <v>74449526.17109935</v>
      </c>
      <c r="AD64" s="41">
        <f ca="1">SUM(P64:U64)</f>
        <v>28625963.03500827</v>
      </c>
      <c r="AE64" s="41">
        <f ca="1">SUM(V64:W64)</f>
        <v>1698873.6786901655</v>
      </c>
      <c r="AF64" s="41">
        <f ca="1">SUM(X64:AA64)</f>
        <v>1169279.961900932</v>
      </c>
      <c r="AG64" s="68">
        <f ca="1">SUM(H64:AA64)</f>
        <v>180576831.92223716</v>
      </c>
    </row>
    <row r="65" spans="2:33" x14ac:dyDescent="0.25">
      <c r="C65" s="71"/>
      <c r="D65" s="41"/>
      <c r="E65" s="68"/>
      <c r="G65" s="70"/>
      <c r="H65" s="41"/>
      <c r="I65" s="69"/>
      <c r="J65" s="41"/>
      <c r="K65" s="41"/>
      <c r="L65" s="41"/>
      <c r="M65" s="41"/>
      <c r="N65" s="41"/>
      <c r="O65" s="41"/>
      <c r="P65" s="69"/>
      <c r="Q65" s="41"/>
      <c r="R65" s="41"/>
      <c r="S65" s="41"/>
      <c r="T65" s="41"/>
      <c r="U65" s="41"/>
      <c r="V65" s="69"/>
      <c r="W65" s="41"/>
      <c r="X65" s="69"/>
      <c r="Y65" s="41"/>
      <c r="Z65" s="41"/>
      <c r="AA65" s="41"/>
      <c r="AB65" s="69"/>
      <c r="AC65" s="41"/>
      <c r="AD65" s="41"/>
      <c r="AE65" s="41"/>
      <c r="AF65" s="41"/>
      <c r="AG65" s="68"/>
    </row>
    <row r="66" spans="2:33" x14ac:dyDescent="0.25">
      <c r="B66" s="1" t="s">
        <v>1056</v>
      </c>
      <c r="C66" s="71"/>
      <c r="D66" s="41"/>
      <c r="E66" s="68"/>
      <c r="G66" s="70"/>
      <c r="H66" s="41"/>
      <c r="I66" s="69"/>
      <c r="J66" s="41"/>
      <c r="K66" s="41"/>
      <c r="L66" s="41"/>
      <c r="M66" s="41"/>
      <c r="N66" s="41"/>
      <c r="O66" s="41"/>
      <c r="P66" s="69"/>
      <c r="Q66" s="41"/>
      <c r="R66" s="41"/>
      <c r="S66" s="41"/>
      <c r="T66" s="41"/>
      <c r="U66" s="41"/>
      <c r="V66" s="69"/>
      <c r="W66" s="41"/>
      <c r="X66" s="69"/>
      <c r="Y66" s="41"/>
      <c r="Z66" s="41"/>
      <c r="AA66" s="41"/>
      <c r="AB66" s="69"/>
      <c r="AC66" s="41"/>
      <c r="AD66" s="41"/>
      <c r="AE66" s="41"/>
      <c r="AF66" s="41"/>
      <c r="AG66" s="68"/>
    </row>
    <row r="67" spans="2:33" x14ac:dyDescent="0.25">
      <c r="B67" s="1" t="s">
        <v>1055</v>
      </c>
      <c r="C67" s="71">
        <f>AG948</f>
        <v>119533717.02227777</v>
      </c>
      <c r="D67" s="41"/>
      <c r="E67" s="68">
        <f>C67+D67</f>
        <v>119533717.02227777</v>
      </c>
      <c r="G67" s="70"/>
      <c r="H67" s="41">
        <f>H948</f>
        <v>50863246.665605463</v>
      </c>
      <c r="I67" s="69">
        <f>I948</f>
        <v>5604392.03373673</v>
      </c>
      <c r="J67" s="41">
        <f>J948</f>
        <v>1715346.9085888453</v>
      </c>
      <c r="K67" s="41">
        <f>K948</f>
        <v>36963.036502470954</v>
      </c>
      <c r="L67" s="41">
        <f>L948</f>
        <v>2396.0610345944024</v>
      </c>
      <c r="M67" s="41">
        <f>M948</f>
        <v>36123594.876876146</v>
      </c>
      <c r="N67" s="41">
        <f>N948</f>
        <v>6269470.8058173088</v>
      </c>
      <c r="O67" s="41">
        <f>O948</f>
        <v>419525.41254882229</v>
      </c>
      <c r="P67" s="69">
        <f>P948</f>
        <v>2402601.4729204639</v>
      </c>
      <c r="Q67" s="41">
        <f>Q948</f>
        <v>9599187.832653299</v>
      </c>
      <c r="R67" s="41">
        <f>R948</f>
        <v>3576224.2627681969</v>
      </c>
      <c r="S67" s="41">
        <f>S948</f>
        <v>453099.51237128052</v>
      </c>
      <c r="T67" s="41">
        <f>T948</f>
        <v>515247.86132135952</v>
      </c>
      <c r="U67" s="41">
        <f>U948</f>
        <v>79316.551866506736</v>
      </c>
      <c r="V67" s="69">
        <f>V948</f>
        <v>570618.27217963035</v>
      </c>
      <c r="W67" s="41">
        <f>W948</f>
        <v>394455.75810881355</v>
      </c>
      <c r="X67" s="69">
        <f>X948</f>
        <v>259002.35102130999</v>
      </c>
      <c r="Y67" s="41">
        <f>Y948</f>
        <v>5176.3855437313368</v>
      </c>
      <c r="Z67" s="41">
        <f>Z948</f>
        <v>591610.56250081921</v>
      </c>
      <c r="AA67" s="41">
        <f>AA948</f>
        <v>52240.398311988756</v>
      </c>
      <c r="AB67" s="69">
        <f>H67</f>
        <v>50863246.665605463</v>
      </c>
      <c r="AC67" s="41">
        <f>SUM(I67:O67)</f>
        <v>50171689.135104917</v>
      </c>
      <c r="AD67" s="41">
        <f>SUM(P67:U67)</f>
        <v>16625677.493901107</v>
      </c>
      <c r="AE67" s="41">
        <f>SUM(V67:W67)</f>
        <v>965074.0302884439</v>
      </c>
      <c r="AF67" s="41">
        <f>SUM(X67:AA67)</f>
        <v>908029.69737784937</v>
      </c>
      <c r="AG67" s="68">
        <f>SUM(H67:AA67)</f>
        <v>119533717.02227777</v>
      </c>
    </row>
    <row r="68" spans="2:33" x14ac:dyDescent="0.25">
      <c r="B68" s="1" t="s">
        <v>1054</v>
      </c>
      <c r="C68" s="71">
        <v>0</v>
      </c>
      <c r="D68" s="41"/>
      <c r="E68" s="68">
        <f>C68+D68</f>
        <v>0</v>
      </c>
      <c r="F68" s="1">
        <v>33</v>
      </c>
      <c r="G68" s="70" t="str">
        <f>VLOOKUP(F68,$F$1151:$AG$1414,2)</f>
        <v>PROPFUEL</v>
      </c>
      <c r="H68" s="41">
        <f>HLOOKUP(H1151,$F$1151:$AG$1414,$F$68+1)*$E$68</f>
        <v>0</v>
      </c>
      <c r="I68" s="69">
        <f>HLOOKUP(I1151,$F$1151:$AG$1414,$F$68+1)*$E$68</f>
        <v>0</v>
      </c>
      <c r="J68" s="41">
        <f>HLOOKUP(J1151,$F$1151:$AG$1414,$F$68+1)*$E$68</f>
        <v>0</v>
      </c>
      <c r="K68" s="41">
        <f>HLOOKUP(K1151,$F$1151:$AG$1414,$F$68+1)*$E$68</f>
        <v>0</v>
      </c>
      <c r="L68" s="41">
        <f>HLOOKUP(L1151,$F$1151:$AG$1414,$F$68+1)*$E$68</f>
        <v>0</v>
      </c>
      <c r="M68" s="41">
        <f>HLOOKUP(M1151,$F$1151:$AG$1414,$F$68+1)*$E$68</f>
        <v>0</v>
      </c>
      <c r="N68" s="41">
        <f>HLOOKUP(N1151,$F$1151:$AG$1414,$F$68+1)*$E$68</f>
        <v>0</v>
      </c>
      <c r="O68" s="41">
        <f>HLOOKUP(O1151,$F$1151:$AG$1414,$F$68+1)*$E$68</f>
        <v>0</v>
      </c>
      <c r="P68" s="69">
        <f>HLOOKUP(P1151,$F$1151:$AG$1414,$F$68+1)*$E$68</f>
        <v>0</v>
      </c>
      <c r="Q68" s="41">
        <f>HLOOKUP(Q1151,$F$1151:$AG$1414,$F$68+1)*$E$68</f>
        <v>0</v>
      </c>
      <c r="R68" s="41">
        <f>HLOOKUP(R1151,$F$1151:$AG$1414,$F$68+1)*$E$68</f>
        <v>0</v>
      </c>
      <c r="S68" s="41">
        <f>HLOOKUP(S1151,$F$1151:$AG$1414,$F$68+1)*$E$68</f>
        <v>0</v>
      </c>
      <c r="T68" s="41">
        <f>HLOOKUP(T1151,$F$1151:$AG$1414,$F$68+1)*$E$68</f>
        <v>0</v>
      </c>
      <c r="U68" s="41">
        <f>HLOOKUP(U1151,$F$1151:$AG$1414,$F$68+1)*$E$68</f>
        <v>0</v>
      </c>
      <c r="V68" s="69">
        <f>HLOOKUP(V1151,$F$1151:$AG$1414,$F$68+1)*$E$68</f>
        <v>0</v>
      </c>
      <c r="W68" s="41">
        <f>HLOOKUP(W1151,$F$1151:$AG$1414,$F$68+1)*$E$68</f>
        <v>0</v>
      </c>
      <c r="X68" s="69">
        <f>HLOOKUP(X1151,$F$1151:$AG$1414,$F$68+1)*$E$68</f>
        <v>0</v>
      </c>
      <c r="Y68" s="41">
        <f>HLOOKUP(Y1151,$F$1151:$AG$1414,$F$68+1)*$E$68</f>
        <v>0</v>
      </c>
      <c r="Z68" s="41">
        <f>HLOOKUP(Z1151,$F$1151:$AG$1414,$F$68+1)*$E$68</f>
        <v>0</v>
      </c>
      <c r="AA68" s="41">
        <f>HLOOKUP(AA1151,$F$1151:$AG$1414,$F$68+1)*$E$68</f>
        <v>0</v>
      </c>
      <c r="AB68" s="69">
        <f>H68</f>
        <v>0</v>
      </c>
      <c r="AC68" s="41">
        <f>SUM(I68:O68)</f>
        <v>0</v>
      </c>
      <c r="AD68" s="41">
        <f>SUM(P68:U68)</f>
        <v>0</v>
      </c>
      <c r="AE68" s="41">
        <f>SUM(V68:W68)</f>
        <v>0</v>
      </c>
      <c r="AF68" s="41">
        <f>SUM(X68:AA68)</f>
        <v>0</v>
      </c>
      <c r="AG68" s="68">
        <f>SUM(H68:AA68)</f>
        <v>0</v>
      </c>
    </row>
    <row r="69" spans="2:33" x14ac:dyDescent="0.25">
      <c r="B69" s="1" t="s">
        <v>1053</v>
      </c>
      <c r="C69" s="71">
        <f>C67+C68</f>
        <v>119533717.02227777</v>
      </c>
      <c r="D69" s="41">
        <f>D67+D68</f>
        <v>0</v>
      </c>
      <c r="E69" s="68">
        <f>E67+E68</f>
        <v>119533717.02227777</v>
      </c>
      <c r="F69" s="41"/>
      <c r="G69" s="73"/>
      <c r="H69" s="41">
        <f>H67+H68</f>
        <v>50863246.665605463</v>
      </c>
      <c r="I69" s="69">
        <f>I67+I68</f>
        <v>5604392.03373673</v>
      </c>
      <c r="J69" s="41">
        <f>J67+J68</f>
        <v>1715346.9085888453</v>
      </c>
      <c r="K69" s="41">
        <f>K67+K68</f>
        <v>36963.036502470954</v>
      </c>
      <c r="L69" s="41">
        <f>L67+L68</f>
        <v>2396.0610345944024</v>
      </c>
      <c r="M69" s="41">
        <f>M67+M68</f>
        <v>36123594.876876146</v>
      </c>
      <c r="N69" s="41">
        <f>N67+N68</f>
        <v>6269470.8058173088</v>
      </c>
      <c r="O69" s="41">
        <f>O67+O68</f>
        <v>419525.41254882229</v>
      </c>
      <c r="P69" s="69">
        <f>P67+P68</f>
        <v>2402601.4729204639</v>
      </c>
      <c r="Q69" s="41">
        <f>Q67+Q68</f>
        <v>9599187.832653299</v>
      </c>
      <c r="R69" s="41">
        <f>R67+R68</f>
        <v>3576224.2627681969</v>
      </c>
      <c r="S69" s="41">
        <f>S67+S68</f>
        <v>453099.51237128052</v>
      </c>
      <c r="T69" s="41">
        <f>T67+T68</f>
        <v>515247.86132135952</v>
      </c>
      <c r="U69" s="41">
        <f>U67+U68</f>
        <v>79316.551866506736</v>
      </c>
      <c r="V69" s="69">
        <f>V67+V68</f>
        <v>570618.27217963035</v>
      </c>
      <c r="W69" s="41">
        <f>W67+W68</f>
        <v>394455.75810881355</v>
      </c>
      <c r="X69" s="69">
        <f>X67+X68</f>
        <v>259002.35102130999</v>
      </c>
      <c r="Y69" s="41">
        <f>Y67+Y68</f>
        <v>5176.3855437313368</v>
      </c>
      <c r="Z69" s="41">
        <f>Z67+Z68</f>
        <v>591610.56250081921</v>
      </c>
      <c r="AA69" s="41">
        <f>AA67+AA68</f>
        <v>52240.398311988756</v>
      </c>
      <c r="AB69" s="69">
        <f>H69</f>
        <v>50863246.665605463</v>
      </c>
      <c r="AC69" s="41">
        <f>SUM(I69:O69)</f>
        <v>50171689.135104917</v>
      </c>
      <c r="AD69" s="41">
        <f>SUM(P69:U69)</f>
        <v>16625677.493901107</v>
      </c>
      <c r="AE69" s="41">
        <f>SUM(V69:W69)</f>
        <v>965074.0302884439</v>
      </c>
      <c r="AF69" s="41">
        <f>SUM(X69:AA69)</f>
        <v>908029.69737784937</v>
      </c>
      <c r="AG69" s="68">
        <f>SUM(H69:AA69)</f>
        <v>119533717.02227777</v>
      </c>
    </row>
    <row r="70" spans="2:33" x14ac:dyDescent="0.25">
      <c r="C70" s="71"/>
      <c r="D70" s="41"/>
      <c r="E70" s="68"/>
      <c r="G70" s="70"/>
      <c r="H70" s="41"/>
      <c r="I70" s="69"/>
      <c r="J70" s="41"/>
      <c r="K70" s="41"/>
      <c r="L70" s="41"/>
      <c r="M70" s="41"/>
      <c r="N70" s="41"/>
      <c r="O70" s="41"/>
      <c r="P70" s="69"/>
      <c r="Q70" s="41"/>
      <c r="R70" s="41"/>
      <c r="S70" s="41"/>
      <c r="T70" s="41"/>
      <c r="U70" s="41"/>
      <c r="V70" s="69"/>
      <c r="W70" s="41"/>
      <c r="X70" s="69"/>
      <c r="Y70" s="41"/>
      <c r="Z70" s="41"/>
      <c r="AA70" s="41"/>
      <c r="AB70" s="69"/>
      <c r="AC70" s="41"/>
      <c r="AD70" s="41"/>
      <c r="AE70" s="41"/>
      <c r="AF70" s="41"/>
      <c r="AG70" s="68"/>
    </row>
    <row r="71" spans="2:33" x14ac:dyDescent="0.25">
      <c r="B71" s="1" t="s">
        <v>1052</v>
      </c>
      <c r="C71" s="71"/>
      <c r="D71" s="41"/>
      <c r="E71" s="68"/>
      <c r="G71" s="70"/>
      <c r="H71" s="41"/>
      <c r="I71" s="69"/>
      <c r="J71" s="41"/>
      <c r="K71" s="41"/>
      <c r="L71" s="41"/>
      <c r="M71" s="41"/>
      <c r="N71" s="41"/>
      <c r="O71" s="41"/>
      <c r="P71" s="69"/>
      <c r="Q71" s="41"/>
      <c r="R71" s="41"/>
      <c r="S71" s="41"/>
      <c r="T71" s="41"/>
      <c r="U71" s="41"/>
      <c r="V71" s="69"/>
      <c r="W71" s="41"/>
      <c r="X71" s="69"/>
      <c r="Y71" s="41"/>
      <c r="Z71" s="41"/>
      <c r="AA71" s="41"/>
      <c r="AB71" s="69"/>
      <c r="AC71" s="41"/>
      <c r="AD71" s="41"/>
      <c r="AE71" s="41"/>
      <c r="AF71" s="41"/>
      <c r="AG71" s="68"/>
    </row>
    <row r="72" spans="2:33" x14ac:dyDescent="0.25">
      <c r="B72" s="1" t="s">
        <v>645</v>
      </c>
      <c r="C72" s="71">
        <f>C707</f>
        <v>701010.22326061595</v>
      </c>
      <c r="D72" s="41">
        <f>D707</f>
        <v>0</v>
      </c>
      <c r="E72" s="68">
        <f>E707</f>
        <v>701010.22326061595</v>
      </c>
      <c r="F72" s="41"/>
      <c r="G72" s="73"/>
      <c r="H72" s="41">
        <f>H707</f>
        <v>289655.21317253122</v>
      </c>
      <c r="I72" s="69">
        <f>I707</f>
        <v>34988.86397410863</v>
      </c>
      <c r="J72" s="41">
        <f>J707</f>
        <v>10544.995248663492</v>
      </c>
      <c r="K72" s="41">
        <f>K707</f>
        <v>346.7406832639918</v>
      </c>
      <c r="L72" s="41">
        <f>L707</f>
        <v>16.074164258624286</v>
      </c>
      <c r="M72" s="41">
        <f>M707</f>
        <v>198307.29393344943</v>
      </c>
      <c r="N72" s="41">
        <f>N707</f>
        <v>42005.303268968673</v>
      </c>
      <c r="O72" s="41">
        <f>O707</f>
        <v>1719.5570301560231</v>
      </c>
      <c r="P72" s="69">
        <f>P707</f>
        <v>18851.083038359611</v>
      </c>
      <c r="Q72" s="41">
        <f>Q707</f>
        <v>59572.759490249802</v>
      </c>
      <c r="R72" s="41">
        <f>R707</f>
        <v>28548.059218322691</v>
      </c>
      <c r="S72" s="41">
        <f>S707</f>
        <v>3627.7068387899221</v>
      </c>
      <c r="T72" s="41">
        <f>T707</f>
        <v>1699.3959763366584</v>
      </c>
      <c r="U72" s="41">
        <f>U707</f>
        <v>245.01008068171711</v>
      </c>
      <c r="V72" s="69">
        <f>V707</f>
        <v>3735.4240686189764</v>
      </c>
      <c r="W72" s="41">
        <f>W707</f>
        <v>2835.4461226900789</v>
      </c>
      <c r="X72" s="69">
        <f>X707</f>
        <v>1278.817886995</v>
      </c>
      <c r="Y72" s="41">
        <f>Y707</f>
        <v>93.14322743320578</v>
      </c>
      <c r="Z72" s="41">
        <f>Z707</f>
        <v>2619.8714609887211</v>
      </c>
      <c r="AA72" s="41">
        <f>AA707</f>
        <v>319.46437574968422</v>
      </c>
      <c r="AB72" s="69">
        <f>H72</f>
        <v>289655.21317253122</v>
      </c>
      <c r="AC72" s="41">
        <f>SUM(I72:O72)</f>
        <v>287928.82830286887</v>
      </c>
      <c r="AD72" s="41">
        <f>SUM(P72:U72)</f>
        <v>112544.0146427404</v>
      </c>
      <c r="AE72" s="41">
        <f>SUM(V72:W72)</f>
        <v>6570.8701913090554</v>
      </c>
      <c r="AF72" s="41">
        <f>SUM(X72:AA72)</f>
        <v>4311.2969511666106</v>
      </c>
      <c r="AG72" s="68">
        <f>SUM(H72:AA72)</f>
        <v>701010.22326061653</v>
      </c>
    </row>
    <row r="73" spans="2:33" x14ac:dyDescent="0.25">
      <c r="B73" s="1" t="s">
        <v>644</v>
      </c>
      <c r="C73" s="71">
        <f>C708</f>
        <v>0</v>
      </c>
      <c r="D73" s="41">
        <f>D708</f>
        <v>0</v>
      </c>
      <c r="E73" s="68">
        <f>E708</f>
        <v>0</v>
      </c>
      <c r="F73" s="41"/>
      <c r="G73" s="73"/>
      <c r="H73" s="41">
        <f>H708</f>
        <v>0</v>
      </c>
      <c r="I73" s="69">
        <f>I708</f>
        <v>0</v>
      </c>
      <c r="J73" s="41">
        <f>J708</f>
        <v>0</v>
      </c>
      <c r="K73" s="41">
        <f>K708</f>
        <v>0</v>
      </c>
      <c r="L73" s="41">
        <f>L708</f>
        <v>0</v>
      </c>
      <c r="M73" s="41">
        <f>M708</f>
        <v>0</v>
      </c>
      <c r="N73" s="41">
        <f>N708</f>
        <v>0</v>
      </c>
      <c r="O73" s="41">
        <f>O708</f>
        <v>0</v>
      </c>
      <c r="P73" s="69">
        <f>P708</f>
        <v>0</v>
      </c>
      <c r="Q73" s="41">
        <f>Q708</f>
        <v>0</v>
      </c>
      <c r="R73" s="41">
        <f>R708</f>
        <v>0</v>
      </c>
      <c r="S73" s="41">
        <f>S708</f>
        <v>0</v>
      </c>
      <c r="T73" s="41">
        <f>T708</f>
        <v>0</v>
      </c>
      <c r="U73" s="41">
        <f>U708</f>
        <v>0</v>
      </c>
      <c r="V73" s="69">
        <f>V708</f>
        <v>0</v>
      </c>
      <c r="W73" s="41">
        <f>W708</f>
        <v>0</v>
      </c>
      <c r="X73" s="69">
        <f>X708</f>
        <v>0</v>
      </c>
      <c r="Y73" s="41">
        <f>Y708</f>
        <v>0</v>
      </c>
      <c r="Z73" s="41">
        <f>Z708</f>
        <v>0</v>
      </c>
      <c r="AA73" s="41">
        <f>AA708</f>
        <v>0</v>
      </c>
      <c r="AB73" s="69">
        <f>H73</f>
        <v>0</v>
      </c>
      <c r="AC73" s="41">
        <f>SUM(I73:O73)</f>
        <v>0</v>
      </c>
      <c r="AD73" s="41">
        <f>SUM(P73:U73)</f>
        <v>0</v>
      </c>
      <c r="AE73" s="41">
        <f>SUM(V73:W73)</f>
        <v>0</v>
      </c>
      <c r="AF73" s="41">
        <f>SUM(X73:AA73)</f>
        <v>0</v>
      </c>
      <c r="AG73" s="68">
        <f>SUM(H73:AA73)</f>
        <v>0</v>
      </c>
    </row>
    <row r="74" spans="2:33" x14ac:dyDescent="0.25">
      <c r="B74" s="1" t="s">
        <v>1051</v>
      </c>
      <c r="C74" s="71">
        <f>C724</f>
        <v>3228638.8469381686</v>
      </c>
      <c r="D74" s="41">
        <f>D724</f>
        <v>0</v>
      </c>
      <c r="E74" s="68">
        <f>E724</f>
        <v>3228638.8469381686</v>
      </c>
      <c r="F74" s="41"/>
      <c r="G74" s="73"/>
      <c r="H74" s="41">
        <f ca="1">H724</f>
        <v>1334127.7683579838</v>
      </c>
      <c r="I74" s="69">
        <f ca="1">I724</f>
        <v>161132.19423859008</v>
      </c>
      <c r="J74" s="41">
        <f ca="1">J724</f>
        <v>48563.406997872306</v>
      </c>
      <c r="K74" s="41">
        <f ca="1">K724</f>
        <v>1596.0125205269514</v>
      </c>
      <c r="L74" s="41">
        <f ca="1">L724</f>
        <v>74.017608552106964</v>
      </c>
      <c r="M74" s="41">
        <f ca="1">M724</f>
        <v>913443.75553301326</v>
      </c>
      <c r="N74" s="41">
        <f ca="1">N724</f>
        <v>193424.53489684779</v>
      </c>
      <c r="O74" s="41">
        <f ca="1">O724</f>
        <v>7925.2775572624832</v>
      </c>
      <c r="P74" s="69">
        <f ca="1">P724</f>
        <v>86786.828131926086</v>
      </c>
      <c r="Q74" s="41">
        <f ca="1">Q724</f>
        <v>274349.48225953762</v>
      </c>
      <c r="R74" s="41">
        <f ca="1">R724</f>
        <v>131427.15308084898</v>
      </c>
      <c r="S74" s="41">
        <f ca="1">S724</f>
        <v>16700.872729807204</v>
      </c>
      <c r="T74" s="41">
        <f ca="1">T724</f>
        <v>7836.7579824826007</v>
      </c>
      <c r="U74" s="41">
        <f ca="1">U724</f>
        <v>1130.0830273691574</v>
      </c>
      <c r="V74" s="69">
        <f ca="1">V724</f>
        <v>17201.321052758387</v>
      </c>
      <c r="W74" s="41">
        <f ca="1">W724</f>
        <v>13055.304990557168</v>
      </c>
      <c r="X74" s="69">
        <f ca="1">X724</f>
        <v>5891.6347112487929</v>
      </c>
      <c r="Y74" s="41">
        <f ca="1">Y724</f>
        <v>428.52108489133502</v>
      </c>
      <c r="Z74" s="41">
        <f ca="1">Z724</f>
        <v>12072.662562228212</v>
      </c>
      <c r="AA74" s="41">
        <f ca="1">AA724</f>
        <v>1471.2576138646928</v>
      </c>
      <c r="AB74" s="69">
        <f ca="1">H74</f>
        <v>1334127.7683579838</v>
      </c>
      <c r="AC74" s="41">
        <f ca="1">SUM(I74:O74)</f>
        <v>1326159.1993526649</v>
      </c>
      <c r="AD74" s="41">
        <f ca="1">SUM(P74:U74)</f>
        <v>518231.17721197166</v>
      </c>
      <c r="AE74" s="41">
        <f ca="1">SUM(V74:W74)</f>
        <v>30256.626043315555</v>
      </c>
      <c r="AF74" s="41">
        <f ca="1">SUM(X74:AA74)</f>
        <v>19864.075972233033</v>
      </c>
      <c r="AG74" s="68">
        <f ca="1">SUM(H74:AA74)</f>
        <v>3228638.8469381696</v>
      </c>
    </row>
    <row r="75" spans="2:33" x14ac:dyDescent="0.25">
      <c r="B75" s="1" t="s">
        <v>1050</v>
      </c>
      <c r="C75" s="71">
        <f>SUM(C72:C74)</f>
        <v>3929649.0701987846</v>
      </c>
      <c r="D75" s="41">
        <f>SUM(D72:D74)</f>
        <v>0</v>
      </c>
      <c r="E75" s="68">
        <f>SUM(E72:E74)</f>
        <v>3929649.0701987846</v>
      </c>
      <c r="F75" s="41"/>
      <c r="G75" s="73"/>
      <c r="H75" s="41">
        <f ca="1">SUM(H72:H74)</f>
        <v>1623782.981530515</v>
      </c>
      <c r="I75" s="69">
        <f ca="1">SUM(I72:I74)</f>
        <v>196121.0582126987</v>
      </c>
      <c r="J75" s="41">
        <f ca="1">SUM(J72:J74)</f>
        <v>59108.402246535799</v>
      </c>
      <c r="K75" s="41">
        <f ca="1">SUM(K72:K74)</f>
        <v>1942.7532037909432</v>
      </c>
      <c r="L75" s="41">
        <f ca="1">SUM(L72:L74)</f>
        <v>90.091772810731243</v>
      </c>
      <c r="M75" s="41">
        <f ca="1">SUM(M72:M74)</f>
        <v>1111751.0494664628</v>
      </c>
      <c r="N75" s="41">
        <f ca="1">SUM(N72:N74)</f>
        <v>235429.83816581647</v>
      </c>
      <c r="O75" s="41">
        <f ca="1">SUM(O72:O74)</f>
        <v>9644.834587418507</v>
      </c>
      <c r="P75" s="69">
        <f ca="1">SUM(P72:P74)</f>
        <v>105637.91117028569</v>
      </c>
      <c r="Q75" s="41">
        <f ca="1">SUM(Q72:Q74)</f>
        <v>333922.24174978741</v>
      </c>
      <c r="R75" s="41">
        <f ca="1">SUM(R72:R74)</f>
        <v>159975.21229917166</v>
      </c>
      <c r="S75" s="41">
        <f ca="1">SUM(S72:S74)</f>
        <v>20328.579568597128</v>
      </c>
      <c r="T75" s="41">
        <f ca="1">SUM(T72:T74)</f>
        <v>9536.1539588192591</v>
      </c>
      <c r="U75" s="41">
        <f ca="1">SUM(U72:U74)</f>
        <v>1375.0931080508744</v>
      </c>
      <c r="V75" s="69">
        <f ca="1">SUM(V72:V74)</f>
        <v>20936.745121377364</v>
      </c>
      <c r="W75" s="41">
        <f ca="1">SUM(W72:W74)</f>
        <v>15890.751113247246</v>
      </c>
      <c r="X75" s="69">
        <f ca="1">SUM(X72:X74)</f>
        <v>7170.4525982437926</v>
      </c>
      <c r="Y75" s="41">
        <f ca="1">SUM(Y72:Y74)</f>
        <v>521.66431232454079</v>
      </c>
      <c r="Z75" s="41">
        <f ca="1">SUM(Z72:Z74)</f>
        <v>14692.534023216933</v>
      </c>
      <c r="AA75" s="41">
        <f ca="1">SUM(AA72:AA74)</f>
        <v>1790.721989614377</v>
      </c>
      <c r="AB75" s="69">
        <f ca="1">H75</f>
        <v>1623782.981530515</v>
      </c>
      <c r="AC75" s="41">
        <f ca="1">SUM(I75:O75)</f>
        <v>1614088.0276555337</v>
      </c>
      <c r="AD75" s="41">
        <f ca="1">SUM(P75:U75)</f>
        <v>630775.19185471197</v>
      </c>
      <c r="AE75" s="41">
        <f ca="1">SUM(V75:W75)</f>
        <v>36827.49623462461</v>
      </c>
      <c r="AF75" s="41">
        <f ca="1">SUM(X75:AA75)</f>
        <v>24175.372923399642</v>
      </c>
      <c r="AG75" s="68">
        <f ca="1">SUM(H75:AA75)</f>
        <v>3929649.070198785</v>
      </c>
    </row>
    <row r="76" spans="2:33" x14ac:dyDescent="0.25">
      <c r="C76" s="71"/>
      <c r="D76" s="41"/>
      <c r="E76" s="68"/>
      <c r="G76" s="70"/>
      <c r="H76" s="41"/>
      <c r="I76" s="69"/>
      <c r="J76" s="41"/>
      <c r="K76" s="41"/>
      <c r="L76" s="41"/>
      <c r="M76" s="41"/>
      <c r="N76" s="41"/>
      <c r="O76" s="41"/>
      <c r="P76" s="69"/>
      <c r="Q76" s="41"/>
      <c r="R76" s="41"/>
      <c r="S76" s="41"/>
      <c r="T76" s="41"/>
      <c r="U76" s="41"/>
      <c r="V76" s="69"/>
      <c r="W76" s="41"/>
      <c r="X76" s="69"/>
      <c r="Y76" s="41"/>
      <c r="Z76" s="41"/>
      <c r="AA76" s="41"/>
      <c r="AB76" s="69"/>
      <c r="AC76" s="41"/>
      <c r="AD76" s="41"/>
      <c r="AE76" s="41"/>
      <c r="AF76" s="41"/>
      <c r="AG76" s="68"/>
    </row>
    <row r="77" spans="2:33" x14ac:dyDescent="0.25">
      <c r="B77" s="1" t="s">
        <v>1049</v>
      </c>
      <c r="C77" s="71">
        <f>C75+C69</f>
        <v>123463366.09247656</v>
      </c>
      <c r="D77" s="41">
        <f>D75+D69</f>
        <v>0</v>
      </c>
      <c r="E77" s="68">
        <f>E75+E69</f>
        <v>123463366.09247656</v>
      </c>
      <c r="F77" s="41"/>
      <c r="G77" s="73"/>
      <c r="H77" s="41">
        <f ca="1">H75+H69</f>
        <v>52487029.64713598</v>
      </c>
      <c r="I77" s="69">
        <f ca="1">I75+I69</f>
        <v>5800513.0919494284</v>
      </c>
      <c r="J77" s="41">
        <f ca="1">J75+J69</f>
        <v>1774455.310835381</v>
      </c>
      <c r="K77" s="41">
        <f ca="1">K75+K69</f>
        <v>38905.789706261894</v>
      </c>
      <c r="L77" s="41">
        <f ca="1">L75+L69</f>
        <v>2486.1528074051334</v>
      </c>
      <c r="M77" s="41">
        <f ca="1">M75+M69</f>
        <v>37235345.926342607</v>
      </c>
      <c r="N77" s="41">
        <f ca="1">N75+N69</f>
        <v>6504900.6439831257</v>
      </c>
      <c r="O77" s="41">
        <f ca="1">O75+O69</f>
        <v>429170.24713624083</v>
      </c>
      <c r="P77" s="69">
        <f ca="1">P75+P69</f>
        <v>2508239.3840907495</v>
      </c>
      <c r="Q77" s="41">
        <f ca="1">Q75+Q69</f>
        <v>9933110.0744030867</v>
      </c>
      <c r="R77" s="41">
        <f ca="1">R75+R69</f>
        <v>3736199.4750673687</v>
      </c>
      <c r="S77" s="41">
        <f ca="1">S75+S69</f>
        <v>473428.09193987766</v>
      </c>
      <c r="T77" s="41">
        <f ca="1">T75+T69</f>
        <v>524784.01528017875</v>
      </c>
      <c r="U77" s="41">
        <f ca="1">U75+U69</f>
        <v>80691.64497455761</v>
      </c>
      <c r="V77" s="69">
        <f ca="1">V75+V69</f>
        <v>591555.01730100776</v>
      </c>
      <c r="W77" s="41">
        <f ca="1">W75+W69</f>
        <v>410346.50922206079</v>
      </c>
      <c r="X77" s="69">
        <f ca="1">X75+X69</f>
        <v>266172.8036195538</v>
      </c>
      <c r="Y77" s="41">
        <f ca="1">Y75+Y69</f>
        <v>5698.0498560558772</v>
      </c>
      <c r="Z77" s="41">
        <f ca="1">Z75+Z69</f>
        <v>606303.09652403614</v>
      </c>
      <c r="AA77" s="41">
        <f ca="1">AA75+AA69</f>
        <v>54031.120301603136</v>
      </c>
      <c r="AB77" s="69">
        <f ca="1">H77</f>
        <v>52487029.64713598</v>
      </c>
      <c r="AC77" s="41">
        <f ca="1">SUM(I77:O77)</f>
        <v>51785777.162760451</v>
      </c>
      <c r="AD77" s="41">
        <f ca="1">SUM(P77:U77)</f>
        <v>17256452.685755819</v>
      </c>
      <c r="AE77" s="41">
        <f ca="1">SUM(V77:W77)</f>
        <v>1001901.5265230685</v>
      </c>
      <c r="AF77" s="41">
        <f ca="1">SUM(X77:AA77)</f>
        <v>932205.07030124892</v>
      </c>
      <c r="AG77" s="68">
        <f ca="1">SUM(H77:AA77)</f>
        <v>123463366.09247655</v>
      </c>
    </row>
    <row r="78" spans="2:33" x14ac:dyDescent="0.25">
      <c r="C78" s="71"/>
      <c r="D78" s="41"/>
      <c r="E78" s="68"/>
      <c r="G78" s="70"/>
      <c r="H78" s="41"/>
      <c r="I78" s="69"/>
      <c r="J78" s="41"/>
      <c r="K78" s="41"/>
      <c r="L78" s="41"/>
      <c r="M78" s="41"/>
      <c r="N78" s="41"/>
      <c r="O78" s="41"/>
      <c r="P78" s="69"/>
      <c r="Q78" s="41"/>
      <c r="R78" s="41"/>
      <c r="S78" s="41"/>
      <c r="T78" s="41"/>
      <c r="U78" s="41"/>
      <c r="V78" s="69"/>
      <c r="W78" s="41"/>
      <c r="X78" s="69"/>
      <c r="Y78" s="41"/>
      <c r="Z78" s="41"/>
      <c r="AA78" s="41"/>
      <c r="AB78" s="69"/>
      <c r="AC78" s="41"/>
      <c r="AD78" s="41"/>
      <c r="AE78" s="41"/>
      <c r="AF78" s="41"/>
      <c r="AG78" s="68"/>
    </row>
    <row r="79" spans="2:33" x14ac:dyDescent="0.25">
      <c r="B79" s="95" t="s">
        <v>1048</v>
      </c>
      <c r="C79" s="106">
        <f>C64-C77</f>
        <v>57113465.829760537</v>
      </c>
      <c r="D79" s="106">
        <f>D64-D77</f>
        <v>0</v>
      </c>
      <c r="E79" s="91">
        <f>E64-E77</f>
        <v>57113465.829760537</v>
      </c>
      <c r="F79" s="106"/>
      <c r="G79" s="108"/>
      <c r="H79" s="106">
        <f ca="1">H64-H77</f>
        <v>22146159.428402476</v>
      </c>
      <c r="I79" s="107">
        <f ca="1">I64-I77</f>
        <v>3193230.0990071027</v>
      </c>
      <c r="J79" s="106">
        <f ca="1">J64-J77</f>
        <v>944609.75825312547</v>
      </c>
      <c r="K79" s="106">
        <f ca="1">K64-K77</f>
        <v>51953.81692192403</v>
      </c>
      <c r="L79" s="106">
        <f ca="1">L64-L77</f>
        <v>1774.2535701917018</v>
      </c>
      <c r="M79" s="106">
        <f ca="1">M64-M77</f>
        <v>14180961.95939818</v>
      </c>
      <c r="N79" s="106">
        <f ca="1">N64-N77</f>
        <v>4287720.4857524</v>
      </c>
      <c r="O79" s="106">
        <f ca="1">O64-O77</f>
        <v>3498.6354359722463</v>
      </c>
      <c r="P79" s="107">
        <f ca="1">P64-P77</f>
        <v>2270305.466229287</v>
      </c>
      <c r="Q79" s="106">
        <f ca="1">Q64-Q77</f>
        <v>5195144.5132338163</v>
      </c>
      <c r="R79" s="106">
        <f ca="1">R64-R77</f>
        <v>3532573.3160126843</v>
      </c>
      <c r="S79" s="106">
        <f ca="1">S64-S77</f>
        <v>470670.11881973949</v>
      </c>
      <c r="T79" s="106">
        <f ca="1">T64-T77</f>
        <v>-82313.908279955562</v>
      </c>
      <c r="U79" s="106">
        <f ca="1">U64-U77</f>
        <v>-16869.156763124491</v>
      </c>
      <c r="V79" s="107">
        <f ca="1">V64-V77</f>
        <v>374158.56236204866</v>
      </c>
      <c r="W79" s="106">
        <f ca="1">W64-W77</f>
        <v>322813.58980504831</v>
      </c>
      <c r="X79" s="107">
        <f ca="1">X64-X77</f>
        <v>85320.33917996916</v>
      </c>
      <c r="Y79" s="106">
        <f ca="1">Y64-Y77</f>
        <v>18633.943136112583</v>
      </c>
      <c r="Z79" s="106">
        <f ca="1">Z64-Z77</f>
        <v>102487.73013199156</v>
      </c>
      <c r="AA79" s="106">
        <f ca="1">AA64-AA77</f>
        <v>30632.879151609726</v>
      </c>
      <c r="AB79" s="107">
        <f ca="1">H79</f>
        <v>22146159.428402476</v>
      </c>
      <c r="AC79" s="106">
        <f ca="1">SUM(I79:O79)</f>
        <v>22663749.008338898</v>
      </c>
      <c r="AD79" s="106">
        <f ca="1">SUM(P79:U79)</f>
        <v>11369510.349252447</v>
      </c>
      <c r="AE79" s="106">
        <f ca="1">SUM(V79:W79)</f>
        <v>696972.15216709697</v>
      </c>
      <c r="AF79" s="106">
        <f ca="1">SUM(X79:AA79)</f>
        <v>237074.89159968303</v>
      </c>
      <c r="AG79" s="91">
        <f ca="1">SUM(H79:AA79)</f>
        <v>57113465.829760604</v>
      </c>
    </row>
    <row r="80" spans="2:33" x14ac:dyDescent="0.25">
      <c r="C80" s="71"/>
      <c r="D80" s="41"/>
      <c r="E80" s="68"/>
      <c r="G80" s="70"/>
      <c r="H80" s="41"/>
      <c r="I80" s="69"/>
      <c r="J80" s="41"/>
      <c r="K80" s="41"/>
      <c r="L80" s="41"/>
      <c r="M80" s="41"/>
      <c r="N80" s="41"/>
      <c r="O80" s="41"/>
      <c r="P80" s="69"/>
      <c r="Q80" s="41"/>
      <c r="R80" s="41"/>
      <c r="S80" s="41"/>
      <c r="T80" s="41"/>
      <c r="U80" s="41"/>
      <c r="V80" s="69"/>
      <c r="W80" s="41"/>
      <c r="X80" s="69"/>
      <c r="Y80" s="41"/>
      <c r="Z80" s="41"/>
      <c r="AA80" s="41"/>
      <c r="AB80" s="69"/>
      <c r="AC80" s="41"/>
      <c r="AD80" s="41"/>
      <c r="AE80" s="41"/>
      <c r="AF80" s="41"/>
      <c r="AG80" s="68"/>
    </row>
    <row r="81" spans="2:33" x14ac:dyDescent="0.25">
      <c r="C81" s="71"/>
      <c r="D81" s="41"/>
      <c r="E81" s="68"/>
      <c r="G81" s="70"/>
      <c r="H81" s="41"/>
      <c r="I81" s="69"/>
      <c r="J81" s="41"/>
      <c r="K81" s="41"/>
      <c r="L81" s="41"/>
      <c r="M81" s="41"/>
      <c r="N81" s="41"/>
      <c r="O81" s="41"/>
      <c r="P81" s="69"/>
      <c r="Q81" s="41"/>
      <c r="R81" s="41"/>
      <c r="S81" s="41"/>
      <c r="T81" s="41"/>
      <c r="U81" s="41"/>
      <c r="V81" s="69"/>
      <c r="W81" s="41"/>
      <c r="X81" s="69"/>
      <c r="Y81" s="41"/>
      <c r="Z81" s="41"/>
      <c r="AA81" s="41"/>
      <c r="AB81" s="69"/>
      <c r="AC81" s="41"/>
      <c r="AD81" s="41"/>
      <c r="AE81" s="41"/>
      <c r="AF81" s="41"/>
      <c r="AG81" s="68"/>
    </row>
    <row r="82" spans="2:33" x14ac:dyDescent="0.25">
      <c r="B82" s="1" t="s">
        <v>1047</v>
      </c>
      <c r="C82" s="71"/>
      <c r="D82" s="41"/>
      <c r="E82" s="68"/>
      <c r="G82" s="70"/>
      <c r="H82" s="41"/>
      <c r="I82" s="69"/>
      <c r="J82" s="41"/>
      <c r="K82" s="41"/>
      <c r="L82" s="41"/>
      <c r="M82" s="41"/>
      <c r="N82" s="41"/>
      <c r="O82" s="41"/>
      <c r="P82" s="69"/>
      <c r="Q82" s="41"/>
      <c r="R82" s="41"/>
      <c r="S82" s="41"/>
      <c r="T82" s="41"/>
      <c r="U82" s="41"/>
      <c r="V82" s="69"/>
      <c r="W82" s="41"/>
      <c r="X82" s="69"/>
      <c r="Y82" s="41"/>
      <c r="Z82" s="41"/>
      <c r="AA82" s="41"/>
      <c r="AB82" s="69"/>
      <c r="AC82" s="41"/>
      <c r="AD82" s="41"/>
      <c r="AE82" s="41"/>
      <c r="AF82" s="41"/>
      <c r="AG82" s="68"/>
    </row>
    <row r="83" spans="2:33" x14ac:dyDescent="0.25">
      <c r="C83" s="71"/>
      <c r="D83" s="41"/>
      <c r="E83" s="68"/>
      <c r="G83" s="70"/>
      <c r="H83" s="41"/>
      <c r="I83" s="69"/>
      <c r="J83" s="41"/>
      <c r="K83" s="41"/>
      <c r="L83" s="41"/>
      <c r="M83" s="41"/>
      <c r="N83" s="41"/>
      <c r="O83" s="41"/>
      <c r="P83" s="69"/>
      <c r="Q83" s="41"/>
      <c r="R83" s="41"/>
      <c r="S83" s="41"/>
      <c r="T83" s="41"/>
      <c r="U83" s="41"/>
      <c r="V83" s="69"/>
      <c r="W83" s="41"/>
      <c r="X83" s="69"/>
      <c r="Y83" s="41"/>
      <c r="Z83" s="41"/>
      <c r="AA83" s="41"/>
      <c r="AB83" s="69"/>
      <c r="AC83" s="41"/>
      <c r="AD83" s="41"/>
      <c r="AE83" s="41"/>
      <c r="AF83" s="41"/>
      <c r="AG83" s="68"/>
    </row>
    <row r="84" spans="2:33" x14ac:dyDescent="0.25">
      <c r="B84" s="1" t="s">
        <v>314</v>
      </c>
      <c r="C84" s="71">
        <f>C366</f>
        <v>857081745.01014626</v>
      </c>
      <c r="D84" s="41">
        <f>D366</f>
        <v>0</v>
      </c>
      <c r="E84" s="68">
        <f>E366</f>
        <v>857081745.01014626</v>
      </c>
      <c r="F84" s="41"/>
      <c r="G84" s="73"/>
      <c r="H84" s="41">
        <f ca="1">H366</f>
        <v>354153213.10630965</v>
      </c>
      <c r="I84" s="69">
        <f ca="1">I366</f>
        <v>42776321.815594666</v>
      </c>
      <c r="J84" s="41">
        <f ca="1">J366</f>
        <v>12892164.630581468</v>
      </c>
      <c r="K84" s="41">
        <f ca="1">K366</f>
        <v>423791.73504768859</v>
      </c>
      <c r="L84" s="41">
        <f ca="1">L366</f>
        <v>19650.603004781136</v>
      </c>
      <c r="M84" s="41">
        <f ca="1">M366</f>
        <v>242473309.47225916</v>
      </c>
      <c r="N84" s="41">
        <f ca="1">N366</f>
        <v>51351372.317003727</v>
      </c>
      <c r="O84" s="41">
        <f ca="1">O366</f>
        <v>2103231.3638951038</v>
      </c>
      <c r="P84" s="69">
        <f ca="1">P366</f>
        <v>23042680.388265669</v>
      </c>
      <c r="Q84" s="41">
        <f ca="1">Q366</f>
        <v>72832222.684234798</v>
      </c>
      <c r="R84" s="41">
        <f ca="1">R366</f>
        <v>34895397.647150084</v>
      </c>
      <c r="S84" s="41">
        <f ca="1">S366</f>
        <v>4434277.5745180808</v>
      </c>
      <c r="T84" s="41">
        <f ca="1">T366</f>
        <v>2079237.6520523657</v>
      </c>
      <c r="U84" s="41">
        <f ca="1">U366</f>
        <v>299806.95897812629</v>
      </c>
      <c r="V84" s="69">
        <f ca="1">V366</f>
        <v>4566632.6533058193</v>
      </c>
      <c r="W84" s="41">
        <f ca="1">W366</f>
        <v>3466135.233714655</v>
      </c>
      <c r="X84" s="69">
        <f ca="1">X366</f>
        <v>1563802.2011930118</v>
      </c>
      <c r="Y84" s="41">
        <f ca="1">Y366</f>
        <v>113809.62823566662</v>
      </c>
      <c r="Z84" s="41">
        <f ca="1">Z366</f>
        <v>3204112.8308322299</v>
      </c>
      <c r="AA84" s="41">
        <f ca="1">AA366</f>
        <v>390574.513970008</v>
      </c>
      <c r="AB84" s="69">
        <f ca="1">H84</f>
        <v>354153213.10630965</v>
      </c>
      <c r="AC84" s="41">
        <f ca="1">SUM(I84:O84)</f>
        <v>352039841.93738663</v>
      </c>
      <c r="AD84" s="41">
        <f ca="1">SUM(P84:U84)</f>
        <v>137583622.90519911</v>
      </c>
      <c r="AE84" s="41">
        <f ca="1">SUM(V84:W84)</f>
        <v>8032767.8870204743</v>
      </c>
      <c r="AF84" s="41">
        <f ca="1">SUM(X84:AA84)</f>
        <v>5272299.1742309164</v>
      </c>
      <c r="AG84" s="68">
        <f ca="1">SUM(H84:AA84)</f>
        <v>857081745.01014698</v>
      </c>
    </row>
    <row r="85" spans="2:33" x14ac:dyDescent="0.25">
      <c r="B85" s="1" t="s">
        <v>1046</v>
      </c>
      <c r="C85" s="71">
        <f>AG948+C726-C701-C663-C643-C641-C554</f>
        <v>6339666.6397062019</v>
      </c>
      <c r="D85" s="41"/>
      <c r="E85" s="68">
        <f>C85+D85</f>
        <v>6339666.6397062019</v>
      </c>
      <c r="F85" s="41"/>
      <c r="G85" s="73"/>
      <c r="H85" s="41">
        <f ca="1">H948+H726-H701-H663-H643-H641-H554</f>
        <v>4030745.70293447</v>
      </c>
      <c r="I85" s="69">
        <f ca="1">I948+I726-I701-I663-I643-I641-I554</f>
        <v>-16853.367734684842</v>
      </c>
      <c r="J85" s="41">
        <f ca="1">J948+J726-J701-J663-J643-J641-J554</f>
        <v>12067.100951677887</v>
      </c>
      <c r="K85" s="41">
        <f ca="1">K948+K726-K701-K663-K643-K641-K554</f>
        <v>-19848.108084094354</v>
      </c>
      <c r="L85" s="41">
        <f ca="1">L948+L726-L701-L663-L643-L641-L554</f>
        <v>-304.5861699417801</v>
      </c>
      <c r="M85" s="41">
        <f ca="1">M948+M726-M701-M663-M643-M641-M554</f>
        <v>3712247.7120977063</v>
      </c>
      <c r="N85" s="41">
        <f ca="1">N948+N726-N701-N663-N643-N641-N554</f>
        <v>-459868.56535788858</v>
      </c>
      <c r="O85" s="41">
        <f ca="1">O948+O726-O701-O663-O643-O641-O554</f>
        <v>148121.17577353262</v>
      </c>
      <c r="P85" s="69">
        <f ca="1">P948+P726-P701-P663-P643-P641-P554</f>
        <v>-542795.98174738535</v>
      </c>
      <c r="Q85" s="41">
        <f ca="1">Q948+Q726-Q701-Q663-Q643-Q641-Q554</f>
        <v>206487.0348037146</v>
      </c>
      <c r="R85" s="41">
        <f ca="1">R948+R726-R701-R663-R643-R641-R554</f>
        <v>-913296.87575436221</v>
      </c>
      <c r="S85" s="41">
        <f ca="1">S948+S726-S701-S663-S643-S641-S554</f>
        <v>-137101.09719282962</v>
      </c>
      <c r="T85" s="41">
        <f ca="1">T948+T726-T701-T663-T643-T641-T554</f>
        <v>229676.50432869361</v>
      </c>
      <c r="U85" s="41">
        <f ca="1">U948+U726-U701-U663-U643-U641-U554</f>
        <v>37971.436472912821</v>
      </c>
      <c r="V85" s="69">
        <f ca="1">V948+V726-V701-V663-V643-V641-V554</f>
        <v>-33972.692965029011</v>
      </c>
      <c r="W85" s="41">
        <f ca="1">W948+W726-W701-W663-W643-W641-W554</f>
        <v>-64221.531974387704</v>
      </c>
      <c r="X85" s="69">
        <f ca="1">X948+X726-X701-X663-X643-X641-X554</f>
        <v>30143.571437248378</v>
      </c>
      <c r="Y85" s="41">
        <f ca="1">Y948+Y726-Y701-Y663-Y643-Y641-Y554</f>
        <v>-9875.9303658617064</v>
      </c>
      <c r="Z85" s="41">
        <f ca="1">Z948+Z726-Z701-Z663-Z643-Z641-Z554</f>
        <v>131908.46271643162</v>
      </c>
      <c r="AA85" s="41">
        <f ca="1">AA948+AA726-AA701-AA663-AA643-AA641-AA554</f>
        <v>-1563.3244637451862</v>
      </c>
      <c r="AB85" s="69">
        <f ca="1">H85</f>
        <v>4030745.70293447</v>
      </c>
      <c r="AC85" s="41">
        <f ca="1">SUM(I85:O85)</f>
        <v>3375561.3614763073</v>
      </c>
      <c r="AD85" s="41">
        <f ca="1">SUM(P85:U85)</f>
        <v>-1119058.9790892564</v>
      </c>
      <c r="AE85" s="41">
        <f ca="1">SUM(V85:W85)</f>
        <v>-98194.224939416716</v>
      </c>
      <c r="AF85" s="41">
        <f ca="1">SUM(X85:AA85)</f>
        <v>150612.77932407311</v>
      </c>
      <c r="AG85" s="68">
        <f ca="1">SUM(H85:AA85)</f>
        <v>6339666.6397061786</v>
      </c>
    </row>
    <row r="86" spans="2:33" x14ac:dyDescent="0.25">
      <c r="B86" s="1" t="s">
        <v>1045</v>
      </c>
      <c r="C86" s="114">
        <v>0.73968051199493834</v>
      </c>
      <c r="D86" s="113"/>
      <c r="E86" s="112">
        <f>C86+D86</f>
        <v>0.73968051199493834</v>
      </c>
      <c r="G86" s="70"/>
      <c r="H86" s="110">
        <f ca="1">IF(H84=0,0,H85/H84*100)</f>
        <v>1.1381361381929693</v>
      </c>
      <c r="I86" s="111">
        <f ca="1">IF(I84=0,0,I85/I84*100)</f>
        <v>-3.9398823974016221E-2</v>
      </c>
      <c r="J86" s="110">
        <f ca="1">IF(J84=0,0,J85/J84*100)</f>
        <v>9.3600270377043979E-2</v>
      </c>
      <c r="K86" s="110">
        <f ca="1">IF(K84=0,0,K85/K84*100)</f>
        <v>-4.6834580390910361</v>
      </c>
      <c r="L86" s="110">
        <f ca="1">IF(L84=0,0,L85/L84*100)</f>
        <v>-1.550009278940051</v>
      </c>
      <c r="M86" s="110">
        <f ca="1">IF(M84=0,0,M85/M84*100)</f>
        <v>1.530992305989215</v>
      </c>
      <c r="N86" s="110">
        <f ca="1">IF(N84=0,0,N85/N84*100)</f>
        <v>-0.89553315638580233</v>
      </c>
      <c r="O86" s="110">
        <f ca="1">IF(O84=0,0,O85/O84*100)</f>
        <v>7.0425526319281335</v>
      </c>
      <c r="P86" s="111">
        <f ca="1">IF(P84=0,0,P85/P84*100)</f>
        <v>-2.3556112943518519</v>
      </c>
      <c r="Q86" s="110">
        <f ca="1">IF(Q84=0,0,Q85/Q84*100)</f>
        <v>0.28351054958042715</v>
      </c>
      <c r="R86" s="110">
        <f ca="1">IF(R84=0,0,R85/R84*100)</f>
        <v>-2.6172416345252665</v>
      </c>
      <c r="S86" s="110">
        <f ca="1">IF(S84=0,0,S85/S84*100)</f>
        <v>-3.0918474292338325</v>
      </c>
      <c r="T86" s="110">
        <f ca="1">IF(T84=0,0,T85/T84*100)</f>
        <v>11.046188207585864</v>
      </c>
      <c r="U86" s="110">
        <f ca="1">IF(U84=0,0,U85/U84*100)</f>
        <v>12.665295229415669</v>
      </c>
      <c r="V86" s="111">
        <f ca="1">IF(V84=0,0,V85/V84*100)</f>
        <v>-0.7439331241245325</v>
      </c>
      <c r="W86" s="110">
        <f ca="1">IF(W84=0,0,W85/W84*100)</f>
        <v>-1.8528282263690423</v>
      </c>
      <c r="X86" s="111">
        <f ca="1">IF(X84=0,0,X85/X84*100)</f>
        <v>1.9275821081625348</v>
      </c>
      <c r="Y86" s="110">
        <f ca="1">IF(Y84=0,0,Y85/Y84*100)</f>
        <v>-8.6775877568210031</v>
      </c>
      <c r="Z86" s="110">
        <f ca="1">IF(Z84=0,0,Z85/Z84*100)</f>
        <v>4.1168482410205876</v>
      </c>
      <c r="AA86" s="110">
        <f ca="1">IF(AA84=0,0,AA85/AA84*100)</f>
        <v>-0.40026279437813828</v>
      </c>
      <c r="AB86" s="69">
        <f ca="1">H86</f>
        <v>1.1381361381929693</v>
      </c>
      <c r="AC86" s="41">
        <f ca="1">SUM(I86:O86)</f>
        <v>1.4987459099034863</v>
      </c>
      <c r="AD86" s="41">
        <f ca="1">SUM(P86:U86)</f>
        <v>15.930293628471009</v>
      </c>
      <c r="AE86" s="41">
        <f ca="1">SUM(V86:W86)</f>
        <v>-2.5967613504935749</v>
      </c>
      <c r="AF86" s="41">
        <f ca="1">SUM(X86:AA86)</f>
        <v>-3.0334202020160186</v>
      </c>
      <c r="AG86" s="68">
        <f ca="1">SUM(H86:AA86)</f>
        <v>12.936994124057875</v>
      </c>
    </row>
    <row r="87" spans="2:33" x14ac:dyDescent="0.25">
      <c r="B87" s="1" t="s">
        <v>1044</v>
      </c>
      <c r="C87" s="114">
        <v>0.47823274753096362</v>
      </c>
      <c r="D87" s="113"/>
      <c r="E87" s="112">
        <f>C87+D87</f>
        <v>0.47823274753096362</v>
      </c>
      <c r="G87" s="70"/>
      <c r="H87" s="110">
        <f ca="1">IF(H84=0,0,H86/$E$86)</f>
        <v>1.5386861215572456</v>
      </c>
      <c r="I87" s="111">
        <f ca="1">IF(I84=0,0,I86/$E$86)</f>
        <v>-5.3264650528315971E-2</v>
      </c>
      <c r="J87" s="110">
        <f ca="1">IF(J84=0,0,J86/$E$86)</f>
        <v>0.12654148495084927</v>
      </c>
      <c r="K87" s="110">
        <f ca="1">IF(K84=0,0,K86/$E$86)</f>
        <v>-6.3317310151373638</v>
      </c>
      <c r="L87" s="110">
        <f ca="1">IF(L84=0,0,L86/$E$86)</f>
        <v>-2.0955118511364237</v>
      </c>
      <c r="M87" s="110">
        <f ca="1">IF(M84=0,0,M86/$E$86)</f>
        <v>2.0698021391155588</v>
      </c>
      <c r="N87" s="110">
        <f ca="1">IF(N84=0,0,N86/$E$86)</f>
        <v>-1.2107026504869314</v>
      </c>
      <c r="O87" s="110">
        <f ca="1">IF(O84=0,0,O86/$E$86)</f>
        <v>9.5210736496682582</v>
      </c>
      <c r="P87" s="111">
        <f ca="1">IF(P84=0,0,P86/$E$86)</f>
        <v>-3.18463344126602</v>
      </c>
      <c r="Q87" s="110">
        <f ca="1">IF(Q84=0,0,Q86/$E$86)</f>
        <v>0.38328784520196635</v>
      </c>
      <c r="R87" s="110">
        <f ca="1">IF(R84=0,0,R86/$E$86)</f>
        <v>-3.5383406647641631</v>
      </c>
      <c r="S87" s="110">
        <f ca="1">IF(S84=0,0,S86/$E$86)</f>
        <v>-4.1799768671680111</v>
      </c>
      <c r="T87" s="110">
        <f ca="1">IF(T84=0,0,T86/$E$86)</f>
        <v>14.933728857874051</v>
      </c>
      <c r="U87" s="110">
        <f ca="1">IF(U84=0,0,U86/$E$86)</f>
        <v>17.122656368567863</v>
      </c>
      <c r="V87" s="111">
        <f ca="1">IF(V84=0,0,V86/$E$86)</f>
        <v>-1.0057492553347456</v>
      </c>
      <c r="W87" s="110">
        <f ca="1">IF(W84=0,0,W86/$E$86)</f>
        <v>-2.5049033958890097</v>
      </c>
      <c r="X87" s="111">
        <f ca="1">IF(X84=0,0,X86/$E$86)</f>
        <v>2.605965787801809</v>
      </c>
      <c r="Y87" s="110">
        <f ca="1">IF(Y84=0,0,Y86/$E$86)</f>
        <v>-11.731534920958394</v>
      </c>
      <c r="Z87" s="110">
        <f ca="1">IF(Z84=0,0,Z86/$E$86)</f>
        <v>5.5657113770881113</v>
      </c>
      <c r="AA87" s="110">
        <f ca="1">IF(AA84=0,0,AA86/$E$86)</f>
        <v>-0.54112929553682398</v>
      </c>
      <c r="AB87" s="69">
        <f ca="1">H87</f>
        <v>1.5386861215572456</v>
      </c>
      <c r="AC87" s="41">
        <f ca="1">SUM(I87:O87)</f>
        <v>2.0262071064456322</v>
      </c>
      <c r="AD87" s="41">
        <f ca="1">SUM(P87:U87)</f>
        <v>21.536722098445686</v>
      </c>
      <c r="AE87" s="41">
        <f ca="1">SUM(V87:W87)</f>
        <v>-3.5106526512237552</v>
      </c>
      <c r="AF87" s="41">
        <f ca="1">SUM(X87:AA87)</f>
        <v>-4.1009870516052978</v>
      </c>
      <c r="AG87" s="68">
        <f ca="1">SUM(H87:AA87)</f>
        <v>17.489975623619511</v>
      </c>
    </row>
    <row r="88" spans="2:33" x14ac:dyDescent="0.25">
      <c r="C88" s="71"/>
      <c r="D88" s="41"/>
      <c r="E88" s="68"/>
      <c r="G88" s="70"/>
      <c r="H88" s="41"/>
      <c r="I88" s="69"/>
      <c r="J88" s="41"/>
      <c r="K88" s="41"/>
      <c r="L88" s="41"/>
      <c r="M88" s="41"/>
      <c r="N88" s="41"/>
      <c r="O88" s="41"/>
      <c r="P88" s="69"/>
      <c r="Q88" s="41"/>
      <c r="R88" s="41"/>
      <c r="S88" s="41"/>
      <c r="T88" s="41"/>
      <c r="U88" s="41"/>
      <c r="V88" s="69"/>
      <c r="W88" s="41"/>
      <c r="X88" s="69"/>
      <c r="Y88" s="41"/>
      <c r="Z88" s="41"/>
      <c r="AA88" s="41"/>
      <c r="AB88" s="69"/>
      <c r="AC88" s="41"/>
      <c r="AD88" s="41"/>
      <c r="AE88" s="41"/>
      <c r="AF88" s="41"/>
      <c r="AG88" s="68"/>
    </row>
    <row r="89" spans="2:33" x14ac:dyDescent="0.25">
      <c r="B89" s="1" t="s">
        <v>1043</v>
      </c>
      <c r="C89" s="71">
        <f>C554</f>
        <v>39714607.39881283</v>
      </c>
      <c r="D89" s="41">
        <f>D554</f>
        <v>0</v>
      </c>
      <c r="E89" s="68">
        <f>E554</f>
        <v>39714607.398812823</v>
      </c>
      <c r="F89" s="41"/>
      <c r="G89" s="73"/>
      <c r="H89" s="41">
        <f ca="1">H554</f>
        <v>16426580.009318348</v>
      </c>
      <c r="I89" s="69">
        <f ca="1">I554</f>
        <v>1978151.5298178222</v>
      </c>
      <c r="J89" s="41">
        <f ca="1">J554</f>
        <v>596475.12638066628</v>
      </c>
      <c r="K89" s="41">
        <f ca="1">K554</f>
        <v>19393.717698862241</v>
      </c>
      <c r="L89" s="41">
        <f ca="1">L554</f>
        <v>906.76089999584542</v>
      </c>
      <c r="M89" s="41">
        <f ca="1">M554</f>
        <v>11260860.570281569</v>
      </c>
      <c r="N89" s="41">
        <f ca="1">N554</f>
        <v>2369655.1602189788</v>
      </c>
      <c r="O89" s="41">
        <f ca="1">O554</f>
        <v>98845.439209424047</v>
      </c>
      <c r="P89" s="69">
        <f ca="1">P554</f>
        <v>1058808.3598022403</v>
      </c>
      <c r="Q89" s="41">
        <f ca="1">Q554</f>
        <v>3368685.6885735802</v>
      </c>
      <c r="R89" s="41">
        <f ca="1">R554</f>
        <v>1602754.8352789748</v>
      </c>
      <c r="S89" s="41">
        <f ca="1">S554</f>
        <v>203652.76372402097</v>
      </c>
      <c r="T89" s="41">
        <f ca="1">T554</f>
        <v>98823.259389816856</v>
      </c>
      <c r="U89" s="41">
        <f ca="1">U554</f>
        <v>14304.646659621094</v>
      </c>
      <c r="V89" s="69">
        <f ca="1">V554</f>
        <v>210875.22052676269</v>
      </c>
      <c r="W89" s="41">
        <f ca="1">W554</f>
        <v>159632.00328270716</v>
      </c>
      <c r="X89" s="69">
        <f ca="1">X554</f>
        <v>72911.821588184786</v>
      </c>
      <c r="Y89" s="41">
        <f ca="1">Y554</f>
        <v>5155.9551751435474</v>
      </c>
      <c r="Z89" s="41">
        <f ca="1">Z554</f>
        <v>150061.01768218106</v>
      </c>
      <c r="AA89" s="41">
        <f ca="1">AA554</f>
        <v>18073.513303932385</v>
      </c>
      <c r="AB89" s="69">
        <f ca="1">H89</f>
        <v>16426580.009318348</v>
      </c>
      <c r="AC89" s="41">
        <f ca="1">SUM(I89:O89)</f>
        <v>16324288.304507317</v>
      </c>
      <c r="AD89" s="41">
        <f ca="1">SUM(P89:U89)</f>
        <v>6347029.5534282541</v>
      </c>
      <c r="AE89" s="41">
        <f ca="1">SUM(V89:W89)</f>
        <v>370507.22380946984</v>
      </c>
      <c r="AF89" s="41">
        <f ca="1">SUM(X89:AA89)</f>
        <v>246202.30774944177</v>
      </c>
      <c r="AG89" s="68">
        <f ca="1">SUM(H89:AA89)</f>
        <v>39714607.39881283</v>
      </c>
    </row>
    <row r="90" spans="2:33" x14ac:dyDescent="0.25">
      <c r="B90" s="1" t="s">
        <v>1042</v>
      </c>
      <c r="C90" s="71">
        <f>C641</f>
        <v>38064993.16621428</v>
      </c>
      <c r="D90" s="41">
        <f>D641</f>
        <v>0</v>
      </c>
      <c r="E90" s="68">
        <f>E641</f>
        <v>38064993.16621428</v>
      </c>
      <c r="F90" s="41"/>
      <c r="G90" s="73"/>
      <c r="H90" s="41">
        <f ca="1">H641</f>
        <v>15728723.897092462</v>
      </c>
      <c r="I90" s="69">
        <f ca="1">I641</f>
        <v>1899806.6693461412</v>
      </c>
      <c r="J90" s="41">
        <f ca="1">J641</f>
        <v>572573.46772245422</v>
      </c>
      <c r="K90" s="41">
        <f ca="1">K641</f>
        <v>18822.235161306686</v>
      </c>
      <c r="L90" s="41">
        <f ca="1">L641</f>
        <v>872.73922204307428</v>
      </c>
      <c r="M90" s="41">
        <f ca="1">M641</f>
        <v>10768734.828907253</v>
      </c>
      <c r="N90" s="41">
        <f ca="1">N641</f>
        <v>2280660.3959584273</v>
      </c>
      <c r="O90" s="41">
        <f ca="1">O641</f>
        <v>93405.640320009537</v>
      </c>
      <c r="P90" s="69">
        <f ca="1">P641</f>
        <v>1023403.1476081605</v>
      </c>
      <c r="Q90" s="41">
        <f ca="1">Q641</f>
        <v>3234664.9734034408</v>
      </c>
      <c r="R90" s="41">
        <f ca="1">R641</f>
        <v>1549824.1460637108</v>
      </c>
      <c r="S90" s="41">
        <f ca="1">S641</f>
        <v>196941.49698002296</v>
      </c>
      <c r="T90" s="41">
        <f ca="1">T641</f>
        <v>92337.076016344305</v>
      </c>
      <c r="U90" s="41">
        <f ca="1">U641</f>
        <v>13314.008238887351</v>
      </c>
      <c r="V90" s="69">
        <f ca="1">V641</f>
        <v>202816.74627593759</v>
      </c>
      <c r="W90" s="41">
        <f ca="1">W641</f>
        <v>153941.77187275232</v>
      </c>
      <c r="X90" s="69">
        <f ca="1">X641</f>
        <v>69450.874752424206</v>
      </c>
      <c r="Y90" s="41">
        <f ca="1">Y641</f>
        <v>5054.8684807069703</v>
      </c>
      <c r="Z90" s="41">
        <f ca="1">Z641</f>
        <v>142297.79407367617</v>
      </c>
      <c r="AA90" s="41">
        <f ca="1">AA641</f>
        <v>17346.388718135706</v>
      </c>
      <c r="AB90" s="69">
        <f ca="1">H90</f>
        <v>15728723.897092462</v>
      </c>
      <c r="AC90" s="41">
        <f ca="1">SUM(I90:O90)</f>
        <v>15634875.976637634</v>
      </c>
      <c r="AD90" s="41">
        <f ca="1">SUM(P90:U90)</f>
        <v>6110484.8483105665</v>
      </c>
      <c r="AE90" s="41">
        <f ca="1">SUM(V90:W90)</f>
        <v>356758.51814868988</v>
      </c>
      <c r="AF90" s="41">
        <f ca="1">SUM(X90:AA90)</f>
        <v>234149.92602494307</v>
      </c>
      <c r="AG90" s="68">
        <f ca="1">SUM(H90:AA90)</f>
        <v>38064993.166214302</v>
      </c>
    </row>
    <row r="91" spans="2:33" x14ac:dyDescent="0.25">
      <c r="B91" s="1" t="s">
        <v>691</v>
      </c>
      <c r="C91" s="71">
        <f>C643</f>
        <v>0</v>
      </c>
      <c r="D91" s="41">
        <f>D643</f>
        <v>0</v>
      </c>
      <c r="E91" s="68">
        <f>E643</f>
        <v>0</v>
      </c>
      <c r="F91" s="41"/>
      <c r="G91" s="73"/>
      <c r="H91" s="41">
        <f>H643</f>
        <v>0</v>
      </c>
      <c r="I91" s="69">
        <f>I643</f>
        <v>0</v>
      </c>
      <c r="J91" s="41">
        <f>J643</f>
        <v>0</v>
      </c>
      <c r="K91" s="41">
        <f>K643</f>
        <v>0</v>
      </c>
      <c r="L91" s="41">
        <f>L643</f>
        <v>0</v>
      </c>
      <c r="M91" s="41">
        <f>M643</f>
        <v>0</v>
      </c>
      <c r="N91" s="41">
        <f>N643</f>
        <v>0</v>
      </c>
      <c r="O91" s="41">
        <f>O643</f>
        <v>0</v>
      </c>
      <c r="P91" s="69">
        <f>P643</f>
        <v>0</v>
      </c>
      <c r="Q91" s="41">
        <f>Q643</f>
        <v>0</v>
      </c>
      <c r="R91" s="41">
        <f>R643</f>
        <v>0</v>
      </c>
      <c r="S91" s="41">
        <f>S643</f>
        <v>0</v>
      </c>
      <c r="T91" s="41">
        <f>T643</f>
        <v>0</v>
      </c>
      <c r="U91" s="41">
        <f>U643</f>
        <v>0</v>
      </c>
      <c r="V91" s="69">
        <f>V643</f>
        <v>0</v>
      </c>
      <c r="W91" s="41">
        <f>W643</f>
        <v>0</v>
      </c>
      <c r="X91" s="69">
        <f>X643</f>
        <v>0</v>
      </c>
      <c r="Y91" s="41">
        <f>Y643</f>
        <v>0</v>
      </c>
      <c r="Z91" s="41">
        <f>Z643</f>
        <v>0</v>
      </c>
      <c r="AA91" s="41">
        <f>AA643</f>
        <v>0</v>
      </c>
      <c r="AB91" s="69">
        <f>H91</f>
        <v>0</v>
      </c>
      <c r="AC91" s="41">
        <f>SUM(I91:O91)</f>
        <v>0</v>
      </c>
      <c r="AD91" s="41">
        <f>SUM(P91:U91)</f>
        <v>0</v>
      </c>
      <c r="AE91" s="41">
        <f>SUM(V91:W91)</f>
        <v>0</v>
      </c>
      <c r="AF91" s="41">
        <f>SUM(X91:AA91)</f>
        <v>0</v>
      </c>
      <c r="AG91" s="68">
        <f>SUM(H91:AA91)</f>
        <v>0</v>
      </c>
    </row>
    <row r="92" spans="2:33" x14ac:dyDescent="0.25">
      <c r="B92" s="1" t="s">
        <v>1041</v>
      </c>
      <c r="C92" s="71">
        <v>18138859.820107304</v>
      </c>
      <c r="D92" s="41">
        <v>0</v>
      </c>
      <c r="E92" s="68">
        <v>18138859.820107304</v>
      </c>
      <c r="F92" s="41"/>
      <c r="G92" s="73"/>
      <c r="H92" s="41">
        <v>7538238.2169182263</v>
      </c>
      <c r="I92" s="69">
        <v>875043.9049955504</v>
      </c>
      <c r="J92" s="41">
        <v>278075.46616757876</v>
      </c>
      <c r="K92" s="41">
        <v>10808.974175063813</v>
      </c>
      <c r="L92" s="41">
        <v>559.01101198279787</v>
      </c>
      <c r="M92" s="41">
        <v>5526340.2132217763</v>
      </c>
      <c r="N92" s="41">
        <v>1045918.0161546522</v>
      </c>
      <c r="O92" s="41">
        <v>35479.473034109687</v>
      </c>
      <c r="P92" s="69">
        <v>386344.93251277111</v>
      </c>
      <c r="Q92" s="41">
        <v>1284641.7984980699</v>
      </c>
      <c r="R92" s="41">
        <v>625145.76508998254</v>
      </c>
      <c r="S92" s="41">
        <v>101634.29925079516</v>
      </c>
      <c r="T92" s="41">
        <v>51978.364337071689</v>
      </c>
      <c r="U92" s="41">
        <v>7839.0765996860082</v>
      </c>
      <c r="V92" s="69">
        <v>100869.84452850476</v>
      </c>
      <c r="W92" s="41">
        <v>74978.955492060122</v>
      </c>
      <c r="X92" s="69">
        <v>63033.700919502116</v>
      </c>
      <c r="Y92" s="41">
        <v>2644.5317981383532</v>
      </c>
      <c r="Z92" s="41">
        <v>118277.90467945632</v>
      </c>
      <c r="AA92" s="41">
        <v>11007.370722326617</v>
      </c>
      <c r="AB92" s="69">
        <v>7538238.2169182263</v>
      </c>
      <c r="AC92" s="41">
        <v>7772225.0587607147</v>
      </c>
      <c r="AD92" s="41">
        <v>2457584.2362883762</v>
      </c>
      <c r="AE92" s="41">
        <v>175848.80002056487</v>
      </c>
      <c r="AF92" s="41">
        <v>194963.50811942341</v>
      </c>
      <c r="AG92" s="68">
        <v>18138859.820107304</v>
      </c>
    </row>
    <row r="93" spans="2:33" x14ac:dyDescent="0.25">
      <c r="B93" s="1" t="s">
        <v>33</v>
      </c>
      <c r="C93" s="71">
        <v>0</v>
      </c>
      <c r="D93" s="41"/>
      <c r="E93" s="68">
        <f>C93+D93</f>
        <v>0</v>
      </c>
      <c r="G93" s="70"/>
      <c r="H93" s="41">
        <v>0</v>
      </c>
      <c r="I93" s="69">
        <v>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69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69">
        <v>0</v>
      </c>
      <c r="W93" s="41">
        <v>0</v>
      </c>
      <c r="X93" s="69">
        <v>0</v>
      </c>
      <c r="Y93" s="41">
        <v>0</v>
      </c>
      <c r="Z93" s="41">
        <v>0</v>
      </c>
      <c r="AA93" s="41">
        <v>0</v>
      </c>
      <c r="AB93" s="69">
        <f>H93</f>
        <v>0</v>
      </c>
      <c r="AC93" s="41">
        <f>SUM(I93:O93)</f>
        <v>0</v>
      </c>
      <c r="AD93" s="41">
        <f>SUM(P93:U93)</f>
        <v>0</v>
      </c>
      <c r="AE93" s="41">
        <f>SUM(V93:W93)</f>
        <v>0</v>
      </c>
      <c r="AF93" s="41">
        <f>SUM(X93:AA93)</f>
        <v>0</v>
      </c>
      <c r="AG93" s="68">
        <f>SUM(H93:AA93)</f>
        <v>0</v>
      </c>
    </row>
    <row r="94" spans="2:33" x14ac:dyDescent="0.25">
      <c r="B94" s="1" t="s">
        <v>1040</v>
      </c>
      <c r="C94" s="71">
        <v>400289.19402164966</v>
      </c>
      <c r="D94" s="41">
        <v>0</v>
      </c>
      <c r="E94" s="68">
        <v>400289.19402164966</v>
      </c>
      <c r="F94" s="41"/>
      <c r="G94" s="73"/>
      <c r="H94" s="41">
        <v>666973.80313262343</v>
      </c>
      <c r="I94" s="69">
        <v>-94384.136526903138</v>
      </c>
      <c r="J94" s="41">
        <v>-24729.542237421032</v>
      </c>
      <c r="K94" s="41">
        <v>-8132.3750363593899</v>
      </c>
      <c r="L94" s="41">
        <v>-160.50084769486079</v>
      </c>
      <c r="M94" s="41">
        <v>770833.38847995922</v>
      </c>
      <c r="N94" s="41">
        <v>-272973.49038264831</v>
      </c>
      <c r="O94" s="41">
        <v>47708.522430915895</v>
      </c>
      <c r="P94" s="69">
        <v>-235180.34577316884</v>
      </c>
      <c r="Q94" s="41">
        <v>-73370.961974757258</v>
      </c>
      <c r="R94" s="41">
        <v>-392515.98212495295</v>
      </c>
      <c r="S94" s="41">
        <v>-58113.832440239814</v>
      </c>
      <c r="T94" s="41">
        <v>76019.458761442744</v>
      </c>
      <c r="U94" s="41">
        <v>12585.360484304078</v>
      </c>
      <c r="V94" s="69">
        <v>-22198.598659600379</v>
      </c>
      <c r="W94" s="41">
        <v>-24832.647641669246</v>
      </c>
      <c r="X94" s="69">
        <v>4321.383575523796</v>
      </c>
      <c r="Y94" s="41">
        <v>-3737.3987546601325</v>
      </c>
      <c r="Z94" s="41">
        <v>33748.234746902672</v>
      </c>
      <c r="AA94" s="41">
        <v>-1571.1451899300428</v>
      </c>
      <c r="AB94" s="69">
        <v>666973.80313262343</v>
      </c>
      <c r="AC94" s="41">
        <v>418161.86587984842</v>
      </c>
      <c r="AD94" s="41">
        <v>-670576.30306737206</v>
      </c>
      <c r="AE94" s="41">
        <v>-47031.246301269624</v>
      </c>
      <c r="AF94" s="41">
        <v>32761.074377836288</v>
      </c>
      <c r="AG94" s="68">
        <v>400289.19402166636</v>
      </c>
    </row>
    <row r="95" spans="2:33" x14ac:dyDescent="0.25">
      <c r="B95" s="1" t="s">
        <v>1039</v>
      </c>
      <c r="C95" s="71">
        <f>SUM(C89:C94)</f>
        <v>96318749.579156071</v>
      </c>
      <c r="D95" s="41">
        <f>SUM(D89:D94)</f>
        <v>0</v>
      </c>
      <c r="E95" s="68">
        <f>SUM(E89:E94)</f>
        <v>96318749.579156041</v>
      </c>
      <c r="F95" s="41"/>
      <c r="G95" s="73"/>
      <c r="H95" s="41">
        <f ca="1">SUM(H89:H94)</f>
        <v>40360515.926461659</v>
      </c>
      <c r="I95" s="69">
        <f ca="1">SUM(I89:I94)</f>
        <v>4658617.9676326104</v>
      </c>
      <c r="J95" s="41">
        <f ca="1">SUM(J89:J94)</f>
        <v>1422394.5180332782</v>
      </c>
      <c r="K95" s="41">
        <f ca="1">SUM(K89:K94)</f>
        <v>40892.551998873343</v>
      </c>
      <c r="L95" s="41">
        <f ca="1">SUM(L89:L94)</f>
        <v>2178.0102863268567</v>
      </c>
      <c r="M95" s="41">
        <f ca="1">SUM(M89:M94)</f>
        <v>28326769.00089056</v>
      </c>
      <c r="N95" s="41">
        <f ca="1">SUM(N89:N94)</f>
        <v>5423260.08194941</v>
      </c>
      <c r="O95" s="41">
        <f ca="1">SUM(O89:O94)</f>
        <v>275439.07499445917</v>
      </c>
      <c r="P95" s="69">
        <f ca="1">SUM(P89:P94)</f>
        <v>2233376.094150003</v>
      </c>
      <c r="Q95" s="41">
        <f ca="1">SUM(Q89:Q94)</f>
        <v>7814621.4985003341</v>
      </c>
      <c r="R95" s="41">
        <f ca="1">SUM(R89:R94)</f>
        <v>3385208.764307715</v>
      </c>
      <c r="S95" s="41">
        <f ca="1">SUM(S89:S94)</f>
        <v>444114.72751459922</v>
      </c>
      <c r="T95" s="41">
        <f ca="1">SUM(T89:T94)</f>
        <v>319158.15850467561</v>
      </c>
      <c r="U95" s="41">
        <f ca="1">SUM(U89:U94)</f>
        <v>48043.091982498532</v>
      </c>
      <c r="V95" s="69">
        <f ca="1">SUM(V89:V94)</f>
        <v>492363.21267160471</v>
      </c>
      <c r="W95" s="41">
        <f ca="1">SUM(W89:W94)</f>
        <v>363720.08300585032</v>
      </c>
      <c r="X95" s="69">
        <f ca="1">SUM(X89:X94)</f>
        <v>209717.78083563491</v>
      </c>
      <c r="Y95" s="41">
        <f ca="1">SUM(Y89:Y94)</f>
        <v>9117.956699328739</v>
      </c>
      <c r="Z95" s="41">
        <f ca="1">SUM(Z89:Z94)</f>
        <v>444384.95118221617</v>
      </c>
      <c r="AA95" s="41">
        <f ca="1">SUM(AA89:AA94)</f>
        <v>44856.127554464663</v>
      </c>
      <c r="AB95" s="69">
        <f ca="1">H95</f>
        <v>40360515.926461659</v>
      </c>
      <c r="AC95" s="41">
        <f ca="1">SUM(I95:O95)</f>
        <v>40149551.20578552</v>
      </c>
      <c r="AD95" s="41">
        <f ca="1">SUM(P95:U95)</f>
        <v>14244522.334959826</v>
      </c>
      <c r="AE95" s="41">
        <f ca="1">SUM(V95:W95)</f>
        <v>856083.29567745503</v>
      </c>
      <c r="AF95" s="41">
        <f ca="1">SUM(X95:AA95)</f>
        <v>708076.81627164443</v>
      </c>
      <c r="AG95" s="68">
        <f ca="1">SUM(H95:AA95)</f>
        <v>96318749.579156101</v>
      </c>
    </row>
    <row r="96" spans="2:33" x14ac:dyDescent="0.25">
      <c r="C96" s="71"/>
      <c r="D96" s="41"/>
      <c r="E96" s="68"/>
      <c r="G96" s="70"/>
      <c r="H96" s="41"/>
      <c r="I96" s="69"/>
      <c r="J96" s="41"/>
      <c r="K96" s="41"/>
      <c r="L96" s="41"/>
      <c r="M96" s="41"/>
      <c r="N96" s="41"/>
      <c r="O96" s="41"/>
      <c r="P96" s="69"/>
      <c r="Q96" s="41"/>
      <c r="R96" s="41"/>
      <c r="S96" s="41"/>
      <c r="T96" s="41"/>
      <c r="U96" s="41"/>
      <c r="V96" s="69"/>
      <c r="W96" s="41"/>
      <c r="X96" s="69"/>
      <c r="Y96" s="41"/>
      <c r="Z96" s="41"/>
      <c r="AA96" s="41"/>
      <c r="AB96" s="69"/>
      <c r="AC96" s="41"/>
      <c r="AD96" s="41"/>
      <c r="AE96" s="41"/>
      <c r="AF96" s="41"/>
      <c r="AG96" s="68"/>
    </row>
    <row r="97" spans="1:33" x14ac:dyDescent="0.25">
      <c r="B97" s="1" t="s">
        <v>1038</v>
      </c>
      <c r="C97" s="71">
        <f>C95+C85</f>
        <v>102658416.21886227</v>
      </c>
      <c r="D97" s="41">
        <f>D95+D85</f>
        <v>0</v>
      </c>
      <c r="E97" s="68">
        <f>E95+E85</f>
        <v>102658416.21886224</v>
      </c>
      <c r="F97" s="41"/>
      <c r="G97" s="73"/>
      <c r="H97" s="41">
        <f ca="1">H95+H85</f>
        <v>44391261.629396126</v>
      </c>
      <c r="I97" s="69">
        <f ca="1">I95+I85</f>
        <v>4641764.5998979257</v>
      </c>
      <c r="J97" s="41">
        <f ca="1">J95+J85</f>
        <v>1434461.6189849561</v>
      </c>
      <c r="K97" s="41">
        <f ca="1">K95+K85</f>
        <v>21044.443914778989</v>
      </c>
      <c r="L97" s="41">
        <f ca="1">L95+L85</f>
        <v>1873.4241163850766</v>
      </c>
      <c r="M97" s="41">
        <f ca="1">M95+M85</f>
        <v>32039016.712988265</v>
      </c>
      <c r="N97" s="41">
        <f ca="1">N95+N85</f>
        <v>4963391.516591521</v>
      </c>
      <c r="O97" s="41">
        <f ca="1">O95+O85</f>
        <v>423560.25076799176</v>
      </c>
      <c r="P97" s="69">
        <f ca="1">P95+P85</f>
        <v>1690580.1124026177</v>
      </c>
      <c r="Q97" s="41">
        <f ca="1">Q95+Q85</f>
        <v>8021108.5333040487</v>
      </c>
      <c r="R97" s="41">
        <f ca="1">R95+R85</f>
        <v>2471911.888553353</v>
      </c>
      <c r="S97" s="41">
        <f ca="1">S95+S85</f>
        <v>307013.63032176963</v>
      </c>
      <c r="T97" s="41">
        <f ca="1">T95+T85</f>
        <v>548834.66283336922</v>
      </c>
      <c r="U97" s="41">
        <f ca="1">U95+U85</f>
        <v>86014.528455411346</v>
      </c>
      <c r="V97" s="69">
        <f ca="1">V95+V85</f>
        <v>458390.51970657567</v>
      </c>
      <c r="W97" s="41">
        <f ca="1">W95+W85</f>
        <v>299498.55103146262</v>
      </c>
      <c r="X97" s="69">
        <f ca="1">X95+X85</f>
        <v>239861.35227288329</v>
      </c>
      <c r="Y97" s="41">
        <f ca="1">Y95+Y85</f>
        <v>-757.9736665329674</v>
      </c>
      <c r="Z97" s="41">
        <f ca="1">Z95+Z85</f>
        <v>576293.41389864776</v>
      </c>
      <c r="AA97" s="41">
        <f ca="1">AA95+AA85</f>
        <v>43292.803090719477</v>
      </c>
      <c r="AB97" s="69">
        <f ca="1">H97</f>
        <v>44391261.629396126</v>
      </c>
      <c r="AC97" s="41">
        <f ca="1">SUM(I97:O97)</f>
        <v>43525112.567261823</v>
      </c>
      <c r="AD97" s="41">
        <f ca="1">SUM(P97:U97)</f>
        <v>13125463.355870569</v>
      </c>
      <c r="AE97" s="41">
        <f ca="1">SUM(V97:W97)</f>
        <v>757889.07073803828</v>
      </c>
      <c r="AF97" s="41">
        <f ca="1">SUM(X97:AA97)</f>
        <v>858689.59559571766</v>
      </c>
      <c r="AG97" s="68">
        <f ca="1">SUM(H97:AA97)</f>
        <v>102658416.21886225</v>
      </c>
    </row>
    <row r="98" spans="1:33" x14ac:dyDescent="0.25">
      <c r="B98" s="1" t="s">
        <v>1037</v>
      </c>
      <c r="C98" s="71">
        <f>-C726</f>
        <v>-3929649.0701987846</v>
      </c>
      <c r="D98" s="41">
        <f>-D726</f>
        <v>0</v>
      </c>
      <c r="E98" s="68">
        <f>-E726</f>
        <v>-3929649.0701987846</v>
      </c>
      <c r="F98" s="41"/>
      <c r="G98" s="73"/>
      <c r="H98" s="41">
        <f ca="1">-H726</f>
        <v>-1623782.981530515</v>
      </c>
      <c r="I98" s="69">
        <f ca="1">-I726</f>
        <v>-196121.0582126987</v>
      </c>
      <c r="J98" s="41">
        <f ca="1">-J726</f>
        <v>-59108.402246535799</v>
      </c>
      <c r="K98" s="41">
        <f ca="1">-K726</f>
        <v>-1942.7532037909432</v>
      </c>
      <c r="L98" s="41">
        <f ca="1">-L726</f>
        <v>-90.091772810731243</v>
      </c>
      <c r="M98" s="41">
        <f ca="1">-M726</f>
        <v>-1111751.0494664628</v>
      </c>
      <c r="N98" s="41">
        <f ca="1">-N726</f>
        <v>-235429.83816581647</v>
      </c>
      <c r="O98" s="41">
        <f ca="1">-O726</f>
        <v>-9644.834587418507</v>
      </c>
      <c r="P98" s="69">
        <f ca="1">-P726</f>
        <v>-105637.91117028569</v>
      </c>
      <c r="Q98" s="41">
        <f ca="1">-Q726</f>
        <v>-333922.24174978741</v>
      </c>
      <c r="R98" s="41">
        <f ca="1">-R726</f>
        <v>-159975.21229917166</v>
      </c>
      <c r="S98" s="41">
        <f ca="1">-S726</f>
        <v>-20328.579568597128</v>
      </c>
      <c r="T98" s="41">
        <f ca="1">-T726</f>
        <v>-9536.1539588192591</v>
      </c>
      <c r="U98" s="41">
        <f ca="1">-U726</f>
        <v>-1375.0931080508744</v>
      </c>
      <c r="V98" s="69">
        <f ca="1">-V726</f>
        <v>-20936.745121377364</v>
      </c>
      <c r="W98" s="41">
        <f ca="1">-W726</f>
        <v>-15890.751113247246</v>
      </c>
      <c r="X98" s="69">
        <f ca="1">-X726</f>
        <v>-7170.4525982437926</v>
      </c>
      <c r="Y98" s="41">
        <f ca="1">-Y726</f>
        <v>-521.66431232454079</v>
      </c>
      <c r="Z98" s="41">
        <f ca="1">-Z726</f>
        <v>-14692.534023216933</v>
      </c>
      <c r="AA98" s="41">
        <f ca="1">-AA726</f>
        <v>-1790.721989614377</v>
      </c>
      <c r="AB98" s="69">
        <f ca="1">H98</f>
        <v>-1623782.981530515</v>
      </c>
      <c r="AC98" s="41">
        <f ca="1">SUM(I98:O98)</f>
        <v>-1614088.0276555337</v>
      </c>
      <c r="AD98" s="41">
        <f ca="1">SUM(P98:U98)</f>
        <v>-630775.19185471197</v>
      </c>
      <c r="AE98" s="41">
        <f ca="1">SUM(V98:W98)</f>
        <v>-36827.49623462461</v>
      </c>
      <c r="AF98" s="41">
        <f ca="1">SUM(X98:AA98)</f>
        <v>-24175.372923399642</v>
      </c>
      <c r="AG98" s="68">
        <f ca="1">SUM(H98:AA98)</f>
        <v>-3929649.070198785</v>
      </c>
    </row>
    <row r="99" spans="1:33" x14ac:dyDescent="0.25">
      <c r="B99" s="1" t="s">
        <v>1036</v>
      </c>
      <c r="C99" s="71">
        <f>C97+C98</f>
        <v>98728767.148663476</v>
      </c>
      <c r="D99" s="41">
        <f>D97+D98</f>
        <v>0</v>
      </c>
      <c r="E99" s="68">
        <f>E97+E98</f>
        <v>98728767.148663446</v>
      </c>
      <c r="F99" s="41"/>
      <c r="G99" s="73"/>
      <c r="H99" s="41">
        <f ca="1">H97+H98</f>
        <v>42767478.647865608</v>
      </c>
      <c r="I99" s="69">
        <f ca="1">I97+I98</f>
        <v>4445643.5416852273</v>
      </c>
      <c r="J99" s="41">
        <f ca="1">J97+J98</f>
        <v>1375353.2167384203</v>
      </c>
      <c r="K99" s="41">
        <f ca="1">K97+K98</f>
        <v>19101.690710988045</v>
      </c>
      <c r="L99" s="41">
        <f ca="1">L97+L98</f>
        <v>1783.3323435743453</v>
      </c>
      <c r="M99" s="41">
        <f ca="1">M97+M98</f>
        <v>30927265.663521804</v>
      </c>
      <c r="N99" s="41">
        <f ca="1">N97+N98</f>
        <v>4727961.6784257041</v>
      </c>
      <c r="O99" s="41">
        <f ca="1">O97+O98</f>
        <v>413915.41618057323</v>
      </c>
      <c r="P99" s="69">
        <f ca="1">P97+P98</f>
        <v>1584942.201232332</v>
      </c>
      <c r="Q99" s="41">
        <f ca="1">Q97+Q98</f>
        <v>7687186.291554261</v>
      </c>
      <c r="R99" s="41">
        <f ca="1">R97+R98</f>
        <v>2311936.6762541812</v>
      </c>
      <c r="S99" s="41">
        <f ca="1">S97+S98</f>
        <v>286685.05075317249</v>
      </c>
      <c r="T99" s="41">
        <f ca="1">T97+T98</f>
        <v>539298.50887455</v>
      </c>
      <c r="U99" s="41">
        <f ca="1">U97+U98</f>
        <v>84639.435347360471</v>
      </c>
      <c r="V99" s="69">
        <f ca="1">V97+V98</f>
        <v>437453.77458519832</v>
      </c>
      <c r="W99" s="41">
        <f ca="1">W97+W98</f>
        <v>283607.79991821537</v>
      </c>
      <c r="X99" s="69">
        <f ca="1">X97+X98</f>
        <v>232690.89967463948</v>
      </c>
      <c r="Y99" s="41">
        <f ca="1">Y97+Y98</f>
        <v>-1279.6379788575082</v>
      </c>
      <c r="Z99" s="41">
        <f ca="1">Z97+Z98</f>
        <v>561600.87987543084</v>
      </c>
      <c r="AA99" s="41">
        <f ca="1">AA97+AA98</f>
        <v>41502.081101105097</v>
      </c>
      <c r="AB99" s="69">
        <f ca="1">H99</f>
        <v>42767478.647865608</v>
      </c>
      <c r="AC99" s="41">
        <f ca="1">SUM(I99:O99)</f>
        <v>41911024.539606296</v>
      </c>
      <c r="AD99" s="41">
        <f ca="1">SUM(P99:U99)</f>
        <v>12494688.164015858</v>
      </c>
      <c r="AE99" s="41">
        <f ca="1">SUM(V99:W99)</f>
        <v>721061.57450341363</v>
      </c>
      <c r="AF99" s="41">
        <f ca="1">SUM(X99:AA99)</f>
        <v>834514.22267231788</v>
      </c>
      <c r="AG99" s="68">
        <f ca="1">SUM(H99:AA99)</f>
        <v>98728767.148663491</v>
      </c>
    </row>
    <row r="100" spans="1:33" x14ac:dyDescent="0.25">
      <c r="C100" s="71"/>
      <c r="D100" s="41"/>
      <c r="E100" s="68"/>
      <c r="G100" s="70"/>
      <c r="H100" s="41"/>
      <c r="I100" s="69"/>
      <c r="J100" s="41"/>
      <c r="K100" s="41"/>
      <c r="L100" s="41"/>
      <c r="M100" s="41"/>
      <c r="N100" s="41"/>
      <c r="O100" s="41"/>
      <c r="P100" s="69"/>
      <c r="Q100" s="41"/>
      <c r="R100" s="41"/>
      <c r="S100" s="41"/>
      <c r="T100" s="41"/>
      <c r="U100" s="41"/>
      <c r="V100" s="69"/>
      <c r="W100" s="41"/>
      <c r="X100" s="69"/>
      <c r="Y100" s="41"/>
      <c r="Z100" s="41"/>
      <c r="AA100" s="41"/>
      <c r="AB100" s="69"/>
      <c r="AC100" s="41"/>
      <c r="AD100" s="41"/>
      <c r="AE100" s="41"/>
      <c r="AF100" s="41"/>
      <c r="AG100" s="68"/>
    </row>
    <row r="101" spans="1:33" x14ac:dyDescent="0.25">
      <c r="B101" s="95" t="s">
        <v>1035</v>
      </c>
      <c r="C101" s="109">
        <f>C97-C95</f>
        <v>6339666.6397061944</v>
      </c>
      <c r="D101" s="106">
        <f>D97-D95</f>
        <v>0</v>
      </c>
      <c r="E101" s="91">
        <f>E97-E95</f>
        <v>6339666.6397061944</v>
      </c>
      <c r="F101" s="106"/>
      <c r="G101" s="108"/>
      <c r="H101" s="106">
        <f ca="1">H97-H95</f>
        <v>4030745.7029344663</v>
      </c>
      <c r="I101" s="107">
        <f ca="1">I97-I95</f>
        <v>-16853.367734684609</v>
      </c>
      <c r="J101" s="106">
        <f ca="1">J97-J95</f>
        <v>12067.100951677887</v>
      </c>
      <c r="K101" s="106">
        <f ca="1">K97-K95</f>
        <v>-19848.108084094354</v>
      </c>
      <c r="L101" s="106">
        <f ca="1">L97-L95</f>
        <v>-304.5861699417801</v>
      </c>
      <c r="M101" s="106">
        <f ca="1">M97-M95</f>
        <v>3712247.7120977044</v>
      </c>
      <c r="N101" s="106">
        <f ca="1">N97-N95</f>
        <v>-459868.56535788905</v>
      </c>
      <c r="O101" s="106">
        <f ca="1">O97-O95</f>
        <v>148121.1757735326</v>
      </c>
      <c r="P101" s="107">
        <f ca="1">P97-P95</f>
        <v>-542795.98174738535</v>
      </c>
      <c r="Q101" s="106">
        <f ca="1">Q97-Q95</f>
        <v>206487.0348037146</v>
      </c>
      <c r="R101" s="106">
        <f ca="1">R97-R95</f>
        <v>-913296.87575436197</v>
      </c>
      <c r="S101" s="106">
        <f ca="1">S97-S95</f>
        <v>-137101.09719282959</v>
      </c>
      <c r="T101" s="106">
        <f ca="1">T97-T95</f>
        <v>229676.50432869361</v>
      </c>
      <c r="U101" s="106">
        <f ca="1">U97-U95</f>
        <v>37971.436472912814</v>
      </c>
      <c r="V101" s="107">
        <f ca="1">V97-V95</f>
        <v>-33972.69296502904</v>
      </c>
      <c r="W101" s="106">
        <f ca="1">W97-W95</f>
        <v>-64221.531974387704</v>
      </c>
      <c r="X101" s="107">
        <f ca="1">X97-X95</f>
        <v>30143.571437248378</v>
      </c>
      <c r="Y101" s="106">
        <f ca="1">Y97-Y95</f>
        <v>-9875.9303658617064</v>
      </c>
      <c r="Z101" s="106">
        <f ca="1">Z97-Z95</f>
        <v>131908.46271643159</v>
      </c>
      <c r="AA101" s="106">
        <f ca="1">AA97-AA95</f>
        <v>-1563.3244637451862</v>
      </c>
      <c r="AB101" s="107">
        <f ca="1">H101</f>
        <v>4030745.7029344663</v>
      </c>
      <c r="AC101" s="106">
        <f ca="1">SUM(I101:O101)</f>
        <v>3375561.3614763049</v>
      </c>
      <c r="AD101" s="106">
        <f ca="1">SUM(P101:U101)</f>
        <v>-1119058.9790892559</v>
      </c>
      <c r="AE101" s="106">
        <f ca="1">SUM(V101:W101)</f>
        <v>-98194.224939416745</v>
      </c>
      <c r="AF101" s="106">
        <f ca="1">SUM(X101:AA101)</f>
        <v>150612.77932407305</v>
      </c>
      <c r="AG101" s="91">
        <f ca="1">SUM(H101:AA101)</f>
        <v>6339666.639706173</v>
      </c>
    </row>
    <row r="102" spans="1:33" x14ac:dyDescent="0.25">
      <c r="C102" s="71"/>
      <c r="D102" s="41"/>
      <c r="E102" s="68"/>
      <c r="G102" s="70"/>
      <c r="H102" s="41"/>
      <c r="I102" s="69"/>
      <c r="J102" s="41"/>
      <c r="K102" s="41"/>
      <c r="L102" s="41"/>
      <c r="M102" s="41"/>
      <c r="N102" s="41"/>
      <c r="O102" s="41"/>
      <c r="P102" s="69"/>
      <c r="Q102" s="41"/>
      <c r="R102" s="41"/>
      <c r="S102" s="41"/>
      <c r="T102" s="41"/>
      <c r="U102" s="41"/>
      <c r="V102" s="69"/>
      <c r="W102" s="41"/>
      <c r="X102" s="69"/>
      <c r="Y102" s="41"/>
      <c r="Z102" s="41"/>
      <c r="AA102" s="41"/>
      <c r="AB102" s="69"/>
      <c r="AC102" s="41"/>
      <c r="AD102" s="41"/>
      <c r="AE102" s="41"/>
      <c r="AF102" s="41"/>
      <c r="AG102" s="68"/>
    </row>
    <row r="103" spans="1:33" x14ac:dyDescent="0.25">
      <c r="C103" s="71"/>
      <c r="D103" s="41"/>
      <c r="E103" s="68"/>
      <c r="G103" s="70"/>
      <c r="H103" s="41"/>
      <c r="I103" s="69"/>
      <c r="J103" s="41"/>
      <c r="K103" s="41"/>
      <c r="L103" s="41"/>
      <c r="M103" s="41"/>
      <c r="N103" s="41"/>
      <c r="O103" s="41"/>
      <c r="P103" s="69"/>
      <c r="Q103" s="41"/>
      <c r="R103" s="41"/>
      <c r="S103" s="41"/>
      <c r="T103" s="41"/>
      <c r="U103" s="41"/>
      <c r="V103" s="69"/>
      <c r="W103" s="41"/>
      <c r="X103" s="69"/>
      <c r="Y103" s="41"/>
      <c r="Z103" s="41"/>
      <c r="AA103" s="41"/>
      <c r="AB103" s="69"/>
      <c r="AC103" s="41"/>
      <c r="AD103" s="41"/>
      <c r="AE103" s="41"/>
      <c r="AF103" s="41"/>
      <c r="AG103" s="68"/>
    </row>
    <row r="104" spans="1:33" x14ac:dyDescent="0.25">
      <c r="B104" s="72" t="s">
        <v>1034</v>
      </c>
      <c r="C104" s="71"/>
      <c r="D104" s="41"/>
      <c r="E104" s="68"/>
      <c r="G104" s="70"/>
      <c r="H104" s="41"/>
      <c r="I104" s="69"/>
      <c r="J104" s="41"/>
      <c r="K104" s="41"/>
      <c r="L104" s="41"/>
      <c r="M104" s="41"/>
      <c r="N104" s="41"/>
      <c r="O104" s="41"/>
      <c r="P104" s="69"/>
      <c r="Q104" s="41"/>
      <c r="R104" s="41"/>
      <c r="S104" s="41"/>
      <c r="T104" s="41"/>
      <c r="U104" s="41"/>
      <c r="V104" s="69"/>
      <c r="W104" s="41"/>
      <c r="X104" s="69"/>
      <c r="Y104" s="41"/>
      <c r="Z104" s="41"/>
      <c r="AA104" s="41"/>
      <c r="AB104" s="69"/>
      <c r="AC104" s="41"/>
      <c r="AD104" s="41"/>
      <c r="AE104" s="41"/>
      <c r="AF104" s="41"/>
      <c r="AG104" s="68"/>
    </row>
    <row r="105" spans="1:33" x14ac:dyDescent="0.25">
      <c r="C105" s="71"/>
      <c r="D105" s="41"/>
      <c r="E105" s="68"/>
      <c r="G105" s="70"/>
      <c r="H105" s="41"/>
      <c r="I105" s="69"/>
      <c r="J105" s="41"/>
      <c r="K105" s="41"/>
      <c r="L105" s="41"/>
      <c r="M105" s="41"/>
      <c r="N105" s="41"/>
      <c r="O105" s="41"/>
      <c r="P105" s="69"/>
      <c r="Q105" s="41"/>
      <c r="R105" s="41"/>
      <c r="S105" s="41"/>
      <c r="T105" s="41"/>
      <c r="U105" s="41"/>
      <c r="V105" s="69"/>
      <c r="W105" s="41"/>
      <c r="X105" s="69"/>
      <c r="Y105" s="41"/>
      <c r="Z105" s="41"/>
      <c r="AA105" s="41"/>
      <c r="AB105" s="69"/>
      <c r="AC105" s="41"/>
      <c r="AD105" s="41"/>
      <c r="AE105" s="41"/>
      <c r="AF105" s="41"/>
      <c r="AG105" s="68"/>
    </row>
    <row r="106" spans="1:33" x14ac:dyDescent="0.25">
      <c r="B106" s="72" t="s">
        <v>1033</v>
      </c>
      <c r="C106" s="71"/>
      <c r="D106" s="41"/>
      <c r="E106" s="68"/>
      <c r="G106" s="70"/>
      <c r="H106" s="41"/>
      <c r="I106" s="69"/>
      <c r="J106" s="41"/>
      <c r="K106" s="41"/>
      <c r="L106" s="41"/>
      <c r="M106" s="41"/>
      <c r="N106" s="41"/>
      <c r="O106" s="41"/>
      <c r="P106" s="69"/>
      <c r="Q106" s="41"/>
      <c r="R106" s="41"/>
      <c r="S106" s="41"/>
      <c r="T106" s="41"/>
      <c r="U106" s="41"/>
      <c r="V106" s="69"/>
      <c r="W106" s="41"/>
      <c r="X106" s="69"/>
      <c r="Y106" s="41"/>
      <c r="Z106" s="41"/>
      <c r="AA106" s="41"/>
      <c r="AB106" s="69"/>
      <c r="AC106" s="41"/>
      <c r="AD106" s="41"/>
      <c r="AE106" s="41"/>
      <c r="AF106" s="41"/>
      <c r="AG106" s="68"/>
    </row>
    <row r="107" spans="1:33" x14ac:dyDescent="0.25">
      <c r="C107" s="71"/>
      <c r="D107" s="41"/>
      <c r="E107" s="68"/>
      <c r="G107" s="70"/>
      <c r="H107" s="41"/>
      <c r="I107" s="69"/>
      <c r="J107" s="41"/>
      <c r="K107" s="41"/>
      <c r="L107" s="41"/>
      <c r="M107" s="41"/>
      <c r="N107" s="41"/>
      <c r="O107" s="41"/>
      <c r="P107" s="69"/>
      <c r="Q107" s="41"/>
      <c r="R107" s="41"/>
      <c r="S107" s="41"/>
      <c r="T107" s="41"/>
      <c r="U107" s="41"/>
      <c r="V107" s="69"/>
      <c r="W107" s="41"/>
      <c r="X107" s="69"/>
      <c r="Y107" s="41"/>
      <c r="Z107" s="41"/>
      <c r="AA107" s="41"/>
      <c r="AB107" s="69"/>
      <c r="AC107" s="41"/>
      <c r="AD107" s="41"/>
      <c r="AE107" s="41"/>
      <c r="AF107" s="41"/>
      <c r="AG107" s="68"/>
    </row>
    <row r="108" spans="1:33" x14ac:dyDescent="0.25">
      <c r="B108" s="1" t="s">
        <v>23</v>
      </c>
      <c r="C108" s="71"/>
      <c r="D108" s="41"/>
      <c r="E108" s="68"/>
      <c r="G108" s="70"/>
      <c r="H108" s="41"/>
      <c r="I108" s="69"/>
      <c r="J108" s="41"/>
      <c r="K108" s="41"/>
      <c r="L108" s="41"/>
      <c r="M108" s="41"/>
      <c r="N108" s="41"/>
      <c r="O108" s="41"/>
      <c r="P108" s="69"/>
      <c r="Q108" s="41"/>
      <c r="R108" s="41"/>
      <c r="S108" s="41"/>
      <c r="T108" s="41"/>
      <c r="U108" s="41"/>
      <c r="V108" s="69"/>
      <c r="W108" s="41"/>
      <c r="X108" s="69"/>
      <c r="Y108" s="41"/>
      <c r="Z108" s="41"/>
      <c r="AA108" s="41"/>
      <c r="AB108" s="69"/>
      <c r="AC108" s="41"/>
      <c r="AD108" s="41"/>
      <c r="AE108" s="41"/>
      <c r="AF108" s="41"/>
      <c r="AG108" s="68"/>
    </row>
    <row r="109" spans="1:33" x14ac:dyDescent="0.25">
      <c r="A109" s="1">
        <v>301</v>
      </c>
      <c r="C109" s="71"/>
      <c r="D109" s="41"/>
      <c r="E109" s="68"/>
      <c r="G109" s="70"/>
      <c r="H109" s="41"/>
      <c r="I109" s="69"/>
      <c r="J109" s="41"/>
      <c r="K109" s="41"/>
      <c r="L109" s="41"/>
      <c r="M109" s="41"/>
      <c r="N109" s="41"/>
      <c r="O109" s="78"/>
      <c r="P109" s="41"/>
      <c r="Q109" s="41"/>
      <c r="R109" s="41"/>
      <c r="S109" s="41"/>
      <c r="T109" s="41"/>
      <c r="U109" s="41"/>
      <c r="V109" s="69"/>
      <c r="W109" s="41"/>
      <c r="X109" s="69"/>
      <c r="Y109" s="41"/>
      <c r="Z109" s="41"/>
      <c r="AA109" s="41"/>
      <c r="AB109" s="69"/>
      <c r="AC109" s="41"/>
      <c r="AD109" s="41"/>
      <c r="AE109" s="41"/>
      <c r="AF109" s="41"/>
      <c r="AG109" s="68"/>
    </row>
    <row r="110" spans="1:33" x14ac:dyDescent="0.25">
      <c r="B110" s="1" t="s">
        <v>1032</v>
      </c>
      <c r="C110" s="71">
        <v>325.22405649861514</v>
      </c>
      <c r="D110" s="41"/>
      <c r="E110" s="68">
        <f>C110+D110</f>
        <v>325.22405649861514</v>
      </c>
      <c r="F110" s="1">
        <v>191</v>
      </c>
      <c r="G110" s="70" t="str">
        <f>VLOOKUP(F110,$F$1151:$AG$1414,2)</f>
        <v>LABPROD</v>
      </c>
      <c r="H110" s="41">
        <f>HLOOKUP($H$1151,$F$1151:$AG$1414,F110+1)*E110</f>
        <v>134.38155434563427</v>
      </c>
      <c r="I110" s="69">
        <f>HLOOKUP($I$1151,$F$1151:$AG$1414,F110+1)*E110</f>
        <v>16.23260245907624</v>
      </c>
      <c r="J110" s="41">
        <f>HLOOKUP($J$1151,$F$1151:$AG$1414,F110+1)*E110</f>
        <v>4.8922055866423158</v>
      </c>
      <c r="K110" s="41">
        <f>HLOOKUP($K$1151,$F$1151:$AG$1414,F110+1)*E110</f>
        <v>0.16086557345725427</v>
      </c>
      <c r="L110" s="41">
        <f>HLOOKUP($L$1151,$F$1151:$AG$1414,F110+1)*E110</f>
        <v>7.4573875409393682E-3</v>
      </c>
      <c r="M110" s="41">
        <f>HLOOKUP($M$1151,$F$1151:$AG$1414,F110+1)*E110</f>
        <v>92.001942947874014</v>
      </c>
      <c r="N110" s="41">
        <f>HLOOKUP($N$1151,$F$1151:$AG$1414,F110+1)*E110</f>
        <v>19.487783016981336</v>
      </c>
      <c r="O110" s="78">
        <f>HLOOKUP($O$1151,$F$1151:$AG$1414,F110+1)*E110</f>
        <v>0.79776484589175922</v>
      </c>
      <c r="P110" s="41">
        <f>HLOOKUP($P$1151,$F$1151:$AG$1414,F110+1)*E110</f>
        <v>8.7457008353047669</v>
      </c>
      <c r="Q110" s="41">
        <f>HLOOKUP($Q$1151,$F$1151:$AG$1414,F110+1)*E110</f>
        <v>27.637962836146126</v>
      </c>
      <c r="R110" s="41">
        <f>HLOOKUP($R$1151,$F$1151:$AG$1414,F110+1)*E110</f>
        <v>13.244479632494413</v>
      </c>
      <c r="S110" s="41">
        <f>HLOOKUP($S$1151,$F$1151:$AG$1414,F110+1)*E110</f>
        <v>1.6830247188283909</v>
      </c>
      <c r="T110" s="41">
        <f>HLOOKUP($T$1151,$F$1151:$AG$1414,F110+1)*E110</f>
        <v>0.78841140212039384</v>
      </c>
      <c r="U110" s="78">
        <f>HLOOKUP($U$1151,$F$1151:$AG$1414,F110+1)*E110</f>
        <v>0.11366905885014039</v>
      </c>
      <c r="V110" s="41">
        <f>HLOOKUP($V$1151,$F$1151:$AG$1414,F110+1)*E110</f>
        <v>1.7329986468502288</v>
      </c>
      <c r="W110" s="78">
        <f>HLOOKUP($W$1151,$F$1151:$AG$1414,F110+1)*E110</f>
        <v>1.3154662505709358</v>
      </c>
      <c r="X110" s="41">
        <f>HLOOKUP($X$1151,$F$1151:$AG$1414,F110+1)*E110</f>
        <v>0.59328997913469872</v>
      </c>
      <c r="Y110" s="41">
        <f>HLOOKUP($Y$1151,$F$1151:$AG$1414,F110+1)*E110</f>
        <v>4.3212519954845777E-2</v>
      </c>
      <c r="Z110" s="41">
        <f>HLOOKUP($Z$1151,$F$1151:$AG$1414,F110+1)*E110</f>
        <v>1.2154533497166109</v>
      </c>
      <c r="AA110" s="41">
        <f>HLOOKUP($AA$1151,$F$1151:$AG$1414,F110+1)*E110</f>
        <v>0.14821110554543784</v>
      </c>
      <c r="AB110" s="69">
        <f>H110</f>
        <v>134.38155434563427</v>
      </c>
      <c r="AC110" s="41">
        <f>SUM(I110:O110)</f>
        <v>133.58062181746385</v>
      </c>
      <c r="AD110" s="41">
        <f>SUM(P110:U110)</f>
        <v>52.213248483744231</v>
      </c>
      <c r="AE110" s="41">
        <f>SUM(V110:W110)</f>
        <v>3.0484648974211646</v>
      </c>
      <c r="AF110" s="41">
        <f>SUM(X110:AA110)</f>
        <v>2.0001669543515934</v>
      </c>
      <c r="AG110" s="68">
        <f>SUM(H110:AA110)</f>
        <v>325.22405649861508</v>
      </c>
    </row>
    <row r="111" spans="1:33" x14ac:dyDescent="0.25">
      <c r="B111" s="1" t="s">
        <v>1031</v>
      </c>
      <c r="C111" s="71">
        <v>11.749750089211279</v>
      </c>
      <c r="D111" s="41"/>
      <c r="E111" s="68">
        <f>C111+D111</f>
        <v>11.749750089211279</v>
      </c>
      <c r="F111" s="1">
        <v>192</v>
      </c>
      <c r="G111" s="70" t="str">
        <f>VLOOKUP(F111,$F$1151:$AG$1414,2)</f>
        <v>LABTRAN</v>
      </c>
      <c r="H111" s="41">
        <f>HLOOKUP($H$1151,$F$1151:$AG$1414,F111+1)*E111</f>
        <v>4.8549596765997221</v>
      </c>
      <c r="I111" s="69">
        <f>HLOOKUP($I$1151,$F$1151:$AG$1414,F111+1)*E111</f>
        <v>0.5864542255731765</v>
      </c>
      <c r="J111" s="41">
        <f>HLOOKUP($J$1151,$F$1151:$AG$1414,F111+1)*E111</f>
        <v>0.17674643643200255</v>
      </c>
      <c r="K111" s="41">
        <f>HLOOKUP($K$1151,$F$1151:$AG$1414,F111+1)*E111</f>
        <v>5.8117788285087894E-3</v>
      </c>
      <c r="L111" s="41">
        <f>HLOOKUP($L$1151,$F$1151:$AG$1414,F111+1)*E111</f>
        <v>2.6942176685139705E-4</v>
      </c>
      <c r="M111" s="41">
        <f>HLOOKUP($M$1151,$F$1151:$AG$1414,F111+1)*E111</f>
        <v>3.3238618600281713</v>
      </c>
      <c r="N111" s="41">
        <f>HLOOKUP($N$1151,$F$1151:$AG$1414,F111+1)*E111</f>
        <v>0.70405794303005864</v>
      </c>
      <c r="O111" s="78">
        <f>HLOOKUP($O$1151,$F$1151:$AG$1414,F111+1)*E111</f>
        <v>2.8821784188114742E-2</v>
      </c>
      <c r="P111" s="41">
        <f>HLOOKUP($P$1151,$F$1151:$AG$1414,F111+1)*E111</f>
        <v>0.31596616891184653</v>
      </c>
      <c r="Q111" s="41">
        <f>HLOOKUP($Q$1151,$F$1151:$AG$1414,F111+1)*E111</f>
        <v>0.99850902727120039</v>
      </c>
      <c r="R111" s="41">
        <f>HLOOKUP($R$1151,$F$1151:$AG$1414,F111+1)*E111</f>
        <v>0.47849881530556709</v>
      </c>
      <c r="S111" s="41">
        <f>HLOOKUP($S$1151,$F$1151:$AG$1414,F111+1)*E111</f>
        <v>6.0804603611119661E-2</v>
      </c>
      <c r="T111" s="41">
        <f>HLOOKUP($T$1151,$F$1151:$AG$1414,F111+1)*E111</f>
        <v>2.8483861378928263E-2</v>
      </c>
      <c r="U111" s="78">
        <f>HLOOKUP($U$1151,$F$1151:$AG$1414,F111+1)*E111</f>
        <v>4.106655112613683E-3</v>
      </c>
      <c r="V111" s="41">
        <f>HLOOKUP($V$1151,$F$1151:$AG$1414,F111+1)*E111</f>
        <v>6.2610070191773198E-2</v>
      </c>
      <c r="W111" s="78">
        <f>HLOOKUP($W$1151,$F$1151:$AG$1414,F111+1)*E111</f>
        <v>4.7525388685587894E-2</v>
      </c>
      <c r="X111" s="41">
        <f>HLOOKUP($X$1151,$F$1151:$AG$1414,F111+1)*E111</f>
        <v>2.1434481385898867E-2</v>
      </c>
      <c r="Y111" s="41">
        <f>HLOOKUP($Y$1151,$F$1151:$AG$1414,F111+1)*E111</f>
        <v>1.5611892787416096E-3</v>
      </c>
      <c r="Z111" s="41">
        <f>HLOOKUP($Z$1151,$F$1151:$AG$1414,F111+1)*E111</f>
        <v>4.3912105574286479E-2</v>
      </c>
      <c r="AA111" s="41">
        <f>HLOOKUP($AA$1151,$F$1151:$AG$1414,F111+1)*E111</f>
        <v>5.3545960571094045E-3</v>
      </c>
      <c r="AB111" s="69">
        <f>H111</f>
        <v>4.8549596765997221</v>
      </c>
      <c r="AC111" s="41">
        <f>SUM(I111:O111)</f>
        <v>4.8260234498468835</v>
      </c>
      <c r="AD111" s="41">
        <f>SUM(P111:U111)</f>
        <v>1.8863691315912756</v>
      </c>
      <c r="AE111" s="41">
        <f>SUM(V111:W111)</f>
        <v>0.11013545887736109</v>
      </c>
      <c r="AF111" s="41">
        <f>SUM(X111:AA111)</f>
        <v>7.2262372296036367E-2</v>
      </c>
      <c r="AG111" s="68">
        <f>SUM(H111:AA111)</f>
        <v>11.749750089211277</v>
      </c>
    </row>
    <row r="112" spans="1:33" x14ac:dyDescent="0.25">
      <c r="B112" s="1" t="s">
        <v>1030</v>
      </c>
      <c r="C112" s="71">
        <v>0</v>
      </c>
      <c r="D112" s="41"/>
      <c r="E112" s="68">
        <f>C112+D112</f>
        <v>0</v>
      </c>
      <c r="F112" s="1">
        <v>193</v>
      </c>
      <c r="G112" s="70" t="str">
        <f>VLOOKUP(F112,$F$1151:$AG$1414,2)</f>
        <v>LABDIST</v>
      </c>
      <c r="H112" s="79">
        <f ca="1">HLOOKUP($H$1151,$F$1151:$AG$1414,F112+1)*E112</f>
        <v>0</v>
      </c>
      <c r="I112" s="41">
        <f ca="1">HLOOKUP($I$1151,$F$1151:$AG$1414,F112+1)*E112</f>
        <v>0</v>
      </c>
      <c r="J112" s="41">
        <f ca="1">HLOOKUP($J$1151,$F$1151:$AG$1414,F112+1)*E112</f>
        <v>0</v>
      </c>
      <c r="K112" s="41">
        <f ca="1">HLOOKUP($K$1151,$F$1151:$AG$1414,F112+1)*E112</f>
        <v>0</v>
      </c>
      <c r="L112" s="41">
        <f ca="1">HLOOKUP($L$1151,$F$1151:$AG$1414,F112+1)*E112</f>
        <v>0</v>
      </c>
      <c r="M112" s="41">
        <f ca="1">HLOOKUP($M$1151,$F$1151:$AG$1414,F112+1)*E112</f>
        <v>0</v>
      </c>
      <c r="N112" s="41">
        <f ca="1">HLOOKUP($N$1151,$F$1151:$AG$1414,F112+1)*E112</f>
        <v>0</v>
      </c>
      <c r="O112" s="78">
        <f ca="1">HLOOKUP($O$1151,$F$1151:$AG$1414,F112+1)*E112</f>
        <v>0</v>
      </c>
      <c r="P112" s="41">
        <f ca="1">HLOOKUP($P$1151,$F$1151:$AG$1414,F112+1)*E112</f>
        <v>0</v>
      </c>
      <c r="Q112" s="41">
        <f ca="1">HLOOKUP($Q$1151,$F$1151:$AG$1414,F112+1)*E112</f>
        <v>0</v>
      </c>
      <c r="R112" s="41">
        <f ca="1">HLOOKUP($R$1151,$F$1151:$AG$1414,F112+1)*E112</f>
        <v>0</v>
      </c>
      <c r="S112" s="41">
        <f ca="1">HLOOKUP($S$1151,$F$1151:$AG$1414,F112+1)*E112</f>
        <v>0</v>
      </c>
      <c r="T112" s="41">
        <f ca="1">HLOOKUP($T$1151,$F$1151:$AG$1414,F112+1)*E112</f>
        <v>0</v>
      </c>
      <c r="U112" s="78">
        <f ca="1">HLOOKUP($U$1151,$F$1151:$AG$1414,F112+1)*E112</f>
        <v>0</v>
      </c>
      <c r="V112" s="41">
        <f ca="1">HLOOKUP($V$1151,$F$1151:$AG$1414,F112+1)*E112</f>
        <v>0</v>
      </c>
      <c r="W112" s="78">
        <f ca="1">HLOOKUP($W$1151,$F$1151:$AG$1414,F112+1)*E112</f>
        <v>0</v>
      </c>
      <c r="X112" s="41">
        <f ca="1">HLOOKUP($X$1151,$F$1151:$AG$1414,F112+1)*E112</f>
        <v>0</v>
      </c>
      <c r="Y112" s="41">
        <f ca="1">HLOOKUP($Y$1151,$F$1151:$AG$1414,F112+1)*E112</f>
        <v>0</v>
      </c>
      <c r="Z112" s="41">
        <f ca="1">HLOOKUP($Z$1151,$F$1151:$AG$1414,F112+1)*E112</f>
        <v>0</v>
      </c>
      <c r="AA112" s="41">
        <f ca="1">HLOOKUP($AA$1151,$F$1151:$AG$1414,F112+1)*E112</f>
        <v>0</v>
      </c>
      <c r="AB112" s="69">
        <f ca="1">H112</f>
        <v>0</v>
      </c>
      <c r="AC112" s="41">
        <f ca="1">SUM(I112:O112)</f>
        <v>0</v>
      </c>
      <c r="AD112" s="41">
        <f ca="1">SUM(P112:U112)</f>
        <v>0</v>
      </c>
      <c r="AE112" s="41">
        <f ca="1">SUM(V112:W112)</f>
        <v>0</v>
      </c>
      <c r="AF112" s="41">
        <f ca="1">SUM(X112:AA112)</f>
        <v>0</v>
      </c>
      <c r="AG112" s="68">
        <f ca="1">SUM(H112:AA112)</f>
        <v>0</v>
      </c>
    </row>
    <row r="113" spans="1:33" x14ac:dyDescent="0.25">
      <c r="B113" s="1" t="s">
        <v>1029</v>
      </c>
      <c r="C113" s="71">
        <v>336.9738065878264</v>
      </c>
      <c r="D113" s="41">
        <f>SUM(D110:D112)</f>
        <v>0</v>
      </c>
      <c r="E113" s="68">
        <f>C113+D113</f>
        <v>336.9738065878264</v>
      </c>
      <c r="G113" s="70"/>
      <c r="H113" s="79">
        <f ca="1">SUM(H110:H112)</f>
        <v>139.23651402223399</v>
      </c>
      <c r="I113" s="41">
        <f ca="1">SUM(I110:I112)</f>
        <v>16.819056684649418</v>
      </c>
      <c r="J113" s="41">
        <f ca="1">SUM(J110:J112)</f>
        <v>5.0689520230743179</v>
      </c>
      <c r="K113" s="41">
        <f ca="1">SUM(K110:K112)</f>
        <v>0.16667735228576305</v>
      </c>
      <c r="L113" s="41">
        <f ca="1">SUM(L110:L112)</f>
        <v>7.7268093077907654E-3</v>
      </c>
      <c r="M113" s="41">
        <f ca="1">SUM(M110:M112)</f>
        <v>95.325804807902188</v>
      </c>
      <c r="N113" s="41">
        <f ca="1">SUM(N110:N112)</f>
        <v>20.191840960011394</v>
      </c>
      <c r="O113" s="78">
        <f ca="1">SUM(O110:O112)</f>
        <v>0.82658663007987399</v>
      </c>
      <c r="P113" s="41">
        <f ca="1">SUM(P110:P112)</f>
        <v>9.0616670042166128</v>
      </c>
      <c r="Q113" s="41">
        <f ca="1">SUM(Q110:Q112)</f>
        <v>28.636471863417327</v>
      </c>
      <c r="R113" s="41">
        <f ca="1">SUM(R110:R112)</f>
        <v>13.72297844779998</v>
      </c>
      <c r="S113" s="41">
        <f ca="1">SUM(S110:S112)</f>
        <v>1.7438293224395105</v>
      </c>
      <c r="T113" s="41">
        <f ca="1">SUM(T110:T112)</f>
        <v>0.81689526349932207</v>
      </c>
      <c r="U113" s="78">
        <f ca="1">SUM(U110:U112)</f>
        <v>0.11777571396275408</v>
      </c>
      <c r="V113" s="41">
        <f ca="1">SUM(V110:V112)</f>
        <v>1.7956087170420019</v>
      </c>
      <c r="W113" s="78">
        <f ca="1">SUM(W110:W112)</f>
        <v>1.3629916392565238</v>
      </c>
      <c r="X113" s="41">
        <f ca="1">SUM(X110:X112)</f>
        <v>0.61472446052059759</v>
      </c>
      <c r="Y113" s="41">
        <f ca="1">SUM(Y110:Y112)</f>
        <v>4.4773709233587387E-2</v>
      </c>
      <c r="Z113" s="41">
        <f ca="1">SUM(Z110:Z112)</f>
        <v>1.2593654552908973</v>
      </c>
      <c r="AA113" s="41">
        <f ca="1">SUM(AA110:AA112)</f>
        <v>0.15356570160254726</v>
      </c>
      <c r="AB113" s="69">
        <f ca="1">H113</f>
        <v>139.23651402223399</v>
      </c>
      <c r="AC113" s="41">
        <f ca="1">SUM(I113:O113)</f>
        <v>138.40664526731075</v>
      </c>
      <c r="AD113" s="41">
        <f ca="1">SUM(P113:U113)</f>
        <v>54.099617615335511</v>
      </c>
      <c r="AE113" s="41">
        <f ca="1">SUM(V113:W113)</f>
        <v>3.1586003562985256</v>
      </c>
      <c r="AF113" s="41">
        <f ca="1">SUM(X113:AA113)</f>
        <v>2.0724293266476295</v>
      </c>
      <c r="AG113" s="68">
        <f ca="1">SUM(H113:AA113)</f>
        <v>336.9738065878264</v>
      </c>
    </row>
    <row r="114" spans="1:33" x14ac:dyDescent="0.25">
      <c r="A114" s="1">
        <v>303</v>
      </c>
      <c r="C114" s="71"/>
      <c r="D114" s="41"/>
      <c r="E114" s="68"/>
      <c r="G114" s="70"/>
      <c r="H114" s="79"/>
      <c r="I114" s="41"/>
      <c r="J114" s="41"/>
      <c r="K114" s="41"/>
      <c r="L114" s="41"/>
      <c r="M114" s="41"/>
      <c r="N114" s="41"/>
      <c r="O114" s="78"/>
      <c r="P114" s="41"/>
      <c r="Q114" s="41"/>
      <c r="R114" s="41"/>
      <c r="S114" s="41"/>
      <c r="T114" s="41"/>
      <c r="U114" s="78"/>
      <c r="V114" s="41"/>
      <c r="W114" s="78"/>
      <c r="X114" s="41"/>
      <c r="Y114" s="41"/>
      <c r="Z114" s="41"/>
      <c r="AA114" s="41"/>
      <c r="AB114" s="69"/>
      <c r="AC114" s="41"/>
      <c r="AD114" s="41"/>
      <c r="AE114" s="41"/>
      <c r="AF114" s="41"/>
      <c r="AG114" s="68"/>
    </row>
    <row r="115" spans="1:33" x14ac:dyDescent="0.25">
      <c r="B115" s="1" t="s">
        <v>1028</v>
      </c>
      <c r="C115" s="71">
        <v>5141378.0059797447</v>
      </c>
      <c r="D115" s="41"/>
      <c r="E115" s="68">
        <f>C115+D115</f>
        <v>5141378.0059797447</v>
      </c>
      <c r="F115" s="1">
        <v>191</v>
      </c>
      <c r="G115" s="70" t="str">
        <f>VLOOKUP(F115,$F$1151:$AG$1414,2)</f>
        <v>LABPROD</v>
      </c>
      <c r="H115" s="79">
        <f>HLOOKUP($H$1151,$F$1151:$AG$1414,F115+1)*E115</f>
        <v>2124401.1754860999</v>
      </c>
      <c r="I115" s="41">
        <f>HLOOKUP($I$1151,$F$1151:$AG$1414,F115+1)*E115</f>
        <v>256616.76495097368</v>
      </c>
      <c r="J115" s="41">
        <f>HLOOKUP($J$1151,$F$1151:$AG$1414,F115+1)*E115</f>
        <v>77339.537778015321</v>
      </c>
      <c r="K115" s="41">
        <f>HLOOKUP($K$1151,$F$1151:$AG$1414,F115+1)*E115</f>
        <v>2543.0797776669633</v>
      </c>
      <c r="L115" s="41">
        <f>HLOOKUP($L$1151,$F$1151:$AG$1414,F115+1)*E115</f>
        <v>117.89179649819756</v>
      </c>
      <c r="M115" s="41">
        <f>HLOOKUP($M$1151,$F$1151:$AG$1414,F115+1)*E115</f>
        <v>1454433.509845902</v>
      </c>
      <c r="N115" s="41">
        <f>HLOOKUP($N$1151,$F$1151:$AG$1414,F115+1)*E115</f>
        <v>308077.02255334263</v>
      </c>
      <c r="O115" s="78">
        <f>HLOOKUP($O$1151,$F$1151:$AG$1414,F115+1)*E115</f>
        <v>12611.645881211671</v>
      </c>
      <c r="P115" s="41">
        <f>HLOOKUP($P$1151,$F$1151:$AG$1414,F115+1)*E115</f>
        <v>138258.38840339929</v>
      </c>
      <c r="Q115" s="41">
        <f>HLOOKUP($Q$1151,$F$1151:$AG$1414,F115+1)*E115</f>
        <v>436920.98237035651</v>
      </c>
      <c r="R115" s="41">
        <f>HLOOKUP($R$1151,$F$1151:$AG$1414,F115+1)*E115</f>
        <v>209378.34985599664</v>
      </c>
      <c r="S115" s="41">
        <f>HLOOKUP($S$1151,$F$1151:$AG$1414,F115+1)*E115</f>
        <v>26606.476673540226</v>
      </c>
      <c r="T115" s="41">
        <f>HLOOKUP($T$1151,$F$1151:$AG$1414,F115+1)*E115</f>
        <v>12463.77985123836</v>
      </c>
      <c r="U115" s="78">
        <f>HLOOKUP($U$1151,$F$1151:$AG$1414,F115+1)*E115</f>
        <v>1796.9630089003506</v>
      </c>
      <c r="V115" s="41">
        <f>HLOOKUP($V$1151,$F$1151:$AG$1414,F115+1)*E115</f>
        <v>27396.500810038833</v>
      </c>
      <c r="W115" s="78">
        <f>HLOOKUP($W$1151,$F$1151:$AG$1414,F115+1)*E115</f>
        <v>20795.845550628412</v>
      </c>
      <c r="X115" s="41">
        <f>HLOOKUP($X$1151,$F$1151:$AG$1414,F115+1)*E115</f>
        <v>9379.1587336169596</v>
      </c>
      <c r="Y115" s="41">
        <f>HLOOKUP($Y$1151,$F$1151:$AG$1414,F115+1)*E115</f>
        <v>683.13488882317949</v>
      </c>
      <c r="Z115" s="41">
        <f>HLOOKUP($Z$1151,$F$1151:$AG$1414,F115+1)*E115</f>
        <v>19214.769002040292</v>
      </c>
      <c r="AA115" s="41">
        <f>HLOOKUP($AA$1151,$F$1151:$AG$1414,F115+1)*E115</f>
        <v>2343.028761454802</v>
      </c>
      <c r="AB115" s="69">
        <f>H115</f>
        <v>2124401.1754860999</v>
      </c>
      <c r="AC115" s="41">
        <f>SUM(I115:O115)</f>
        <v>2111739.4525836105</v>
      </c>
      <c r="AD115" s="41">
        <f>SUM(P115:U115)</f>
        <v>825424.94016343146</v>
      </c>
      <c r="AE115" s="41">
        <f>SUM(V115:W115)</f>
        <v>48192.346360667245</v>
      </c>
      <c r="AF115" s="41">
        <f>SUM(X115:AA115)</f>
        <v>31620.091385935233</v>
      </c>
      <c r="AG115" s="68">
        <f>SUM(H115:AA115)</f>
        <v>5141378.0059797429</v>
      </c>
    </row>
    <row r="116" spans="1:33" x14ac:dyDescent="0.25">
      <c r="B116" s="1" t="s">
        <v>1027</v>
      </c>
      <c r="C116" s="71">
        <v>102579.17080566223</v>
      </c>
      <c r="D116" s="41"/>
      <c r="E116" s="68">
        <f>C116+D116</f>
        <v>102579.17080566223</v>
      </c>
      <c r="F116" s="1">
        <v>192</v>
      </c>
      <c r="G116" s="70" t="str">
        <f>VLOOKUP(F116,$F$1151:$AG$1414,2)</f>
        <v>LABTRAN</v>
      </c>
      <c r="H116" s="79">
        <f>HLOOKUP($H$1151,$F$1151:$AG$1414,F116+1)*E116</f>
        <v>42385.389828657695</v>
      </c>
      <c r="I116" s="41">
        <f>HLOOKUP($I$1151,$F$1151:$AG$1414,F116+1)*E116</f>
        <v>5119.9376768030852</v>
      </c>
      <c r="J116" s="41">
        <f>HLOOKUP($J$1151,$F$1151:$AG$1414,F116+1)*E116</f>
        <v>1543.0543419555872</v>
      </c>
      <c r="K116" s="41">
        <f>HLOOKUP($K$1151,$F$1151:$AG$1414,F116+1)*E116</f>
        <v>50.738734748217382</v>
      </c>
      <c r="L116" s="41">
        <f>HLOOKUP($L$1151,$F$1151:$AG$1414,F116+1)*E116</f>
        <v>2.3521403630524325</v>
      </c>
      <c r="M116" s="41">
        <f>HLOOKUP($M$1151,$F$1151:$AG$1414,F116+1)*E116</f>
        <v>29018.403871187642</v>
      </c>
      <c r="N116" s="41">
        <f>HLOOKUP($N$1151,$F$1151:$AG$1414,F116+1)*E116</f>
        <v>6146.6566902966015</v>
      </c>
      <c r="O116" s="78">
        <f>HLOOKUP($O$1151,$F$1151:$AG$1414,F116+1)*E116</f>
        <v>251.62362609492897</v>
      </c>
      <c r="P116" s="41">
        <f>HLOOKUP($P$1151,$F$1151:$AG$1414,F116+1)*E116</f>
        <v>2758.4882540931308</v>
      </c>
      <c r="Q116" s="41">
        <f>HLOOKUP($Q$1151,$F$1151:$AG$1414,F116+1)*E116</f>
        <v>8717.3112008141143</v>
      </c>
      <c r="R116" s="41">
        <f>HLOOKUP($R$1151,$F$1151:$AG$1414,F116+1)*E116</f>
        <v>4177.4515485743095</v>
      </c>
      <c r="S116" s="41">
        <f>HLOOKUP($S$1151,$F$1151:$AG$1414,F116+1)*E116</f>
        <v>530.84412623573667</v>
      </c>
      <c r="T116" s="41">
        <f>HLOOKUP($T$1151,$F$1151:$AG$1414,F116+1)*E116</f>
        <v>248.67344917205995</v>
      </c>
      <c r="U116" s="78">
        <f>HLOOKUP($U$1151,$F$1151:$AG$1414,F116+1)*E116</f>
        <v>35.852445629762549</v>
      </c>
      <c r="V116" s="41">
        <f>HLOOKUP($V$1151,$F$1151:$AG$1414,F116+1)*E116</f>
        <v>546.60644146411153</v>
      </c>
      <c r="W116" s="78">
        <f>HLOOKUP($W$1151,$F$1151:$AG$1414,F116+1)*E116</f>
        <v>414.91222592562031</v>
      </c>
      <c r="X116" s="41">
        <f>HLOOKUP($X$1151,$F$1151:$AG$1414,F116+1)*E116</f>
        <v>187.13005047092886</v>
      </c>
      <c r="Y116" s="41">
        <f>HLOOKUP($Y$1151,$F$1151:$AG$1414,F116+1)*E116</f>
        <v>13.629694288651395</v>
      </c>
      <c r="Z116" s="41">
        <f>HLOOKUP($Z$1151,$F$1151:$AG$1414,F116+1)*E116</f>
        <v>383.36707963491455</v>
      </c>
      <c r="AA116" s="41">
        <f>HLOOKUP($AA$1151,$F$1151:$AG$1414,F116+1)*E116</f>
        <v>46.747379252082609</v>
      </c>
      <c r="AB116" s="69">
        <f>H116</f>
        <v>42385.389828657695</v>
      </c>
      <c r="AC116" s="41">
        <f>SUM(I116:O116)</f>
        <v>42132.767081449114</v>
      </c>
      <c r="AD116" s="41">
        <f>SUM(P116:U116)</f>
        <v>16468.621024519114</v>
      </c>
      <c r="AE116" s="41">
        <f>SUM(V116:W116)</f>
        <v>961.51866738973183</v>
      </c>
      <c r="AF116" s="41">
        <f>SUM(X116:AA116)</f>
        <v>630.87420364657748</v>
      </c>
      <c r="AG116" s="68">
        <f>SUM(H116:AA116)</f>
        <v>102579.17080566223</v>
      </c>
    </row>
    <row r="117" spans="1:33" x14ac:dyDescent="0.25">
      <c r="B117" s="1" t="s">
        <v>1026</v>
      </c>
      <c r="C117" s="71">
        <v>0</v>
      </c>
      <c r="D117" s="41"/>
      <c r="E117" s="68">
        <f>C117+D117</f>
        <v>0</v>
      </c>
      <c r="F117" s="1">
        <v>193</v>
      </c>
      <c r="G117" s="70" t="str">
        <f>VLOOKUP(F117,$F$1151:$AG$1414,2)</f>
        <v>LABDIST</v>
      </c>
      <c r="H117" s="79">
        <f ca="1">HLOOKUP($H$1151,$F$1151:$AG$1414,F117+1)*E117</f>
        <v>0</v>
      </c>
      <c r="I117" s="41">
        <f ca="1">HLOOKUP($I$1151,$F$1151:$AG$1414,F117+1)*E117</f>
        <v>0</v>
      </c>
      <c r="J117" s="41">
        <f ca="1">HLOOKUP($J$1151,$F$1151:$AG$1414,F117+1)*E117</f>
        <v>0</v>
      </c>
      <c r="K117" s="41">
        <f ca="1">HLOOKUP($K$1151,$F$1151:$AG$1414,F117+1)*E117</f>
        <v>0</v>
      </c>
      <c r="L117" s="41">
        <f ca="1">HLOOKUP($L$1151,$F$1151:$AG$1414,F117+1)*E117</f>
        <v>0</v>
      </c>
      <c r="M117" s="41">
        <f ca="1">HLOOKUP($M$1151,$F$1151:$AG$1414,F117+1)*E117</f>
        <v>0</v>
      </c>
      <c r="N117" s="41">
        <f ca="1">HLOOKUP($N$1151,$F$1151:$AG$1414,F117+1)*E117</f>
        <v>0</v>
      </c>
      <c r="O117" s="78">
        <f ca="1">HLOOKUP($O$1151,$F$1151:$AG$1414,F117+1)*E117</f>
        <v>0</v>
      </c>
      <c r="P117" s="41">
        <f ca="1">HLOOKUP($P$1151,$F$1151:$AG$1414,F117+1)*E117</f>
        <v>0</v>
      </c>
      <c r="Q117" s="41">
        <f ca="1">HLOOKUP($Q$1151,$F$1151:$AG$1414,F117+1)*E117</f>
        <v>0</v>
      </c>
      <c r="R117" s="41">
        <f ca="1">HLOOKUP($R$1151,$F$1151:$AG$1414,F117+1)*E117</f>
        <v>0</v>
      </c>
      <c r="S117" s="41">
        <f ca="1">HLOOKUP($S$1151,$F$1151:$AG$1414,F117+1)*E117</f>
        <v>0</v>
      </c>
      <c r="T117" s="41">
        <f ca="1">HLOOKUP($T$1151,$F$1151:$AG$1414,F117+1)*E117</f>
        <v>0</v>
      </c>
      <c r="U117" s="78">
        <f ca="1">HLOOKUP($U$1151,$F$1151:$AG$1414,F117+1)*E117</f>
        <v>0</v>
      </c>
      <c r="V117" s="41">
        <f ca="1">HLOOKUP($V$1151,$F$1151:$AG$1414,F117+1)*E117</f>
        <v>0</v>
      </c>
      <c r="W117" s="78">
        <f ca="1">HLOOKUP($W$1151,$F$1151:$AG$1414,F117+1)*E117</f>
        <v>0</v>
      </c>
      <c r="X117" s="41">
        <f ca="1">HLOOKUP($X$1151,$F$1151:$AG$1414,F117+1)*E117</f>
        <v>0</v>
      </c>
      <c r="Y117" s="41">
        <f ca="1">HLOOKUP($Y$1151,$F$1151:$AG$1414,F117+1)*E117</f>
        <v>0</v>
      </c>
      <c r="Z117" s="41">
        <f ca="1">HLOOKUP($Z$1151,$F$1151:$AG$1414,F117+1)*E117</f>
        <v>0</v>
      </c>
      <c r="AA117" s="41">
        <f ca="1">HLOOKUP($AA$1151,$F$1151:$AG$1414,F117+1)*E117</f>
        <v>0</v>
      </c>
      <c r="AB117" s="69">
        <f ca="1">H117</f>
        <v>0</v>
      </c>
      <c r="AC117" s="41">
        <f ca="1">SUM(I117:O117)</f>
        <v>0</v>
      </c>
      <c r="AD117" s="41">
        <f ca="1">SUM(P117:U117)</f>
        <v>0</v>
      </c>
      <c r="AE117" s="41">
        <f ca="1">SUM(V117:W117)</f>
        <v>0</v>
      </c>
      <c r="AF117" s="41">
        <f ca="1">SUM(X117:AA117)</f>
        <v>0</v>
      </c>
      <c r="AG117" s="68">
        <f ca="1">SUM(H117:AA117)</f>
        <v>0</v>
      </c>
    </row>
    <row r="118" spans="1:33" x14ac:dyDescent="0.25">
      <c r="C118" s="71">
        <v>5243957.1767854067</v>
      </c>
      <c r="D118" s="41">
        <f>SUM(D115:D117)</f>
        <v>0</v>
      </c>
      <c r="E118" s="68">
        <f>C118+D118</f>
        <v>5243957.1767854067</v>
      </c>
      <c r="G118" s="70"/>
      <c r="H118" s="79">
        <f ca="1">SUM(H115:H117)</f>
        <v>2166786.5653147576</v>
      </c>
      <c r="I118" s="41">
        <f ca="1">SUM(I115:I117)</f>
        <v>261736.70262777677</v>
      </c>
      <c r="J118" s="41">
        <f ca="1">SUM(J115:J117)</f>
        <v>78882.592119970912</v>
      </c>
      <c r="K118" s="41">
        <f ca="1">SUM(K115:K117)</f>
        <v>2593.8185124151805</v>
      </c>
      <c r="L118" s="41">
        <f ca="1">SUM(L115:L117)</f>
        <v>120.24393686124999</v>
      </c>
      <c r="M118" s="41">
        <f ca="1">SUM(M115:M117)</f>
        <v>1483451.9137170897</v>
      </c>
      <c r="N118" s="41">
        <f ca="1">SUM(N115:N117)</f>
        <v>314223.67924363923</v>
      </c>
      <c r="O118" s="78">
        <f ca="1">SUM(O115:O117)</f>
        <v>12863.269507306599</v>
      </c>
      <c r="P118" s="41">
        <f ca="1">SUM(P115:P117)</f>
        <v>141016.87665749242</v>
      </c>
      <c r="Q118" s="41">
        <f ca="1">SUM(Q115:Q117)</f>
        <v>445638.29357117059</v>
      </c>
      <c r="R118" s="41">
        <f ca="1">SUM(R115:R117)</f>
        <v>213555.80140457096</v>
      </c>
      <c r="S118" s="41">
        <f ca="1">SUM(S115:S117)</f>
        <v>27137.320799775964</v>
      </c>
      <c r="T118" s="41">
        <f ca="1">SUM(T115:T117)</f>
        <v>12712.45330041042</v>
      </c>
      <c r="U118" s="78">
        <f ca="1">SUM(U115:U117)</f>
        <v>1832.8154545301131</v>
      </c>
      <c r="V118" s="41">
        <f ca="1">SUM(V115:V117)</f>
        <v>27943.107251502945</v>
      </c>
      <c r="W118" s="78">
        <f ca="1">SUM(W115:W117)</f>
        <v>21210.757776554034</v>
      </c>
      <c r="X118" s="41">
        <f ca="1">SUM(X115:X117)</f>
        <v>9566.2887840878884</v>
      </c>
      <c r="Y118" s="41">
        <f ca="1">SUM(Y115:Y117)</f>
        <v>696.76458311183092</v>
      </c>
      <c r="Z118" s="41">
        <f ca="1">SUM(Z115:Z117)</f>
        <v>19598.136081675206</v>
      </c>
      <c r="AA118" s="41">
        <f ca="1">SUM(AA115:AA117)</f>
        <v>2389.7761407068847</v>
      </c>
      <c r="AB118" s="69">
        <f ca="1">H118</f>
        <v>2166786.5653147576</v>
      </c>
      <c r="AC118" s="41">
        <f ca="1">SUM(I118:O118)</f>
        <v>2153872.2196650598</v>
      </c>
      <c r="AD118" s="41">
        <f ca="1">SUM(P118:U118)</f>
        <v>841893.56118795043</v>
      </c>
      <c r="AE118" s="41">
        <f ca="1">SUM(V118:W118)</f>
        <v>49153.865028056978</v>
      </c>
      <c r="AF118" s="41">
        <f ca="1">SUM(X118:AA118)</f>
        <v>32250.965589581807</v>
      </c>
      <c r="AG118" s="68">
        <f ca="1">SUM(H118:AA118)</f>
        <v>5243957.1767854067</v>
      </c>
    </row>
    <row r="119" spans="1:33" x14ac:dyDescent="0.25">
      <c r="B119" s="1" t="s">
        <v>1025</v>
      </c>
      <c r="C119" s="71">
        <v>5244294.1505919946</v>
      </c>
      <c r="D119" s="41">
        <f>SUM(D115:D117)</f>
        <v>0</v>
      </c>
      <c r="E119" s="68">
        <f>C119+D119</f>
        <v>5244294.1505919946</v>
      </c>
      <c r="F119" s="41"/>
      <c r="G119" s="73"/>
      <c r="H119" s="79">
        <f ca="1">H113+H118</f>
        <v>2166925.8018287797</v>
      </c>
      <c r="I119" s="69">
        <f ca="1">I113+I118</f>
        <v>261753.52168446142</v>
      </c>
      <c r="J119" s="41">
        <f ca="1">J113+J118</f>
        <v>78887.661071993993</v>
      </c>
      <c r="K119" s="41">
        <f ca="1">K113+K118</f>
        <v>2593.9851897674662</v>
      </c>
      <c r="L119" s="41">
        <f ca="1">L113+L118</f>
        <v>120.25166367055779</v>
      </c>
      <c r="M119" s="41">
        <f ca="1">M113+M118</f>
        <v>1483547.2395218976</v>
      </c>
      <c r="N119" s="41">
        <f ca="1">N113+N118</f>
        <v>314243.87108459923</v>
      </c>
      <c r="O119" s="78">
        <f ca="1">O113+O118</f>
        <v>12864.09609393668</v>
      </c>
      <c r="P119" s="69">
        <f ca="1">P113+P118</f>
        <v>141025.93832449664</v>
      </c>
      <c r="Q119" s="41">
        <f ca="1">Q113+Q118</f>
        <v>445666.93004303402</v>
      </c>
      <c r="R119" s="41">
        <f ca="1">R113+R118</f>
        <v>213569.52438301875</v>
      </c>
      <c r="S119" s="41">
        <f ca="1">S113+S118</f>
        <v>27139.064629098404</v>
      </c>
      <c r="T119" s="41">
        <f ca="1">T113+T118</f>
        <v>12713.270195673918</v>
      </c>
      <c r="U119" s="78">
        <f ca="1">U113+U118</f>
        <v>1832.933230244076</v>
      </c>
      <c r="V119" s="69">
        <f ca="1">V113+V118</f>
        <v>27944.902860219987</v>
      </c>
      <c r="W119" s="78">
        <f ca="1">W113+W118</f>
        <v>21212.12076819329</v>
      </c>
      <c r="X119" s="41">
        <f ca="1">X113+X118</f>
        <v>9566.9035085484084</v>
      </c>
      <c r="Y119" s="41">
        <f ca="1">Y113+Y118</f>
        <v>696.80935682106451</v>
      </c>
      <c r="Z119" s="41">
        <f ca="1">Z113+Z118</f>
        <v>19599.395447130497</v>
      </c>
      <c r="AA119" s="78">
        <f ca="1">AA113+AA118</f>
        <v>2389.9297064084872</v>
      </c>
      <c r="AB119" s="69">
        <f ca="1">H119</f>
        <v>2166925.8018287797</v>
      </c>
      <c r="AC119" s="41">
        <f ca="1">SUM(I119:O119)</f>
        <v>2154010.6263103271</v>
      </c>
      <c r="AD119" s="41">
        <f ca="1">SUM(P119:U119)</f>
        <v>841947.66080556577</v>
      </c>
      <c r="AE119" s="41">
        <f ca="1">SUM(V119:W119)</f>
        <v>49157.023628413277</v>
      </c>
      <c r="AF119" s="41">
        <f ca="1">SUM(X119:AA119)</f>
        <v>32253.038018908457</v>
      </c>
      <c r="AG119" s="68">
        <f ca="1">SUM(H119:AA119)</f>
        <v>5244294.1505919937</v>
      </c>
    </row>
    <row r="120" spans="1:33" x14ac:dyDescent="0.25">
      <c r="C120" s="71"/>
      <c r="D120" s="41"/>
      <c r="E120" s="68"/>
      <c r="G120" s="70"/>
      <c r="H120" s="79"/>
      <c r="I120" s="41"/>
      <c r="J120" s="41"/>
      <c r="K120" s="41"/>
      <c r="L120" s="41"/>
      <c r="M120" s="41"/>
      <c r="N120" s="41"/>
      <c r="O120" s="78"/>
      <c r="P120" s="41"/>
      <c r="Q120" s="41"/>
      <c r="R120" s="41"/>
      <c r="S120" s="41"/>
      <c r="T120" s="41"/>
      <c r="U120" s="78"/>
      <c r="V120" s="41"/>
      <c r="W120" s="78"/>
      <c r="X120" s="41"/>
      <c r="Y120" s="41"/>
      <c r="Z120" s="41"/>
      <c r="AA120" s="41"/>
      <c r="AB120" s="69"/>
      <c r="AC120" s="41"/>
      <c r="AD120" s="41"/>
      <c r="AE120" s="41"/>
      <c r="AF120" s="41"/>
      <c r="AG120" s="68"/>
    </row>
    <row r="121" spans="1:33" x14ac:dyDescent="0.25">
      <c r="B121" s="1" t="s">
        <v>362</v>
      </c>
      <c r="C121" s="71"/>
      <c r="D121" s="41"/>
      <c r="E121" s="68"/>
      <c r="G121" s="70"/>
      <c r="H121" s="79"/>
      <c r="I121" s="41"/>
      <c r="J121" s="41"/>
      <c r="K121" s="41"/>
      <c r="L121" s="41"/>
      <c r="M121" s="41"/>
      <c r="N121" s="41"/>
      <c r="O121" s="78"/>
      <c r="P121" s="41"/>
      <c r="Q121" s="41"/>
      <c r="R121" s="41"/>
      <c r="S121" s="41"/>
      <c r="T121" s="41"/>
      <c r="U121" s="78"/>
      <c r="V121" s="41"/>
      <c r="W121" s="78"/>
      <c r="X121" s="41"/>
      <c r="Y121" s="41"/>
      <c r="Z121" s="41"/>
      <c r="AA121" s="41"/>
      <c r="AB121" s="69"/>
      <c r="AC121" s="41"/>
      <c r="AD121" s="41"/>
      <c r="AE121" s="41"/>
      <c r="AF121" s="41"/>
      <c r="AG121" s="68"/>
    </row>
    <row r="122" spans="1:33" x14ac:dyDescent="0.25">
      <c r="B122" s="1" t="s">
        <v>757</v>
      </c>
      <c r="C122" s="71"/>
      <c r="D122" s="41"/>
      <c r="E122" s="68"/>
      <c r="G122" s="80"/>
      <c r="H122" s="69"/>
      <c r="I122" s="69"/>
      <c r="J122" s="41"/>
      <c r="K122" s="41"/>
      <c r="L122" s="41"/>
      <c r="M122" s="41"/>
      <c r="N122" s="41"/>
      <c r="O122" s="78"/>
      <c r="P122" s="41"/>
      <c r="Q122" s="41"/>
      <c r="R122" s="41"/>
      <c r="S122" s="41"/>
      <c r="T122" s="41"/>
      <c r="U122" s="78"/>
      <c r="V122" s="41"/>
      <c r="W122" s="78"/>
      <c r="X122" s="41"/>
      <c r="Y122" s="41"/>
      <c r="Z122" s="41"/>
      <c r="AA122" s="41"/>
      <c r="AB122" s="69"/>
      <c r="AC122" s="41"/>
      <c r="AD122" s="41"/>
      <c r="AE122" s="41"/>
      <c r="AF122" s="41"/>
      <c r="AG122" s="68"/>
    </row>
    <row r="123" spans="1:33" x14ac:dyDescent="0.25">
      <c r="A123" s="1">
        <v>310</v>
      </c>
      <c r="B123" s="1" t="s">
        <v>736</v>
      </c>
      <c r="C123" s="71">
        <v>8991043.7095220815</v>
      </c>
      <c r="D123" s="41"/>
      <c r="E123" s="68">
        <f>C123+D123</f>
        <v>8991043.7095220815</v>
      </c>
      <c r="F123" s="1">
        <v>1</v>
      </c>
      <c r="G123" s="80" t="str">
        <f>VLOOKUP(F123,$F$1151:$AG$1414,2)</f>
        <v>DEMPROD</v>
      </c>
      <c r="H123" s="69">
        <f>HLOOKUP(H$1151,$F$1151:$AG$1414,$F$123+1)*$E$123</f>
        <v>3715070.9018361312</v>
      </c>
      <c r="I123" s="69">
        <f>HLOOKUP(I$1151,$F$1151:$AG$1414,$F$123+1)*$E$123</f>
        <v>448761.50860467373</v>
      </c>
      <c r="J123" s="41">
        <f>HLOOKUP(J$1151,$F$1151:$AG$1414,$F$123+1)*$E$123</f>
        <v>135248.40302106156</v>
      </c>
      <c r="K123" s="41">
        <f>HLOOKUP(K$1151,$F$1151:$AG$1414,$F$123+1)*$E$123</f>
        <v>4447.23990556851</v>
      </c>
      <c r="L123" s="41">
        <f>HLOOKUP(L$1151,$F$1151:$AG$1414,$F$123+1)*$E$123</f>
        <v>206.16463019769512</v>
      </c>
      <c r="M123" s="41">
        <f>HLOOKUP(M$1151,$F$1151:$AG$1414,$F$123+1)*$E$123</f>
        <v>2543457.2685394655</v>
      </c>
      <c r="N123" s="41">
        <f>HLOOKUP(N$1151,$F$1151:$AG$1414,$F$123+1)*$E$123</f>
        <v>538753.22383511148</v>
      </c>
      <c r="O123" s="41">
        <f>HLOOKUP(O$1151,$F$1151:$AG$1414,$F$123+1)*$E$123</f>
        <v>22054.76026759878</v>
      </c>
      <c r="P123" s="69">
        <f>HLOOKUP(P$1151,$F$1151:$AG$1414,$F$123+1)*$E$123</f>
        <v>241780.94119849891</v>
      </c>
      <c r="Q123" s="41">
        <f>HLOOKUP(Q$1151,$F$1151:$AG$1414,$F$123+1)*$E$123</f>
        <v>764070.57515130332</v>
      </c>
      <c r="R123" s="41">
        <f>HLOOKUP(R$1151,$F$1151:$AG$1414,$F$123+1)*$E$123</f>
        <v>366152.78884248005</v>
      </c>
      <c r="S123" s="41">
        <f>HLOOKUP(S$1151,$F$1151:$AG$1414,$F$123+1)*$E$123</f>
        <v>46528.381000181689</v>
      </c>
      <c r="T123" s="41">
        <f>HLOOKUP(T$1151,$F$1151:$AG$1414,$F$123+1)*$E$123</f>
        <v>21796.17785309875</v>
      </c>
      <c r="U123" s="78">
        <f>HLOOKUP(U$1151,$F$1151:$AG$1414,$F$123+1)*$E$123</f>
        <v>3142.459655490467</v>
      </c>
      <c r="V123" s="41">
        <f>HLOOKUP(V$1151,$F$1151:$AG$1414,$F$123+1)*$E$123</f>
        <v>47909.944762771214</v>
      </c>
      <c r="W123" s="78">
        <f>HLOOKUP(W$1151,$F$1151:$AG$1414,$F$123+1)*$E$123</f>
        <v>36366.973232605189</v>
      </c>
      <c r="X123" s="41">
        <f>HLOOKUP(X$1151,$F$1151:$AG$1414,$F$123+1)*$E$123</f>
        <v>16401.911323076547</v>
      </c>
      <c r="Y123" s="41">
        <f>HLOOKUP(Y$1151,$F$1151:$AG$1414,$F$123+1)*$E$123</f>
        <v>1194.6399657377995</v>
      </c>
      <c r="Z123" s="41">
        <f>HLOOKUP(Z$1151,$F$1151:$AG$1414,$F$123+1)*$E$123</f>
        <v>33602.047498702217</v>
      </c>
      <c r="AA123" s="41">
        <f>HLOOKUP(AA$1151,$F$1151:$AG$1414,$F$123+1)*$E$123</f>
        <v>4097.3983983294202</v>
      </c>
      <c r="AB123" s="69">
        <f>H123</f>
        <v>3715070.9018361312</v>
      </c>
      <c r="AC123" s="41">
        <f>SUM(I123:O123)</f>
        <v>3692928.5688036773</v>
      </c>
      <c r="AD123" s="41">
        <f>SUM(P123:U123)</f>
        <v>1443471.3237010534</v>
      </c>
      <c r="AE123" s="41">
        <f>SUM(V123:W123)</f>
        <v>84276.917995376396</v>
      </c>
      <c r="AF123" s="41">
        <f>SUM(X123:AA123)</f>
        <v>55295.997185845976</v>
      </c>
      <c r="AG123" s="68">
        <f>SUM(H123:AA123)</f>
        <v>8991043.7095220834</v>
      </c>
    </row>
    <row r="124" spans="1:33" x14ac:dyDescent="0.25">
      <c r="A124" s="1">
        <v>311</v>
      </c>
      <c r="B124" s="1" t="s">
        <v>735</v>
      </c>
      <c r="C124" s="71">
        <v>208236267.87943625</v>
      </c>
      <c r="D124" s="41"/>
      <c r="E124" s="68">
        <f>C124+D124</f>
        <v>208236267.87943625</v>
      </c>
      <c r="F124" s="1">
        <v>1</v>
      </c>
      <c r="G124" s="80" t="str">
        <f>VLOOKUP(F124,$F$1151:$AG$1414,2)</f>
        <v>DEMPROD</v>
      </c>
      <c r="H124" s="69">
        <f>HLOOKUP(H$1151,$F$1151:$AG$1414,$F$124+1)*$E$124</f>
        <v>86042569.083113581</v>
      </c>
      <c r="I124" s="69">
        <f>HLOOKUP(I$1151,$F$1151:$AG$1414,$F$124+1)*$E$124</f>
        <v>10393500.992639488</v>
      </c>
      <c r="J124" s="41">
        <f>HLOOKUP(J$1151,$F$1151:$AG$1414,$F$124+1)*$E$124</f>
        <v>3132408.6047910857</v>
      </c>
      <c r="K124" s="41">
        <f>HLOOKUP(K$1151,$F$1151:$AG$1414,$F$124+1)*$E$124</f>
        <v>102999.90415120656</v>
      </c>
      <c r="L124" s="41">
        <f>HLOOKUP(L$1151,$F$1151:$AG$1414,$F$124+1)*$E$124</f>
        <v>4774.8575747268997</v>
      </c>
      <c r="M124" s="41">
        <f>HLOOKUP(M$1151,$F$1151:$AG$1414,$F$124+1)*$E$124</f>
        <v>58907515.770450674</v>
      </c>
      <c r="N124" s="41">
        <f>HLOOKUP(N$1151,$F$1151:$AG$1414,$F$124+1)*$E$124</f>
        <v>12477746.106453031</v>
      </c>
      <c r="O124" s="41">
        <f>HLOOKUP(O$1151,$F$1151:$AG$1414,$F$124+1)*$E$124</f>
        <v>510797.31291224767</v>
      </c>
      <c r="P124" s="69">
        <f>HLOOKUP(P$1151,$F$1151:$AG$1414,$F$124+1)*$E$124</f>
        <v>5599745.9767915048</v>
      </c>
      <c r="Q124" s="41">
        <f>HLOOKUP(Q$1151,$F$1151:$AG$1414,$F$124+1)*$E$124</f>
        <v>17696188.574580856</v>
      </c>
      <c r="R124" s="41">
        <f>HLOOKUP(R$1151,$F$1151:$AG$1414,$F$124+1)*$E$124</f>
        <v>8480249.088485213</v>
      </c>
      <c r="S124" s="41">
        <f>HLOOKUP(S$1151,$F$1151:$AG$1414,$F$124+1)*$E$124</f>
        <v>1077616.4284118821</v>
      </c>
      <c r="T124" s="41">
        <f>HLOOKUP(T$1151,$F$1151:$AG$1414,$F$124+1)*$E$124</f>
        <v>504808.43790792389</v>
      </c>
      <c r="U124" s="78">
        <f>HLOOKUP(U$1151,$F$1151:$AG$1414,$F$124+1)*$E$124</f>
        <v>72780.657258735213</v>
      </c>
      <c r="V124" s="41">
        <f>HLOOKUP(V$1151,$F$1151:$AG$1414,$F$124+1)*$E$124</f>
        <v>1109614.0130142604</v>
      </c>
      <c r="W124" s="78">
        <f>HLOOKUP(W$1151,$F$1151:$AG$1414,$F$124+1)*$E$124</f>
        <v>842274.04789600347</v>
      </c>
      <c r="X124" s="41">
        <f>HLOOKUP(X$1151,$F$1151:$AG$1414,$F$124+1)*$E$124</f>
        <v>379875.00788031158</v>
      </c>
      <c r="Y124" s="41">
        <f>HLOOKUP(Y$1151,$F$1151:$AG$1414,$F$124+1)*$E$124</f>
        <v>27668.352636457174</v>
      </c>
      <c r="Z124" s="41">
        <f>HLOOKUP(Z$1151,$F$1151:$AG$1414,$F$124+1)*$E$124</f>
        <v>778237.23143808742</v>
      </c>
      <c r="AA124" s="41">
        <f>HLOOKUP(AA$1151,$F$1151:$AG$1414,$F$124+1)*$E$124</f>
        <v>94897.43104904241</v>
      </c>
      <c r="AB124" s="69">
        <f>H124</f>
        <v>86042569.083113581</v>
      </c>
      <c r="AC124" s="41">
        <f>SUM(I124:O124)</f>
        <v>85529743.548972458</v>
      </c>
      <c r="AD124" s="41">
        <f>SUM(P124:U124)</f>
        <v>33431389.163436115</v>
      </c>
      <c r="AE124" s="41">
        <f>SUM(V124:W124)</f>
        <v>1951888.060910264</v>
      </c>
      <c r="AF124" s="41">
        <f>SUM(X124:AA124)</f>
        <v>1280678.0230038986</v>
      </c>
      <c r="AG124" s="68">
        <f>SUM(H124:AA124)</f>
        <v>208236267.87943631</v>
      </c>
    </row>
    <row r="125" spans="1:33" x14ac:dyDescent="0.25">
      <c r="A125" s="1">
        <v>312</v>
      </c>
      <c r="B125" s="1" t="s">
        <v>756</v>
      </c>
      <c r="C125" s="71">
        <v>848632146.61337996</v>
      </c>
      <c r="D125" s="41"/>
      <c r="E125" s="68">
        <f>C125+D125</f>
        <v>848632146.61337996</v>
      </c>
      <c r="F125" s="1">
        <v>1</v>
      </c>
      <c r="G125" s="80" t="str">
        <f>VLOOKUP(F125,$F$1151:$AG$1414,2)</f>
        <v>DEMPROD</v>
      </c>
      <c r="H125" s="69">
        <f>HLOOKUP(H$1151,$F$1151:$AG$1414,$F$125+1)*$E$125</f>
        <v>350652126.28286564</v>
      </c>
      <c r="I125" s="69">
        <f>HLOOKUP(I$1151,$F$1151:$AG$1414,$F$125+1)*$E$125</f>
        <v>42356978.196126044</v>
      </c>
      <c r="J125" s="41">
        <f>HLOOKUP(J$1151,$F$1151:$AG$1414,$F$125+1)*$E$125</f>
        <v>12765608.342025949</v>
      </c>
      <c r="K125" s="41">
        <f>HLOOKUP(K$1151,$F$1151:$AG$1414,$F$125+1)*$E$125</f>
        <v>419758.91448178713</v>
      </c>
      <c r="L125" s="41">
        <f>HLOOKUP(L$1151,$F$1151:$AG$1414,$F$125+1)*$E$125</f>
        <v>19459.134927253461</v>
      </c>
      <c r="M125" s="41">
        <f>HLOOKUP(M$1151,$F$1151:$AG$1414,$F$125+1)*$E$125</f>
        <v>240067746.45463082</v>
      </c>
      <c r="N125" s="41">
        <f>HLOOKUP(N$1151,$F$1151:$AG$1414,$F$125+1)*$E$125</f>
        <v>50850971.211925305</v>
      </c>
      <c r="O125" s="41">
        <f>HLOOKUP(O$1151,$F$1151:$AG$1414,$F$125+1)*$E$125</f>
        <v>2081669.1758615312</v>
      </c>
      <c r="P125" s="69">
        <f>HLOOKUP(P$1151,$F$1151:$AG$1414,$F$125+1)*$E$125</f>
        <v>22820829.902337559</v>
      </c>
      <c r="Q125" s="41">
        <f>HLOOKUP(Q$1151,$F$1151:$AG$1414,$F$125+1)*$E$125</f>
        <v>72117862.319817021</v>
      </c>
      <c r="R125" s="41">
        <f>HLOOKUP(R$1151,$F$1151:$AG$1414,$F$125+1)*$E$125</f>
        <v>34559839.460549824</v>
      </c>
      <c r="S125" s="41">
        <f>HLOOKUP(S$1151,$F$1151:$AG$1414,$F$125+1)*$E$125</f>
        <v>4391645.8558433857</v>
      </c>
      <c r="T125" s="41">
        <f>HLOOKUP(T$1151,$F$1151:$AG$1414,$F$125+1)*$E$125</f>
        <v>2057262.515568997</v>
      </c>
      <c r="U125" s="41">
        <f>HLOOKUP(U$1151,$F$1151:$AG$1414,$F$125+1)*$E$125</f>
        <v>296605.41859678831</v>
      </c>
      <c r="V125" s="69">
        <f>HLOOKUP(V$1151,$F$1151:$AG$1414,$F$125+1)*$E$125</f>
        <v>4522046.6701879892</v>
      </c>
      <c r="W125" s="78">
        <f>HLOOKUP(W$1151,$F$1151:$AG$1414,$F$125+1)*$E$125</f>
        <v>3432547.2722963272</v>
      </c>
      <c r="X125" s="41">
        <f>HLOOKUP(X$1151,$F$1151:$AG$1414,$F$125+1)*$E$125</f>
        <v>1548117.177978287</v>
      </c>
      <c r="Y125" s="41">
        <f>HLOOKUP(Y$1151,$F$1151:$AG$1414,$F$125+1)*$E$125</f>
        <v>112757.75219294229</v>
      </c>
      <c r="Z125" s="41">
        <f>HLOOKUP(Z$1151,$F$1151:$AG$1414,$F$125+1)*$E$125</f>
        <v>3171575.9171794946</v>
      </c>
      <c r="AA125" s="41">
        <f>HLOOKUP(AA$1151,$F$1151:$AG$1414,$F$125+1)*$E$125</f>
        <v>386738.63798726327</v>
      </c>
      <c r="AB125" s="69">
        <f>H125</f>
        <v>350652126.28286564</v>
      </c>
      <c r="AC125" s="41">
        <f>SUM(I125:O125)</f>
        <v>348562191.42997873</v>
      </c>
      <c r="AD125" s="41">
        <f>SUM(P125:U125)</f>
        <v>136244045.47271356</v>
      </c>
      <c r="AE125" s="41">
        <f>SUM(V125:W125)</f>
        <v>7954593.9424843164</v>
      </c>
      <c r="AF125" s="41">
        <f>SUM(X125:AA125)</f>
        <v>5219189.4853379875</v>
      </c>
      <c r="AG125" s="68">
        <f>SUM(H125:AA125)</f>
        <v>848632146.61338007</v>
      </c>
    </row>
    <row r="126" spans="1:33" x14ac:dyDescent="0.25">
      <c r="A126" s="1">
        <v>314</v>
      </c>
      <c r="B126" s="1" t="s">
        <v>754</v>
      </c>
      <c r="C126" s="71">
        <v>229973440.59316534</v>
      </c>
      <c r="D126" s="41"/>
      <c r="E126" s="68">
        <f>C126+D126</f>
        <v>229973440.59316534</v>
      </c>
      <c r="F126" s="1">
        <v>1</v>
      </c>
      <c r="G126" s="80" t="str">
        <f>VLOOKUP(F126,$F$1151:$AG$1414,2)</f>
        <v>DEMPROD</v>
      </c>
      <c r="H126" s="69">
        <f>HLOOKUP(H$1151,$F$1151:$AG$1414,$F$126+1)*$E$126</f>
        <v>95024300.286515072</v>
      </c>
      <c r="I126" s="69">
        <f>HLOOKUP(I$1151,$F$1151:$AG$1414,$F$126+1)*$E$126</f>
        <v>11478448.050508026</v>
      </c>
      <c r="J126" s="41">
        <f>HLOOKUP(J$1151,$F$1151:$AG$1414,$F$126+1)*$E$126</f>
        <v>3459391.5436696163</v>
      </c>
      <c r="K126" s="41">
        <f>HLOOKUP(K$1151,$F$1151:$AG$1414,$F$126+1)*$E$126</f>
        <v>113751.7617830798</v>
      </c>
      <c r="L126" s="41">
        <f>HLOOKUP(L$1151,$F$1151:$AG$1414,$F$126+1)*$E$126</f>
        <v>5273.2909400683739</v>
      </c>
      <c r="M126" s="41">
        <f>HLOOKUP(M$1151,$F$1151:$AG$1414,$F$126+1)*$E$126</f>
        <v>65056698.415139519</v>
      </c>
      <c r="N126" s="41">
        <f>HLOOKUP(N$1151,$F$1151:$AG$1414,$F$126+1)*$E$126</f>
        <v>13780261.393324509</v>
      </c>
      <c r="O126" s="41">
        <f>HLOOKUP(O$1151,$F$1151:$AG$1414,$F$126+1)*$E$126</f>
        <v>564117.94493063737</v>
      </c>
      <c r="P126" s="69">
        <f>HLOOKUP(P$1151,$F$1151:$AG$1414,$F$126+1)*$E$126</f>
        <v>6184287.0209145248</v>
      </c>
      <c r="Q126" s="41">
        <f>HLOOKUP(Q$1151,$F$1151:$AG$1414,$F$126+1)*$E$126</f>
        <v>19543441.751645546</v>
      </c>
      <c r="R126" s="41">
        <f>HLOOKUP(R$1151,$F$1151:$AG$1414,$F$126+1)*$E$126</f>
        <v>9365477.3965461943</v>
      </c>
      <c r="S126" s="41">
        <f>HLOOKUP(S$1151,$F$1151:$AG$1414,$F$126+1)*$E$126</f>
        <v>1190105.6439653568</v>
      </c>
      <c r="T126" s="41">
        <f>HLOOKUP(T$1151,$F$1151:$AG$1414,$F$126+1)*$E$126</f>
        <v>557503.90884531836</v>
      </c>
      <c r="U126" s="41">
        <f>HLOOKUP(U$1151,$F$1151:$AG$1414,$F$126+1)*$E$126</f>
        <v>80378.016417937062</v>
      </c>
      <c r="V126" s="69">
        <f>HLOOKUP(V$1151,$F$1151:$AG$1414,$F$126+1)*$E$126</f>
        <v>1225443.3624935253</v>
      </c>
      <c r="W126" s="78">
        <f>HLOOKUP(W$1151,$F$1151:$AG$1414,$F$126+1)*$E$126</f>
        <v>930196.56320926966</v>
      </c>
      <c r="X126" s="41">
        <f>HLOOKUP(X$1151,$F$1151:$AG$1414,$F$126+1)*$E$126</f>
        <v>419529.04480679153</v>
      </c>
      <c r="Y126" s="41">
        <f>HLOOKUP(Y$1151,$F$1151:$AG$1414,$F$126+1)*$E$126</f>
        <v>30556.570746048175</v>
      </c>
      <c r="Z126" s="41">
        <f>HLOOKUP(Z$1151,$F$1151:$AG$1414,$F$126+1)*$E$126</f>
        <v>859475.13146527391</v>
      </c>
      <c r="AA126" s="41">
        <f>HLOOKUP(AA$1151,$F$1151:$AG$1414,$F$126+1)*$E$126</f>
        <v>104803.49529908238</v>
      </c>
      <c r="AB126" s="69">
        <f>H126</f>
        <v>95024300.286515072</v>
      </c>
      <c r="AC126" s="41">
        <f>SUM(I126:O126)</f>
        <v>94457942.400295466</v>
      </c>
      <c r="AD126" s="41">
        <f>SUM(P126:U126)</f>
        <v>36921193.738334879</v>
      </c>
      <c r="AE126" s="41">
        <f>SUM(V126:W126)</f>
        <v>2155639.9257027949</v>
      </c>
      <c r="AF126" s="41">
        <f>SUM(X126:AA126)</f>
        <v>1414364.2423171962</v>
      </c>
      <c r="AG126" s="68">
        <f>SUM(H126:AA126)</f>
        <v>229973440.59316534</v>
      </c>
    </row>
    <row r="127" spans="1:33" x14ac:dyDescent="0.25">
      <c r="A127" s="1">
        <v>315</v>
      </c>
      <c r="B127" s="1" t="s">
        <v>748</v>
      </c>
      <c r="C127" s="71">
        <v>103996000.74089548</v>
      </c>
      <c r="D127" s="41"/>
      <c r="E127" s="68">
        <f>C127+D127</f>
        <v>103996000.74089548</v>
      </c>
      <c r="F127" s="1">
        <v>1</v>
      </c>
      <c r="G127" s="80" t="str">
        <f>VLOOKUP(F127,$F$1151:$AG$1414,2)</f>
        <v>DEMPROD</v>
      </c>
      <c r="H127" s="69">
        <f>HLOOKUP(H$1151,$F$1151:$AG$1414,$F$127+1)*$E$127</f>
        <v>42970819.4890275</v>
      </c>
      <c r="I127" s="69">
        <f>HLOOKUP(I$1151,$F$1151:$AG$1414,$F$127+1)*$E$127</f>
        <v>5190654.5768330749</v>
      </c>
      <c r="J127" s="41">
        <f>HLOOKUP(J$1151,$F$1151:$AG$1414,$F$127+1)*$E$127</f>
        <v>1564367.1052213013</v>
      </c>
      <c r="K127" s="41">
        <f>HLOOKUP(K$1151,$F$1151:$AG$1414,$F$127+1)*$E$127</f>
        <v>51439.541332073743</v>
      </c>
      <c r="L127" s="41">
        <f>HLOOKUP(L$1151,$F$1151:$AG$1414,$F$127+1)*$E$127</f>
        <v>2384.6282731424517</v>
      </c>
      <c r="M127" s="41">
        <f>HLOOKUP(M$1151,$F$1151:$AG$1414,$F$127+1)*$E$127</f>
        <v>29419207.883878279</v>
      </c>
      <c r="N127" s="41">
        <f>HLOOKUP(N$1151,$F$1151:$AG$1414,$F$127+1)*$E$127</f>
        <v>6231554.6976797273</v>
      </c>
      <c r="O127" s="41">
        <f>HLOOKUP(O$1151,$F$1151:$AG$1414,$F$127+1)*$E$127</f>
        <v>255099.06738640374</v>
      </c>
      <c r="P127" s="69">
        <f>HLOOKUP(P$1151,$F$1151:$AG$1414,$F$127+1)*$E$127</f>
        <v>2796588.6667177645</v>
      </c>
      <c r="Q127" s="41">
        <f>HLOOKUP(Q$1151,$F$1151:$AG$1414,$F$127+1)*$E$127</f>
        <v>8837715.249385111</v>
      </c>
      <c r="R127" s="41">
        <f>HLOOKUP(R$1151,$F$1151:$AG$1414,$F$127+1)*$E$127</f>
        <v>4235150.7711408464</v>
      </c>
      <c r="S127" s="41">
        <f>HLOOKUP(S$1151,$F$1151:$AG$1414,$F$127+1)*$E$127</f>
        <v>538176.17857235018</v>
      </c>
      <c r="T127" s="41">
        <f>HLOOKUP(T$1151,$F$1151:$AG$1414,$F$127+1)*$E$127</f>
        <v>252108.14243500488</v>
      </c>
      <c r="U127" s="41">
        <f>HLOOKUP(U$1151,$F$1151:$AG$1414,$F$127+1)*$E$127</f>
        <v>36347.641855473965</v>
      </c>
      <c r="V127" s="69">
        <f>HLOOKUP(V$1151,$F$1151:$AG$1414,$F$127+1)*$E$127</f>
        <v>554156.20388639602</v>
      </c>
      <c r="W127" s="78">
        <f>HLOOKUP(W$1151,$F$1151:$AG$1414,$F$127+1)*$E$127</f>
        <v>420643.01959034393</v>
      </c>
      <c r="X127" s="41">
        <f>HLOOKUP(X$1151,$F$1151:$AG$1414,$F$127+1)*$E$127</f>
        <v>189714.70245443159</v>
      </c>
      <c r="Y127" s="41">
        <f>HLOOKUP(Y$1151,$F$1151:$AG$1414,$F$127+1)*$E$127</f>
        <v>13817.9484802633</v>
      </c>
      <c r="Z127" s="41">
        <f>HLOOKUP(Z$1151,$F$1151:$AG$1414,$F$127+1)*$E$127</f>
        <v>388662.16976231226</v>
      </c>
      <c r="AA127" s="41">
        <f>HLOOKUP(AA$1151,$F$1151:$AG$1414,$F$127+1)*$E$127</f>
        <v>47393.056983710332</v>
      </c>
      <c r="AB127" s="69">
        <f>H127</f>
        <v>42970819.4890275</v>
      </c>
      <c r="AC127" s="41">
        <f>SUM(I127:O127)</f>
        <v>42714707.500604004</v>
      </c>
      <c r="AD127" s="41">
        <f>SUM(P127:U127)</f>
        <v>16696086.650106551</v>
      </c>
      <c r="AE127" s="41">
        <f>SUM(V127:W127)</f>
        <v>974799.22347673995</v>
      </c>
      <c r="AF127" s="41">
        <f>SUM(X127:AA127)</f>
        <v>639587.8776807175</v>
      </c>
      <c r="AG127" s="68">
        <f>SUM(H127:AA127)</f>
        <v>103996000.74089552</v>
      </c>
    </row>
    <row r="128" spans="1:33" x14ac:dyDescent="0.25">
      <c r="A128" s="1">
        <v>316</v>
      </c>
      <c r="B128" s="1" t="s">
        <v>747</v>
      </c>
      <c r="C128" s="71">
        <v>70821972.915150464</v>
      </c>
      <c r="D128" s="41"/>
      <c r="E128" s="68">
        <f>C128+D128</f>
        <v>70821972.915150464</v>
      </c>
      <c r="F128" s="1">
        <v>1</v>
      </c>
      <c r="G128" s="80" t="str">
        <f>VLOOKUP(F128,$F$1151:$AG$1414,2)</f>
        <v>DEMPROD</v>
      </c>
      <c r="H128" s="69">
        <f>HLOOKUP(H$1151,$F$1151:$AG$1414,$F$128+1)*$E$128</f>
        <v>29263415.826691341</v>
      </c>
      <c r="I128" s="69">
        <f>HLOOKUP(I$1151,$F$1151:$AG$1414,$F$128+1)*$E$128</f>
        <v>3534870.5261106603</v>
      </c>
      <c r="J128" s="41">
        <f>HLOOKUP(J$1151,$F$1151:$AG$1414,$F$128+1)*$E$128</f>
        <v>1065344.4744608104</v>
      </c>
      <c r="K128" s="41">
        <f>HLOOKUP(K$1151,$F$1151:$AG$1414,$F$128+1)*$E$128</f>
        <v>35030.672112714165</v>
      </c>
      <c r="L128" s="41">
        <f>HLOOKUP(L$1151,$F$1151:$AG$1414,$F$128+1)*$E$128</f>
        <v>1623.9478227049226</v>
      </c>
      <c r="M128" s="41">
        <f>HLOOKUP(M$1151,$F$1151:$AG$1414,$F$128+1)*$E$128</f>
        <v>20034677.575037565</v>
      </c>
      <c r="N128" s="41">
        <f>HLOOKUP(N$1151,$F$1151:$AG$1414,$F$128+1)*$E$128</f>
        <v>4243730.4788087187</v>
      </c>
      <c r="O128" s="41">
        <f>HLOOKUP(O$1151,$F$1151:$AG$1414,$F$128+1)*$E$128</f>
        <v>173724.17316443493</v>
      </c>
      <c r="P128" s="69">
        <f>HLOOKUP(P$1151,$F$1151:$AG$1414,$F$128+1)*$E$128</f>
        <v>1904495.6094279594</v>
      </c>
      <c r="Q128" s="41">
        <f>HLOOKUP(Q$1151,$F$1151:$AG$1414,$F$128+1)*$E$128</f>
        <v>6018543.2667088443</v>
      </c>
      <c r="R128" s="41">
        <f>HLOOKUP(R$1151,$F$1151:$AG$1414,$F$128+1)*$E$128</f>
        <v>2884166.0358903231</v>
      </c>
      <c r="S128" s="41">
        <f>HLOOKUP(S$1151,$F$1151:$AG$1414,$F$128+1)*$E$128</f>
        <v>366501.58151170047</v>
      </c>
      <c r="T128" s="41">
        <f>HLOOKUP(T$1151,$F$1151:$AG$1414,$F$128+1)*$E$128</f>
        <v>171687.3332437636</v>
      </c>
      <c r="U128" s="41">
        <f>HLOOKUP(U$1151,$F$1151:$AG$1414,$F$128+1)*$E$128</f>
        <v>24752.987506044366</v>
      </c>
      <c r="V128" s="69">
        <f>HLOOKUP(V$1151,$F$1151:$AG$1414,$F$128+1)*$E$128</f>
        <v>377384.08576101746</v>
      </c>
      <c r="W128" s="78">
        <f>HLOOKUP(W$1151,$F$1151:$AG$1414,$F$128+1)*$E$128</f>
        <v>286460.71318259352</v>
      </c>
      <c r="X128" s="41">
        <f>HLOOKUP(X$1151,$F$1151:$AG$1414,$F$128+1)*$E$128</f>
        <v>129196.98279849344</v>
      </c>
      <c r="Y128" s="41">
        <f>HLOOKUP(Y$1151,$F$1151:$AG$1414,$F$128+1)*$E$128</f>
        <v>9410.1154471348891</v>
      </c>
      <c r="Z128" s="41">
        <f>HLOOKUP(Z$1151,$F$1151:$AG$1414,$F$128+1)*$E$128</f>
        <v>264681.54028951819</v>
      </c>
      <c r="AA128" s="41">
        <f>HLOOKUP(AA$1151,$F$1151:$AG$1414,$F$128+1)*$E$128</f>
        <v>32274.989174142487</v>
      </c>
      <c r="AB128" s="69">
        <f>H128</f>
        <v>29263415.826691341</v>
      </c>
      <c r="AC128" s="41">
        <f>SUM(I128:O128)</f>
        <v>29089001.84751761</v>
      </c>
      <c r="AD128" s="41">
        <f>SUM(P128:U128)</f>
        <v>11370146.814288637</v>
      </c>
      <c r="AE128" s="41">
        <f>SUM(V128:W128)</f>
        <v>663844.79894361098</v>
      </c>
      <c r="AF128" s="41">
        <f>SUM(X128:AA128)</f>
        <v>435563.62770928896</v>
      </c>
      <c r="AG128" s="68">
        <f>SUM(H128:AA128)</f>
        <v>70821972.915150478</v>
      </c>
    </row>
    <row r="129" spans="1:33" x14ac:dyDescent="0.25">
      <c r="A129" s="1">
        <v>317</v>
      </c>
      <c r="B129" s="1" t="s">
        <v>753</v>
      </c>
      <c r="C129" s="71">
        <v>19740800.481413387</v>
      </c>
      <c r="D129" s="41"/>
      <c r="E129" s="68">
        <f>C129+D129</f>
        <v>19740800.481413387</v>
      </c>
      <c r="F129" s="1">
        <v>1</v>
      </c>
      <c r="G129" s="80" t="str">
        <f>VLOOKUP(F129,$F$1151:$AG$1414,2)</f>
        <v>DEMPROD</v>
      </c>
      <c r="H129" s="69">
        <f>HLOOKUP(H$1151,$F$1151:$AG$1414,$F$129+1)*$E$129</f>
        <v>8156836.4938301332</v>
      </c>
      <c r="I129" s="69">
        <f>HLOOKUP(I$1151,$F$1151:$AG$1414,$F$129+1)*$E$129</f>
        <v>985304.00822329393</v>
      </c>
      <c r="J129" s="41">
        <f>HLOOKUP(J$1151,$F$1151:$AG$1414,$F$129+1)*$E$129</f>
        <v>296952.37012817094</v>
      </c>
      <c r="K129" s="41">
        <f>HLOOKUP(K$1151,$F$1151:$AG$1414,$F$129+1)*$E$129</f>
        <v>9764.3920444775868</v>
      </c>
      <c r="L129" s="41">
        <f>HLOOKUP(L$1151,$F$1151:$AG$1414,$F$129+1)*$E$129</f>
        <v>452.65655051224365</v>
      </c>
      <c r="M129" s="41">
        <f>HLOOKUP(M$1151,$F$1151:$AG$1414,$F$129+1)*$E$129</f>
        <v>5584433.1418456826</v>
      </c>
      <c r="N129" s="41">
        <f>HLOOKUP(N$1151,$F$1151:$AG$1414,$F$129+1)*$E$129</f>
        <v>1182890.4678979153</v>
      </c>
      <c r="O129" s="41">
        <f>HLOOKUP(O$1151,$F$1151:$AG$1414,$F$129+1)*$E$129</f>
        <v>48423.590872656692</v>
      </c>
      <c r="P129" s="69">
        <f>HLOOKUP(P$1151,$F$1151:$AG$1414,$F$129+1)*$E$129</f>
        <v>530855.980085277</v>
      </c>
      <c r="Q129" s="41">
        <f>HLOOKUP(Q$1151,$F$1151:$AG$1414,$F$129+1)*$E$129</f>
        <v>1677598.8711751471</v>
      </c>
      <c r="R129" s="41">
        <f>HLOOKUP(R$1151,$F$1151:$AG$1414,$F$129+1)*$E$129</f>
        <v>803927.7067018837</v>
      </c>
      <c r="S129" s="41">
        <f>HLOOKUP(S$1151,$F$1151:$AG$1414,$F$129+1)*$E$129</f>
        <v>102158.04924571936</v>
      </c>
      <c r="T129" s="41">
        <f>HLOOKUP(T$1151,$F$1151:$AG$1414,$F$129+1)*$E$129</f>
        <v>47855.8454564887</v>
      </c>
      <c r="U129" s="41">
        <f>HLOOKUP(U$1151,$F$1151:$AG$1414,$F$129+1)*$E$129</f>
        <v>6899.6071072627228</v>
      </c>
      <c r="V129" s="69">
        <f>HLOOKUP(V$1151,$F$1151:$AG$1414,$F$129+1)*$E$129</f>
        <v>105191.42061735963</v>
      </c>
      <c r="W129" s="78">
        <f>HLOOKUP(W$1151,$F$1151:$AG$1414,$F$129+1)*$E$129</f>
        <v>79847.588988744988</v>
      </c>
      <c r="X129" s="41">
        <f>HLOOKUP(X$1151,$F$1151:$AG$1414,$F$129+1)*$E$129</f>
        <v>36012.154918096829</v>
      </c>
      <c r="Y129" s="41">
        <f>HLOOKUP(Y$1151,$F$1151:$AG$1414,$F$129+1)*$E$129</f>
        <v>2622.9601337357958</v>
      </c>
      <c r="Z129" s="41">
        <f>HLOOKUP(Z$1151,$F$1151:$AG$1414,$F$129+1)*$E$129</f>
        <v>73776.898085407665</v>
      </c>
      <c r="AA129" s="41">
        <f>HLOOKUP(AA$1151,$F$1151:$AG$1414,$F$129+1)*$E$129</f>
        <v>8996.2775054269368</v>
      </c>
      <c r="AB129" s="69">
        <f>H129</f>
        <v>8156836.4938301332</v>
      </c>
      <c r="AC129" s="41">
        <f>SUM(I129:O129)</f>
        <v>8108220.6275627092</v>
      </c>
      <c r="AD129" s="41">
        <f>SUM(P129:U129)</f>
        <v>3169296.0597717785</v>
      </c>
      <c r="AE129" s="41">
        <f>SUM(V129:W129)</f>
        <v>185039.00960610464</v>
      </c>
      <c r="AF129" s="41">
        <f>SUM(X129:AA129)</f>
        <v>121408.29064266721</v>
      </c>
      <c r="AG129" s="68">
        <f>SUM(H129:AA129)</f>
        <v>19740800.48141339</v>
      </c>
    </row>
    <row r="130" spans="1:33" x14ac:dyDescent="0.25">
      <c r="B130" s="1" t="s">
        <v>1024</v>
      </c>
      <c r="C130" s="71">
        <v>1490391672.9329629</v>
      </c>
      <c r="D130" s="41">
        <f>SUM(D123:D129)</f>
        <v>0</v>
      </c>
      <c r="E130" s="68">
        <f>C130+D130</f>
        <v>1490391672.9329629</v>
      </c>
      <c r="F130" s="1">
        <v>1</v>
      </c>
      <c r="G130" s="80" t="str">
        <f>VLOOKUP(F130,$F$1151:$AG$1414,2)</f>
        <v>DEMPROD</v>
      </c>
      <c r="H130" s="69">
        <f>SUM(H123:H129)</f>
        <v>615825138.36387932</v>
      </c>
      <c r="I130" s="69">
        <f>SUM(I123:I129)</f>
        <v>74388517.859045252</v>
      </c>
      <c r="J130" s="41">
        <f>SUM(J123:J129)</f>
        <v>22419320.843317993</v>
      </c>
      <c r="K130" s="41">
        <f>SUM(K123:K129)</f>
        <v>737192.4258109075</v>
      </c>
      <c r="L130" s="41">
        <f>SUM(L123:L129)</f>
        <v>34174.680718606047</v>
      </c>
      <c r="M130" s="41">
        <f>SUM(M123:M129)</f>
        <v>421613736.50952202</v>
      </c>
      <c r="N130" s="41">
        <f>SUM(N123:N129)</f>
        <v>89305907.57992433</v>
      </c>
      <c r="O130" s="41">
        <f>SUM(O123:O129)</f>
        <v>3655886.0253955098</v>
      </c>
      <c r="P130" s="69">
        <f>SUM(P123:P129)</f>
        <v>40078584.097473092</v>
      </c>
      <c r="Q130" s="41">
        <f>SUM(Q123:Q129)</f>
        <v>126655420.60846382</v>
      </c>
      <c r="R130" s="41">
        <f>SUM(R123:R129)</f>
        <v>60694963.248156764</v>
      </c>
      <c r="S130" s="41">
        <f>SUM(S123:S129)</f>
        <v>7712732.1185505772</v>
      </c>
      <c r="T130" s="41">
        <f>SUM(T123:T129)</f>
        <v>3613022.3613105956</v>
      </c>
      <c r="U130" s="41">
        <f>SUM(U123:U129)</f>
        <v>520906.78839773213</v>
      </c>
      <c r="V130" s="69">
        <f>SUM(V123:V129)</f>
        <v>7941745.7007233193</v>
      </c>
      <c r="W130" s="78">
        <f>SUM(W123:W129)</f>
        <v>6028336.1783958878</v>
      </c>
      <c r="X130" s="41">
        <f>SUM(X123:X129)</f>
        <v>2718846.9821594884</v>
      </c>
      <c r="Y130" s="41">
        <f>SUM(Y123:Y129)</f>
        <v>198028.33960231941</v>
      </c>
      <c r="Z130" s="41">
        <f>SUM(Z123:Z129)</f>
        <v>5570010.9357187971</v>
      </c>
      <c r="AA130" s="41">
        <f>SUM(AA123:AA129)</f>
        <v>679201.28639699728</v>
      </c>
      <c r="AB130" s="69">
        <f>H130</f>
        <v>615825138.36387932</v>
      </c>
      <c r="AC130" s="41">
        <f>SUM(I130:O130)</f>
        <v>612154735.92373466</v>
      </c>
      <c r="AD130" s="41">
        <f>SUM(P130:U130)</f>
        <v>239275629.22235256</v>
      </c>
      <c r="AE130" s="41">
        <f>SUM(V130:W130)</f>
        <v>13970081.879119206</v>
      </c>
      <c r="AF130" s="41">
        <f>SUM(X130:AA130)</f>
        <v>9166087.5438776016</v>
      </c>
      <c r="AG130" s="68">
        <f>SUM(H130:AA130)</f>
        <v>1490391672.9329631</v>
      </c>
    </row>
    <row r="131" spans="1:33" x14ac:dyDescent="0.25">
      <c r="B131" s="1" t="s">
        <v>751</v>
      </c>
      <c r="C131" s="71"/>
      <c r="D131" s="41"/>
      <c r="E131" s="68"/>
      <c r="G131" s="80"/>
      <c r="H131" s="69"/>
      <c r="I131" s="69"/>
      <c r="J131" s="41"/>
      <c r="K131" s="41"/>
      <c r="L131" s="41"/>
      <c r="M131" s="41"/>
      <c r="N131" s="41"/>
      <c r="O131" s="41"/>
      <c r="P131" s="69"/>
      <c r="Q131" s="41"/>
      <c r="R131" s="41"/>
      <c r="S131" s="41"/>
      <c r="T131" s="41"/>
      <c r="U131" s="41"/>
      <c r="V131" s="69"/>
      <c r="W131" s="78"/>
      <c r="X131" s="41"/>
      <c r="Y131" s="41"/>
      <c r="Z131" s="41"/>
      <c r="AA131" s="41"/>
      <c r="AB131" s="69"/>
      <c r="AC131" s="41"/>
      <c r="AD131" s="41"/>
      <c r="AE131" s="41"/>
      <c r="AF131" s="41"/>
      <c r="AG131" s="68"/>
    </row>
    <row r="132" spans="1:33" x14ac:dyDescent="0.25">
      <c r="A132" s="1">
        <v>340</v>
      </c>
      <c r="B132" s="1" t="s">
        <v>736</v>
      </c>
      <c r="C132" s="71">
        <v>484016.18391444901</v>
      </c>
      <c r="D132" s="41"/>
      <c r="E132" s="68">
        <f>C132+D132</f>
        <v>484016.18391444901</v>
      </c>
      <c r="F132" s="1">
        <v>1</v>
      </c>
      <c r="G132" s="80" t="str">
        <f>VLOOKUP(F132,$F$1151:$AG$1414,2)</f>
        <v>DEMPROD</v>
      </c>
      <c r="H132" s="69">
        <f>HLOOKUP(H$1151,$F$1151:$AG$1414,$F$132+1)*$E$132</f>
        <v>199993.96054253145</v>
      </c>
      <c r="I132" s="69">
        <f>HLOOKUP(I$1151,$F$1151:$AG$1414,$F$132+1)*$E$132</f>
        <v>24158.244570926574</v>
      </c>
      <c r="J132" s="41">
        <f>HLOOKUP(J$1151,$F$1151:$AG$1414,$F$132+1)*$E$132</f>
        <v>7280.8472548575019</v>
      </c>
      <c r="K132" s="41">
        <f>HLOOKUP(K$1151,$F$1151:$AG$1414,$F$132+1)*$E$132</f>
        <v>239.40892265551477</v>
      </c>
      <c r="L132" s="41">
        <f>HLOOKUP(L$1151,$F$1151:$AG$1414,$F$132+1)*$E$132</f>
        <v>11.09849098617341</v>
      </c>
      <c r="M132" s="41">
        <f>HLOOKUP(M$1151,$F$1151:$AG$1414,$F$132+1)*$E$132</f>
        <v>136922.3107840255</v>
      </c>
      <c r="N132" s="41">
        <f>HLOOKUP(N$1151,$F$1151:$AG$1414,$F$132+1)*$E$132</f>
        <v>29002.781867928283</v>
      </c>
      <c r="O132" s="41">
        <f>HLOOKUP(O$1151,$F$1151:$AG$1414,$F$132+1)*$E$132</f>
        <v>1187.2771667838545</v>
      </c>
      <c r="P132" s="69">
        <f>HLOOKUP(P$1151,$F$1151:$AG$1414,$F$132+1)*$E$132</f>
        <v>13015.829116502175</v>
      </c>
      <c r="Q132" s="41">
        <f>HLOOKUP(Q$1151,$F$1151:$AG$1414,$F$132+1)*$E$132</f>
        <v>41132.324118765733</v>
      </c>
      <c r="R132" s="41">
        <f>HLOOKUP(R$1151,$F$1151:$AG$1414,$F$132+1)*$E$132</f>
        <v>19711.15715937172</v>
      </c>
      <c r="S132" s="41">
        <f>HLOOKUP(S$1151,$F$1151:$AG$1414,$F$132+1)*$E$132</f>
        <v>2504.7692062240649</v>
      </c>
      <c r="T132" s="41">
        <f>HLOOKUP(T$1151,$F$1151:$AG$1414,$F$132+1)*$E$132</f>
        <v>1173.356861473678</v>
      </c>
      <c r="U132" s="41">
        <f>HLOOKUP(U$1151,$F$1151:$AG$1414,$F$132+1)*$E$132</f>
        <v>169.16849474825415</v>
      </c>
      <c r="V132" s="69">
        <f>HLOOKUP(V$1151,$F$1151:$AG$1414,$F$132+1)*$E$132</f>
        <v>2579.1431323006195</v>
      </c>
      <c r="W132" s="78">
        <f>HLOOKUP(W$1151,$F$1151:$AG$1414,$F$132+1)*$E$132</f>
        <v>1957.7486411196774</v>
      </c>
      <c r="X132" s="41">
        <f>HLOOKUP(X$1151,$F$1151:$AG$1414,$F$132+1)*$E$132</f>
        <v>882.96651467626862</v>
      </c>
      <c r="Y132" s="41">
        <f>HLOOKUP(Y$1151,$F$1151:$AG$1414,$F$132+1)*$E$132</f>
        <v>64.311229713600554</v>
      </c>
      <c r="Z132" s="41">
        <f>HLOOKUP(Z$1151,$F$1151:$AG$1414,$F$132+1)*$E$132</f>
        <v>1808.9039857307528</v>
      </c>
      <c r="AA132" s="41">
        <f>HLOOKUP(AA$1151,$F$1151:$AG$1414,$F$132+1)*$E$132</f>
        <v>220.57585312773423</v>
      </c>
      <c r="AB132" s="69">
        <f>H132</f>
        <v>199993.96054253145</v>
      </c>
      <c r="AC132" s="41">
        <f>SUM(I132:O132)</f>
        <v>198801.96905816341</v>
      </c>
      <c r="AD132" s="41">
        <f>SUM(P132:U132)</f>
        <v>77706.604957085627</v>
      </c>
      <c r="AE132" s="41">
        <f>SUM(V132:W132)</f>
        <v>4536.8917734202969</v>
      </c>
      <c r="AF132" s="41">
        <f>SUM(X132:AA132)</f>
        <v>2976.7575832483562</v>
      </c>
      <c r="AG132" s="68">
        <f>SUM(H132:AA132)</f>
        <v>484016.1839144493</v>
      </c>
    </row>
    <row r="133" spans="1:33" x14ac:dyDescent="0.25">
      <c r="A133" s="1">
        <v>341</v>
      </c>
      <c r="B133" s="1" t="s">
        <v>735</v>
      </c>
      <c r="C133" s="71">
        <v>11629704.549774734</v>
      </c>
      <c r="D133" s="41"/>
      <c r="E133" s="68">
        <f>C133+D133</f>
        <v>11629704.549774734</v>
      </c>
      <c r="F133" s="1">
        <v>1</v>
      </c>
      <c r="G133" s="80" t="str">
        <f>VLOOKUP(F133,$F$1151:$AG$1414,2)</f>
        <v>DEMPROD</v>
      </c>
      <c r="H133" s="69">
        <f>HLOOKUP(H$1151,$F$1151:$AG$1414,$F$133+1)*$E$133</f>
        <v>4805357.2383440174</v>
      </c>
      <c r="I133" s="69">
        <f>HLOOKUP(I$1151,$F$1151:$AG$1414,$F$133+1)*$E$133</f>
        <v>580462.5054660046</v>
      </c>
      <c r="J133" s="41">
        <f>HLOOKUP(J$1151,$F$1151:$AG$1414,$F$133+1)*$E$133</f>
        <v>174940.64301989853</v>
      </c>
      <c r="K133" s="41">
        <f>HLOOKUP(K$1151,$F$1151:$AG$1414,$F$133+1)*$E$133</f>
        <v>5752.4007039310718</v>
      </c>
      <c r="L133" s="41">
        <f>HLOOKUP(L$1151,$F$1151:$AG$1414,$F$133+1)*$E$133</f>
        <v>266.66912265964356</v>
      </c>
      <c r="M133" s="41">
        <f>HLOOKUP(M$1151,$F$1151:$AG$1414,$F$133+1)*$E$133</f>
        <v>3289902.4322131057</v>
      </c>
      <c r="N133" s="41">
        <f>HLOOKUP(N$1151,$F$1151:$AG$1414,$F$133+1)*$E$133</f>
        <v>696864.68232886028</v>
      </c>
      <c r="O133" s="41">
        <f>HLOOKUP(O$1151,$F$1151:$AG$1414,$F$133+1)*$E$133</f>
        <v>28527.316084187773</v>
      </c>
      <c r="P133" s="69">
        <f>HLOOKUP(P$1151,$F$1151:$AG$1414,$F$133+1)*$E$133</f>
        <v>312737.98712902307</v>
      </c>
      <c r="Q133" s="41">
        <f>HLOOKUP(Q$1151,$F$1151:$AG$1414,$F$133+1)*$E$133</f>
        <v>988307.40137269779</v>
      </c>
      <c r="R133" s="41">
        <f>HLOOKUP(R$1151,$F$1151:$AG$1414,$F$133+1)*$E$133</f>
        <v>473610.06039869925</v>
      </c>
      <c r="S133" s="41">
        <f>HLOOKUP(S$1151,$F$1151:$AG$1414,$F$133+1)*$E$133</f>
        <v>60183.371552114055</v>
      </c>
      <c r="T133" s="41">
        <f>HLOOKUP(T$1151,$F$1151:$AG$1414,$F$133+1)*$E$133</f>
        <v>28192.845784680958</v>
      </c>
      <c r="U133" s="41">
        <f>HLOOKUP(U$1151,$F$1151:$AG$1414,$F$133+1)*$E$133</f>
        <v>4064.6979965447881</v>
      </c>
      <c r="V133" s="69">
        <f>HLOOKUP(V$1151,$F$1151:$AG$1414,$F$133+1)*$E$133</f>
        <v>61970.39193536224</v>
      </c>
      <c r="W133" s="78">
        <f>HLOOKUP(W$1151,$F$1151:$AG$1414,$F$133+1)*$E$133</f>
        <v>47039.828492530571</v>
      </c>
      <c r="X133" s="41">
        <f>HLOOKUP(X$1151,$F$1151:$AG$1414,$F$133+1)*$E$133</f>
        <v>21215.488312771682</v>
      </c>
      <c r="Y133" s="41">
        <f>HLOOKUP(Y$1151,$F$1151:$AG$1414,$F$133+1)*$E$133</f>
        <v>1545.2388280761809</v>
      </c>
      <c r="Z133" s="41">
        <f>HLOOKUP(Z$1151,$F$1151:$AG$1414,$F$133+1)*$E$133</f>
        <v>43463.461785147512</v>
      </c>
      <c r="AA133" s="41">
        <f>HLOOKUP(AA$1151,$F$1151:$AG$1414,$F$133+1)*$E$133</f>
        <v>5299.8889044244543</v>
      </c>
      <c r="AB133" s="69">
        <f>H133</f>
        <v>4805357.2383440174</v>
      </c>
      <c r="AC133" s="41">
        <f>SUM(I133:O133)</f>
        <v>4776716.6489386475</v>
      </c>
      <c r="AD133" s="41">
        <f>SUM(P133:U133)</f>
        <v>1867096.3642337602</v>
      </c>
      <c r="AE133" s="41">
        <f>SUM(V133:W133)</f>
        <v>109010.22042789281</v>
      </c>
      <c r="AF133" s="41">
        <f>SUM(X133:AA133)</f>
        <v>71524.077830419832</v>
      </c>
      <c r="AG133" s="68">
        <f>SUM(H133:AA133)</f>
        <v>11629704.549774736</v>
      </c>
    </row>
    <row r="134" spans="1:33" x14ac:dyDescent="0.25">
      <c r="A134" s="1">
        <v>342</v>
      </c>
      <c r="B134" s="1" t="s">
        <v>1023</v>
      </c>
      <c r="C134" s="71">
        <v>0</v>
      </c>
      <c r="D134" s="41"/>
      <c r="E134" s="68">
        <f>C134+D134</f>
        <v>0</v>
      </c>
      <c r="F134" s="1">
        <v>1</v>
      </c>
      <c r="G134" s="80" t="str">
        <f>VLOOKUP(F134,$F$1151:$AG$1414,2)</f>
        <v>DEMPROD</v>
      </c>
      <c r="H134" s="69">
        <f>HLOOKUP(H$1151,$F$1151:$AG$1414,$F$134+1)*$E$134</f>
        <v>0</v>
      </c>
      <c r="I134" s="69">
        <f>HLOOKUP(I$1151,$F$1151:$AG$1414,$F$134+1)*$E$134</f>
        <v>0</v>
      </c>
      <c r="J134" s="41">
        <f>HLOOKUP(J$1151,$F$1151:$AG$1414,$F$134+1)*$E$134</f>
        <v>0</v>
      </c>
      <c r="K134" s="41">
        <f>HLOOKUP(K$1151,$F$1151:$AG$1414,$F$134+1)*$E$134</f>
        <v>0</v>
      </c>
      <c r="L134" s="41">
        <f>HLOOKUP(L$1151,$F$1151:$AG$1414,$F$134+1)*$E$134</f>
        <v>0</v>
      </c>
      <c r="M134" s="41">
        <f>HLOOKUP(M$1151,$F$1151:$AG$1414,$F$134+1)*$E$134</f>
        <v>0</v>
      </c>
      <c r="N134" s="41">
        <f>HLOOKUP(N$1151,$F$1151:$AG$1414,$F$134+1)*$E$134</f>
        <v>0</v>
      </c>
      <c r="O134" s="41">
        <f>HLOOKUP(O$1151,$F$1151:$AG$1414,$F$134+1)*$E$134</f>
        <v>0</v>
      </c>
      <c r="P134" s="69">
        <f>HLOOKUP(P$1151,$F$1151:$AG$1414,$F$134+1)*$E$134</f>
        <v>0</v>
      </c>
      <c r="Q134" s="41">
        <f>HLOOKUP(Q$1151,$F$1151:$AG$1414,$F$134+1)*$E$134</f>
        <v>0</v>
      </c>
      <c r="R134" s="41">
        <f>HLOOKUP(R$1151,$F$1151:$AG$1414,$F$134+1)*$E$134</f>
        <v>0</v>
      </c>
      <c r="S134" s="41">
        <f>HLOOKUP(S$1151,$F$1151:$AG$1414,$F$134+1)*$E$134</f>
        <v>0</v>
      </c>
      <c r="T134" s="41">
        <f>HLOOKUP(T$1151,$F$1151:$AG$1414,$F$134+1)*$E$134</f>
        <v>0</v>
      </c>
      <c r="U134" s="41">
        <f>HLOOKUP(U$1151,$F$1151:$AG$1414,$F$134+1)*$E$134</f>
        <v>0</v>
      </c>
      <c r="V134" s="69">
        <f>HLOOKUP(V$1151,$F$1151:$AG$1414,$F$134+1)*$E$134</f>
        <v>0</v>
      </c>
      <c r="W134" s="78">
        <f>HLOOKUP(W$1151,$F$1151:$AG$1414,$F$134+1)*$E$134</f>
        <v>0</v>
      </c>
      <c r="X134" s="41">
        <f>HLOOKUP(X$1151,$F$1151:$AG$1414,$F$134+1)*$E$134</f>
        <v>0</v>
      </c>
      <c r="Y134" s="41">
        <f>HLOOKUP(Y$1151,$F$1151:$AG$1414,$F$134+1)*$E$134</f>
        <v>0</v>
      </c>
      <c r="Z134" s="41">
        <f>HLOOKUP(Z$1151,$F$1151:$AG$1414,$F$134+1)*$E$134</f>
        <v>0</v>
      </c>
      <c r="AA134" s="41">
        <f>HLOOKUP(AA$1151,$F$1151:$AG$1414,$F$134+1)*$E$134</f>
        <v>0</v>
      </c>
      <c r="AB134" s="69">
        <f>H134</f>
        <v>0</v>
      </c>
      <c r="AC134" s="41">
        <f>SUM(I134:O134)</f>
        <v>0</v>
      </c>
      <c r="AD134" s="41">
        <f>SUM(P134:U134)</f>
        <v>0</v>
      </c>
      <c r="AE134" s="41">
        <f>SUM(V134:W134)</f>
        <v>0</v>
      </c>
      <c r="AF134" s="41">
        <f>SUM(X134:AA134)</f>
        <v>0</v>
      </c>
      <c r="AG134" s="68">
        <f>SUM(H134:AA134)</f>
        <v>0</v>
      </c>
    </row>
    <row r="135" spans="1:33" x14ac:dyDescent="0.25">
      <c r="A135" s="1">
        <v>343</v>
      </c>
      <c r="B135" s="1" t="s">
        <v>750</v>
      </c>
      <c r="C135" s="71">
        <v>0</v>
      </c>
      <c r="D135" s="41"/>
      <c r="E135" s="68">
        <f>C135+D135</f>
        <v>0</v>
      </c>
      <c r="F135" s="1">
        <v>1</v>
      </c>
      <c r="G135" s="80" t="str">
        <f>VLOOKUP(F135,$F$1151:$AG$1414,2)</f>
        <v>DEMPROD</v>
      </c>
      <c r="H135" s="69">
        <f>HLOOKUP(H$1151,$F$1151:$AG$1414,$F$135+1)*$E$135</f>
        <v>0</v>
      </c>
      <c r="I135" s="69">
        <f>HLOOKUP(I$1151,$F$1151:$AG$1414,$F$135+1)*$E$135</f>
        <v>0</v>
      </c>
      <c r="J135" s="41">
        <f>HLOOKUP(J$1151,$F$1151:$AG$1414,$F$135+1)*$E$135</f>
        <v>0</v>
      </c>
      <c r="K135" s="41">
        <f>HLOOKUP(K$1151,$F$1151:$AG$1414,$F$135+1)*$E$135</f>
        <v>0</v>
      </c>
      <c r="L135" s="41">
        <f>HLOOKUP(L$1151,$F$1151:$AG$1414,$F$135+1)*$E$135</f>
        <v>0</v>
      </c>
      <c r="M135" s="41">
        <f>HLOOKUP(M$1151,$F$1151:$AG$1414,$F$135+1)*$E$135</f>
        <v>0</v>
      </c>
      <c r="N135" s="41">
        <f>HLOOKUP(N$1151,$F$1151:$AG$1414,$F$135+1)*$E$135</f>
        <v>0</v>
      </c>
      <c r="O135" s="41">
        <f>HLOOKUP(O$1151,$F$1151:$AG$1414,$F$135+1)*$E$135</f>
        <v>0</v>
      </c>
      <c r="P135" s="69">
        <f>HLOOKUP(P$1151,$F$1151:$AG$1414,$F$135+1)*$E$135</f>
        <v>0</v>
      </c>
      <c r="Q135" s="41">
        <f>HLOOKUP(Q$1151,$F$1151:$AG$1414,$F$135+1)*$E$135</f>
        <v>0</v>
      </c>
      <c r="R135" s="41">
        <f>HLOOKUP(R$1151,$F$1151:$AG$1414,$F$135+1)*$E$135</f>
        <v>0</v>
      </c>
      <c r="S135" s="41">
        <f>HLOOKUP(S$1151,$F$1151:$AG$1414,$F$135+1)*$E$135</f>
        <v>0</v>
      </c>
      <c r="T135" s="41">
        <f>HLOOKUP(T$1151,$F$1151:$AG$1414,$F$135+1)*$E$135</f>
        <v>0</v>
      </c>
      <c r="U135" s="41">
        <f>HLOOKUP(U$1151,$F$1151:$AG$1414,$F$135+1)*$E$135</f>
        <v>0</v>
      </c>
      <c r="V135" s="69">
        <f>HLOOKUP(V$1151,$F$1151:$AG$1414,$F$135+1)*$E$135</f>
        <v>0</v>
      </c>
      <c r="W135" s="78">
        <f>HLOOKUP(W$1151,$F$1151:$AG$1414,$F$135+1)*$E$135</f>
        <v>0</v>
      </c>
      <c r="X135" s="41">
        <f>HLOOKUP(X$1151,$F$1151:$AG$1414,$F$135+1)*$E$135</f>
        <v>0</v>
      </c>
      <c r="Y135" s="41">
        <f>HLOOKUP(Y$1151,$F$1151:$AG$1414,$F$135+1)*$E$135</f>
        <v>0</v>
      </c>
      <c r="Z135" s="41">
        <f>HLOOKUP(Z$1151,$F$1151:$AG$1414,$F$135+1)*$E$135</f>
        <v>0</v>
      </c>
      <c r="AA135" s="41">
        <f>HLOOKUP(AA$1151,$F$1151:$AG$1414,$F$135+1)*$E$135</f>
        <v>0</v>
      </c>
      <c r="AB135" s="69">
        <f>H135</f>
        <v>0</v>
      </c>
      <c r="AC135" s="41">
        <f>SUM(I135:O135)</f>
        <v>0</v>
      </c>
      <c r="AD135" s="41">
        <f>SUM(P135:U135)</f>
        <v>0</v>
      </c>
      <c r="AE135" s="41">
        <f>SUM(V135:W135)</f>
        <v>0</v>
      </c>
      <c r="AF135" s="41">
        <f>SUM(X135:AA135)</f>
        <v>0</v>
      </c>
      <c r="AG135" s="68">
        <f>SUM(H135:AA135)</f>
        <v>0</v>
      </c>
    </row>
    <row r="136" spans="1:33" x14ac:dyDescent="0.25">
      <c r="A136" s="1">
        <v>344</v>
      </c>
      <c r="B136" s="1" t="s">
        <v>749</v>
      </c>
      <c r="C136" s="71">
        <v>28006108.287431698</v>
      </c>
      <c r="D136" s="41"/>
      <c r="E136" s="68">
        <f>C136+D136</f>
        <v>28006108.287431698</v>
      </c>
      <c r="F136" s="1">
        <v>1</v>
      </c>
      <c r="G136" s="80" t="str">
        <f>VLOOKUP(F136,$F$1151:$AG$1414,2)</f>
        <v>DEMPROD</v>
      </c>
      <c r="H136" s="69">
        <f>HLOOKUP(H$1151,$F$1151:$AG$1414,$F$136+1)*$E$136</f>
        <v>11572035.60940532</v>
      </c>
      <c r="I136" s="69">
        <f>HLOOKUP(I$1151,$F$1151:$AG$1414,$F$136+1)*$E$136</f>
        <v>1397842.5432303629</v>
      </c>
      <c r="J136" s="41">
        <f>HLOOKUP(J$1151,$F$1151:$AG$1414,$F$136+1)*$E$136</f>
        <v>421283.84012843308</v>
      </c>
      <c r="K136" s="41">
        <f>HLOOKUP(K$1151,$F$1151:$AG$1414,$F$136+1)*$E$136</f>
        <v>13852.661203685735</v>
      </c>
      <c r="L136" s="41">
        <f>HLOOKUP(L$1151,$F$1151:$AG$1414,$F$136+1)*$E$136</f>
        <v>642.18005660900849</v>
      </c>
      <c r="M136" s="41">
        <f>HLOOKUP(M$1151,$F$1151:$AG$1414,$F$136+1)*$E$136</f>
        <v>7922588.5212561004</v>
      </c>
      <c r="N136" s="41">
        <f>HLOOKUP(N$1151,$F$1151:$AG$1414,$F$136+1)*$E$136</f>
        <v>1678156.7985204561</v>
      </c>
      <c r="O136" s="41">
        <f>HLOOKUP(O$1151,$F$1151:$AG$1414,$F$136+1)*$E$136</f>
        <v>68698.142758839909</v>
      </c>
      <c r="P136" s="69">
        <f>HLOOKUP(P$1151,$F$1151:$AG$1414,$F$136+1)*$E$136</f>
        <v>753120.93231968582</v>
      </c>
      <c r="Q136" s="41">
        <f>HLOOKUP(Q$1151,$F$1151:$AG$1414,$F$136+1)*$E$136</f>
        <v>2379995.4664067654</v>
      </c>
      <c r="R136" s="41">
        <f>HLOOKUP(R$1151,$F$1151:$AG$1414,$F$136+1)*$E$136</f>
        <v>1140525.5035305226</v>
      </c>
      <c r="S136" s="41">
        <f>HLOOKUP(S$1151,$F$1151:$AG$1414,$F$136+1)*$E$136</f>
        <v>144930.76875490276</v>
      </c>
      <c r="T136" s="41">
        <f>HLOOKUP(T$1151,$F$1151:$AG$1414,$F$136+1)*$E$136</f>
        <v>67892.687092547945</v>
      </c>
      <c r="U136" s="41">
        <f>HLOOKUP(U$1151,$F$1151:$AG$1414,$F$136+1)*$E$136</f>
        <v>9788.4148096561057</v>
      </c>
      <c r="V136" s="69">
        <f>HLOOKUP(V$1151,$F$1151:$AG$1414,$F$136+1)*$E$136</f>
        <v>149234.18731131533</v>
      </c>
      <c r="W136" s="78">
        <f>HLOOKUP(W$1151,$F$1151:$AG$1414,$F$136+1)*$E$136</f>
        <v>113279.10566821269</v>
      </c>
      <c r="X136" s="41">
        <f>HLOOKUP(X$1151,$F$1151:$AG$1414,$F$136+1)*$E$136</f>
        <v>51090.142532445861</v>
      </c>
      <c r="Y136" s="41">
        <f>HLOOKUP(Y$1151,$F$1151:$AG$1414,$F$136+1)*$E$136</f>
        <v>3721.1715709393347</v>
      </c>
      <c r="Z136" s="41">
        <f>HLOOKUP(Z$1151,$F$1151:$AG$1414,$F$136+1)*$E$136</f>
        <v>104666.6673337861</v>
      </c>
      <c r="AA136" s="41">
        <f>HLOOKUP(AA$1151,$F$1151:$AG$1414,$F$136+1)*$E$136</f>
        <v>12762.943541118942</v>
      </c>
      <c r="AB136" s="69">
        <f>H136</f>
        <v>11572035.60940532</v>
      </c>
      <c r="AC136" s="41">
        <f>SUM(I136:O136)</f>
        <v>11503064.687154489</v>
      </c>
      <c r="AD136" s="41">
        <f>SUM(P136:U136)</f>
        <v>4496253.7729140809</v>
      </c>
      <c r="AE136" s="41">
        <f>SUM(V136:W136)</f>
        <v>262513.29297952802</v>
      </c>
      <c r="AF136" s="41">
        <f>SUM(X136:AA136)</f>
        <v>172240.92497829022</v>
      </c>
      <c r="AG136" s="68">
        <f>SUM(H136:AA136)</f>
        <v>28006108.287431702</v>
      </c>
    </row>
    <row r="137" spans="1:33" x14ac:dyDescent="0.25">
      <c r="A137" s="1">
        <v>345</v>
      </c>
      <c r="B137" s="1" t="s">
        <v>748</v>
      </c>
      <c r="C137" s="71">
        <v>2914694.2045948571</v>
      </c>
      <c r="D137" s="41"/>
      <c r="E137" s="68">
        <f>C137+D137</f>
        <v>2914694.2045948571</v>
      </c>
      <c r="F137" s="1">
        <v>1</v>
      </c>
      <c r="G137" s="80" t="str">
        <f>VLOOKUP(F137,$F$1151:$AG$1414,2)</f>
        <v>DEMPROD</v>
      </c>
      <c r="H137" s="69">
        <f>HLOOKUP(H$1151,$F$1151:$AG$1414,$F$137+1)*$E$137</f>
        <v>1204342.4520084264</v>
      </c>
      <c r="I137" s="69">
        <f>HLOOKUP(I$1151,$F$1151:$AG$1414,$F$137+1)*$E$137</f>
        <v>145478.39056660692</v>
      </c>
      <c r="J137" s="41">
        <f>HLOOKUP(J$1151,$F$1151:$AG$1414,$F$137+1)*$E$137</f>
        <v>43844.491162767554</v>
      </c>
      <c r="K137" s="41">
        <f>HLOOKUP(K$1151,$F$1151:$AG$1414,$F$137+1)*$E$137</f>
        <v>1441.695180001803</v>
      </c>
      <c r="L137" s="41">
        <f>HLOOKUP(L$1151,$F$1151:$AG$1414,$F$137+1)*$E$137</f>
        <v>66.83393744302073</v>
      </c>
      <c r="M137" s="41">
        <f>HLOOKUP(M$1151,$F$1151:$AG$1414,$F$137+1)*$E$137</f>
        <v>824531.65614080895</v>
      </c>
      <c r="N137" s="41">
        <f>HLOOKUP(N$1151,$F$1151:$AG$1414,$F$137+1)*$E$137</f>
        <v>174651.68115643214</v>
      </c>
      <c r="O137" s="41">
        <f>HLOOKUP(O$1151,$F$1151:$AG$1414,$F$137+1)*$E$137</f>
        <v>7149.6573715484737</v>
      </c>
      <c r="P137" s="69">
        <f>HLOOKUP(P$1151,$F$1151:$AG$1414,$F$137+1)*$E$137</f>
        <v>78379.94462716431</v>
      </c>
      <c r="Q137" s="41">
        <f>HLOOKUP(Q$1151,$F$1151:$AG$1414,$F$137+1)*$E$137</f>
        <v>247694.50013199198</v>
      </c>
      <c r="R137" s="41">
        <f>HLOOKUP(R$1151,$F$1151:$AG$1414,$F$137+1)*$E$137</f>
        <v>118698.50109895076</v>
      </c>
      <c r="S137" s="41">
        <f>HLOOKUP(S$1151,$F$1151:$AG$1414,$F$137+1)*$E$137</f>
        <v>15083.454917117702</v>
      </c>
      <c r="T137" s="41">
        <f>HLOOKUP(T$1151,$F$1151:$AG$1414,$F$137+1)*$E$137</f>
        <v>7065.8307670625927</v>
      </c>
      <c r="U137" s="41">
        <f>HLOOKUP(U$1151,$F$1151:$AG$1414,$F$137+1)*$E$137</f>
        <v>1018.7147612608011</v>
      </c>
      <c r="V137" s="69">
        <f>HLOOKUP(V$1151,$F$1151:$AG$1414,$F$137+1)*$E$137</f>
        <v>15531.326824117028</v>
      </c>
      <c r="W137" s="78">
        <f>HLOOKUP(W$1151,$F$1151:$AG$1414,$F$137+1)*$E$137</f>
        <v>11789.35500085173</v>
      </c>
      <c r="X137" s="41">
        <f>HLOOKUP(X$1151,$F$1151:$AG$1414,$F$137+1)*$E$137</f>
        <v>5317.130849560861</v>
      </c>
      <c r="Y137" s="41">
        <f>HLOOKUP(Y$1151,$F$1151:$AG$1414,$F$137+1)*$E$137</f>
        <v>387.27541509176456</v>
      </c>
      <c r="Z137" s="41">
        <f>HLOOKUP(Z$1151,$F$1151:$AG$1414,$F$137+1)*$E$137</f>
        <v>10893.028248017989</v>
      </c>
      <c r="AA137" s="41">
        <f>HLOOKUP(AA$1151,$F$1151:$AG$1414,$F$137+1)*$E$137</f>
        <v>1328.2844296351243</v>
      </c>
      <c r="AB137" s="69">
        <f>H137</f>
        <v>1204342.4520084264</v>
      </c>
      <c r="AC137" s="41">
        <f>SUM(I137:O137)</f>
        <v>1197164.4055156088</v>
      </c>
      <c r="AD137" s="41">
        <f>SUM(P137:U137)</f>
        <v>467940.94630354817</v>
      </c>
      <c r="AE137" s="41">
        <f>SUM(V137:W137)</f>
        <v>27320.681824968757</v>
      </c>
      <c r="AF137" s="41">
        <f>SUM(X137:AA137)</f>
        <v>17925.718942305739</v>
      </c>
      <c r="AG137" s="68">
        <f>SUM(H137:AA137)</f>
        <v>2914694.2045948585</v>
      </c>
    </row>
    <row r="138" spans="1:33" x14ac:dyDescent="0.25">
      <c r="A138" s="1">
        <v>346</v>
      </c>
      <c r="B138" s="1" t="s">
        <v>747</v>
      </c>
      <c r="C138" s="71">
        <v>250029.84446185268</v>
      </c>
      <c r="D138" s="41"/>
      <c r="E138" s="68">
        <f>C138+D138</f>
        <v>250029.84446185268</v>
      </c>
      <c r="F138" s="1">
        <v>1</v>
      </c>
      <c r="G138" s="80" t="str">
        <f>VLOOKUP(F138,$F$1151:$AG$1414,2)</f>
        <v>DEMPROD</v>
      </c>
      <c r="H138" s="69">
        <f>HLOOKUP(H$1151,$F$1151:$AG$1414,$F$138+1)*$E$138</f>
        <v>103311.54310451208</v>
      </c>
      <c r="I138" s="69">
        <f>HLOOKUP(I$1151,$F$1151:$AG$1414,$F$138+1)*$E$138</f>
        <v>12479.504473775616</v>
      </c>
      <c r="J138" s="41">
        <f>HLOOKUP(J$1151,$F$1151:$AG$1414,$F$138+1)*$E$138</f>
        <v>3761.0913997956177</v>
      </c>
      <c r="K138" s="41">
        <f>HLOOKUP(K$1151,$F$1151:$AG$1414,$F$138+1)*$E$138</f>
        <v>123.67226072944364</v>
      </c>
      <c r="L138" s="41">
        <f>HLOOKUP(L$1151,$F$1151:$AG$1414,$F$138+1)*$E$138</f>
        <v>5.7331842761784415</v>
      </c>
      <c r="M138" s="41">
        <f>HLOOKUP(M$1151,$F$1151:$AG$1414,$F$138+1)*$E$138</f>
        <v>70730.411929239141</v>
      </c>
      <c r="N138" s="41">
        <f>HLOOKUP(N$1151,$F$1151:$AG$1414,$F$138+1)*$E$138</f>
        <v>14982.063163162495</v>
      </c>
      <c r="O138" s="41">
        <f>HLOOKUP(O$1151,$F$1151:$AG$1414,$F$138+1)*$E$138</f>
        <v>613.31570143643387</v>
      </c>
      <c r="P138" s="69">
        <f>HLOOKUP(P$1151,$F$1151:$AG$1414,$F$138+1)*$E$138</f>
        <v>6723.6299894391659</v>
      </c>
      <c r="Q138" s="41">
        <f>HLOOKUP(Q$1151,$F$1151:$AG$1414,$F$138+1)*$E$138</f>
        <v>21247.861008687436</v>
      </c>
      <c r="R138" s="41">
        <f>HLOOKUP(R$1151,$F$1151:$AG$1414,$F$138+1)*$E$138</f>
        <v>10182.257789115471</v>
      </c>
      <c r="S138" s="41">
        <f>HLOOKUP(S$1151,$F$1151:$AG$1414,$F$138+1)*$E$138</f>
        <v>1293.8969312557847</v>
      </c>
      <c r="T138" s="41">
        <f>HLOOKUP(T$1151,$F$1151:$AG$1414,$F$138+1)*$E$138</f>
        <v>606.12484318161955</v>
      </c>
      <c r="U138" s="41">
        <f>HLOOKUP(U$1151,$F$1151:$AG$1414,$F$138+1)*$E$138</f>
        <v>87.38793006398285</v>
      </c>
      <c r="V138" s="69">
        <f>HLOOKUP(V$1151,$F$1151:$AG$1414,$F$138+1)*$E$138</f>
        <v>1332.3165167715972</v>
      </c>
      <c r="W138" s="78">
        <f>HLOOKUP(W$1151,$F$1151:$AG$1414,$F$138+1)*$E$138</f>
        <v>1011.3207047660949</v>
      </c>
      <c r="X138" s="41">
        <f>HLOOKUP(X$1151,$F$1151:$AG$1414,$F$138+1)*$E$138</f>
        <v>456.11693919836546</v>
      </c>
      <c r="Y138" s="41">
        <f>HLOOKUP(Y$1151,$F$1151:$AG$1414,$F$138+1)*$E$138</f>
        <v>33.221465101431718</v>
      </c>
      <c r="Z138" s="41">
        <f>HLOOKUP(Z$1151,$F$1151:$AG$1414,$F$138+1)*$E$138</f>
        <v>934.43152776607781</v>
      </c>
      <c r="AA138" s="41">
        <f>HLOOKUP(AA$1151,$F$1151:$AG$1414,$F$138+1)*$E$138</f>
        <v>113.94359957871954</v>
      </c>
      <c r="AB138" s="69">
        <f>H138</f>
        <v>103311.54310451208</v>
      </c>
      <c r="AC138" s="41">
        <f>SUM(I138:O138)</f>
        <v>102695.79211241494</v>
      </c>
      <c r="AD138" s="41">
        <f>SUM(P138:U138)</f>
        <v>40141.158491743459</v>
      </c>
      <c r="AE138" s="41">
        <f>SUM(V138:W138)</f>
        <v>2343.6372215376923</v>
      </c>
      <c r="AF138" s="41">
        <f>SUM(X138:AA138)</f>
        <v>1537.7135316445945</v>
      </c>
      <c r="AG138" s="68">
        <f>SUM(H138:AA138)</f>
        <v>250029.84446185274</v>
      </c>
    </row>
    <row r="139" spans="1:33" x14ac:dyDescent="0.25">
      <c r="B139" s="1" t="s">
        <v>1022</v>
      </c>
      <c r="C139" s="71">
        <v>43284553.070177592</v>
      </c>
      <c r="D139" s="41">
        <f>SUM(D132:D138)</f>
        <v>0</v>
      </c>
      <c r="E139" s="68">
        <f>C139+D139</f>
        <v>43284553.070177592</v>
      </c>
      <c r="F139" s="1">
        <v>1</v>
      </c>
      <c r="G139" s="80" t="str">
        <f>VLOOKUP(F139,$F$1151:$AG$1414,2)</f>
        <v>DEMPROD</v>
      </c>
      <c r="H139" s="69">
        <f>SUM(H132:H138)</f>
        <v>17885040.803404808</v>
      </c>
      <c r="I139" s="69">
        <f>SUM(I132:I138)</f>
        <v>2160421.1883076765</v>
      </c>
      <c r="J139" s="41">
        <f>SUM(J132:J138)</f>
        <v>651110.9129657523</v>
      </c>
      <c r="K139" s="41">
        <f>SUM(K132:K138)</f>
        <v>21409.838271003569</v>
      </c>
      <c r="L139" s="41">
        <f>SUM(L132:L138)</f>
        <v>992.51479197402466</v>
      </c>
      <c r="M139" s="41">
        <f>SUM(M132:M138)</f>
        <v>12244675.332323279</v>
      </c>
      <c r="N139" s="41">
        <f>SUM(N132:N138)</f>
        <v>2593658.0070368396</v>
      </c>
      <c r="O139" s="41">
        <f>SUM(O132:O138)</f>
        <v>106175.70908279644</v>
      </c>
      <c r="P139" s="69">
        <f>SUM(P132:P138)</f>
        <v>1163978.3231818145</v>
      </c>
      <c r="Q139" s="41">
        <f>SUM(Q132:Q138)</f>
        <v>3678377.5530389086</v>
      </c>
      <c r="R139" s="41">
        <f>SUM(R132:R138)</f>
        <v>1762727.4799766599</v>
      </c>
      <c r="S139" s="41">
        <f>SUM(S132:S138)</f>
        <v>223996.26136161436</v>
      </c>
      <c r="T139" s="41">
        <f>SUM(T132:T138)</f>
        <v>104930.84534894679</v>
      </c>
      <c r="U139" s="41">
        <f>SUM(U132:U138)</f>
        <v>15128.383992273932</v>
      </c>
      <c r="V139" s="69">
        <f>SUM(V132:V138)</f>
        <v>230647.36571986679</v>
      </c>
      <c r="W139" s="78">
        <f>SUM(W132:W138)</f>
        <v>175077.35850748076</v>
      </c>
      <c r="X139" s="41">
        <f>SUM(X132:X138)</f>
        <v>78961.845148653054</v>
      </c>
      <c r="Y139" s="41">
        <f>SUM(Y132:Y138)</f>
        <v>5751.2185089223121</v>
      </c>
      <c r="Z139" s="41">
        <f>SUM(Z132:Z138)</f>
        <v>161766.49288044844</v>
      </c>
      <c r="AA139" s="41">
        <f>SUM(AA132:AA138)</f>
        <v>19725.636327884975</v>
      </c>
      <c r="AB139" s="69">
        <f>H139</f>
        <v>17885040.803404808</v>
      </c>
      <c r="AC139" s="41">
        <f>SUM(I139:O139)</f>
        <v>17778443.502779324</v>
      </c>
      <c r="AD139" s="41">
        <f>SUM(P139:U139)</f>
        <v>6949138.8469002191</v>
      </c>
      <c r="AE139" s="41">
        <f>SUM(V139:W139)</f>
        <v>405724.72422734753</v>
      </c>
      <c r="AF139" s="41">
        <f>SUM(X139:AA139)</f>
        <v>266205.19286590879</v>
      </c>
      <c r="AG139" s="68">
        <f>SUM(H139:AA139)</f>
        <v>43284553.070177615</v>
      </c>
    </row>
    <row r="140" spans="1:33" x14ac:dyDescent="0.25">
      <c r="B140" s="1" t="s">
        <v>1021</v>
      </c>
      <c r="C140" s="71">
        <v>1533676226.0031404</v>
      </c>
      <c r="D140" s="41">
        <f>D139+D130</f>
        <v>0</v>
      </c>
      <c r="E140" s="68">
        <f>C140+D140</f>
        <v>1533676226.0031404</v>
      </c>
      <c r="G140" s="80"/>
      <c r="H140" s="69">
        <f>H139+H130</f>
        <v>633710179.16728413</v>
      </c>
      <c r="I140" s="69">
        <f>I139+I130</f>
        <v>76548939.047352925</v>
      </c>
      <c r="J140" s="41">
        <f>J139+J130</f>
        <v>23070431.756283745</v>
      </c>
      <c r="K140" s="41">
        <f>K139+K130</f>
        <v>758602.26408191107</v>
      </c>
      <c r="L140" s="41">
        <f>L139+L130</f>
        <v>35167.195510580073</v>
      </c>
      <c r="M140" s="41">
        <f>M139+M130</f>
        <v>433858411.84184527</v>
      </c>
      <c r="N140" s="41">
        <f>N139+N130</f>
        <v>91899565.586961165</v>
      </c>
      <c r="O140" s="41">
        <f>O139+O130</f>
        <v>3762061.734478306</v>
      </c>
      <c r="P140" s="69">
        <f>P139+P130</f>
        <v>41242562.420654908</v>
      </c>
      <c r="Q140" s="41">
        <f>Q139+Q130</f>
        <v>130333798.16150273</v>
      </c>
      <c r="R140" s="41">
        <f>R139+R130</f>
        <v>62457690.728133425</v>
      </c>
      <c r="S140" s="41">
        <f>S139+S130</f>
        <v>7936728.379912192</v>
      </c>
      <c r="T140" s="41">
        <f>T139+T130</f>
        <v>3717953.2066595424</v>
      </c>
      <c r="U140" s="41">
        <f>U139+U130</f>
        <v>536035.17239000602</v>
      </c>
      <c r="V140" s="69">
        <f>V139+V130</f>
        <v>8172393.0664431863</v>
      </c>
      <c r="W140" s="78">
        <f>W139+W130</f>
        <v>6203413.5369033683</v>
      </c>
      <c r="X140" s="41">
        <f>X139+X130</f>
        <v>2797808.8273081416</v>
      </c>
      <c r="Y140" s="41">
        <f>Y139+Y130</f>
        <v>203779.55811124173</v>
      </c>
      <c r="Z140" s="41">
        <f>Z139+Z130</f>
        <v>5731777.4285992458</v>
      </c>
      <c r="AA140" s="41">
        <f>AA139+AA130</f>
        <v>698926.92272488226</v>
      </c>
      <c r="AB140" s="69">
        <f>H140</f>
        <v>633710179.16728413</v>
      </c>
      <c r="AC140" s="41">
        <f>SUM(I140:O140)</f>
        <v>629933179.42651391</v>
      </c>
      <c r="AD140" s="41">
        <f>SUM(P140:U140)</f>
        <v>246224768.06925282</v>
      </c>
      <c r="AE140" s="41">
        <f>SUM(V140:W140)</f>
        <v>14375806.603346555</v>
      </c>
      <c r="AF140" s="41">
        <f>SUM(X140:AA140)</f>
        <v>9432292.7367435116</v>
      </c>
      <c r="AG140" s="68">
        <f>SUM(H140:AA140)</f>
        <v>1533676226.0031414</v>
      </c>
    </row>
    <row r="141" spans="1:33" x14ac:dyDescent="0.25">
      <c r="B141" s="1" t="s">
        <v>1020</v>
      </c>
      <c r="C141" s="71">
        <v>0</v>
      </c>
      <c r="D141" s="41"/>
      <c r="E141" s="68">
        <f>C141+D141</f>
        <v>0</v>
      </c>
      <c r="F141" s="1">
        <v>1</v>
      </c>
      <c r="G141" s="70" t="str">
        <f>VLOOKUP(F141,$F$1151:$AG$1414,2)</f>
        <v>DEMPROD</v>
      </c>
      <c r="H141" s="41">
        <f>HLOOKUP($H$1151,$F$1151:$AG$1414,F141+1)*E141</f>
        <v>0</v>
      </c>
      <c r="I141" s="69">
        <f>HLOOKUP($I$1151,$F$1151:$AG$1414,F141+1)*E141</f>
        <v>0</v>
      </c>
      <c r="J141" s="41">
        <f>HLOOKUP($J$1151,$F$1151:$AG$1414,F141+1)*E141</f>
        <v>0</v>
      </c>
      <c r="K141" s="41">
        <f>HLOOKUP($K$1151,$F$1151:$AG$1414,F141+1)*E141</f>
        <v>0</v>
      </c>
      <c r="L141" s="41">
        <f>HLOOKUP($L$1151,$F$1151:$AG$1414,F141+1)*E141</f>
        <v>0</v>
      </c>
      <c r="M141" s="41">
        <f>HLOOKUP($M$1151,$F$1151:$AG$1414,F141+1)*E141</f>
        <v>0</v>
      </c>
      <c r="N141" s="41">
        <f>HLOOKUP($N$1151,$F$1151:$AG$1414,F141+1)*E141</f>
        <v>0</v>
      </c>
      <c r="O141" s="41">
        <f>HLOOKUP($O$1151,$F$1151:$AG$1414,F141+1)*E141</f>
        <v>0</v>
      </c>
      <c r="P141" s="69">
        <f>HLOOKUP($P$1151,$F$1151:$AG$1414,F141+1)*E141</f>
        <v>0</v>
      </c>
      <c r="Q141" s="41">
        <f>HLOOKUP($Q$1151,$F$1151:$AG$1414,F141+1)*E141</f>
        <v>0</v>
      </c>
      <c r="R141" s="41">
        <f>HLOOKUP($R$1151,$F$1151:$AG$1414,F141+1)*E141</f>
        <v>0</v>
      </c>
      <c r="S141" s="41">
        <f>HLOOKUP($S$1151,$F$1151:$AG$1414,F141+1)*E141</f>
        <v>0</v>
      </c>
      <c r="T141" s="41">
        <f>HLOOKUP($T$1151,$F$1151:$AG$1414,F141+1)*E141</f>
        <v>0</v>
      </c>
      <c r="U141" s="41">
        <f>HLOOKUP($U$1151,$F$1151:$AG$1414,F141+1)*E141</f>
        <v>0</v>
      </c>
      <c r="V141" s="69">
        <f>HLOOKUP($V$1151,$F$1151:$AG$1414,F141+1)*E141</f>
        <v>0</v>
      </c>
      <c r="W141" s="41">
        <f>HLOOKUP($W$1151,$F$1151:$AG$1414,F141+1)*E141</f>
        <v>0</v>
      </c>
      <c r="X141" s="69">
        <f>HLOOKUP($X$1151,$F$1151:$AG$1414,F141+1)*E141</f>
        <v>0</v>
      </c>
      <c r="Y141" s="41">
        <f>HLOOKUP($Y$1151,$F$1151:$AG$1414,F141+1)*E141</f>
        <v>0</v>
      </c>
      <c r="Z141" s="41">
        <f>HLOOKUP($Z$1151,$F$1151:$AG$1414,F141+1)*E141</f>
        <v>0</v>
      </c>
      <c r="AA141" s="41">
        <f>HLOOKUP($AA$1151,$F$1151:$AG$1414,F141+1)*E141</f>
        <v>0</v>
      </c>
      <c r="AB141" s="69">
        <f>H141</f>
        <v>0</v>
      </c>
      <c r="AC141" s="41">
        <f>SUM(I141:O141)</f>
        <v>0</v>
      </c>
      <c r="AD141" s="41">
        <f>SUM(P141:U141)</f>
        <v>0</v>
      </c>
      <c r="AE141" s="41">
        <f>SUM(V141:W141)</f>
        <v>0</v>
      </c>
      <c r="AF141" s="41">
        <f>SUM(X141:AA141)</f>
        <v>0</v>
      </c>
      <c r="AG141" s="68">
        <f>SUM(H141:AA141)</f>
        <v>0</v>
      </c>
    </row>
    <row r="142" spans="1:33" x14ac:dyDescent="0.25">
      <c r="B142" s="1" t="s">
        <v>987</v>
      </c>
      <c r="C142" s="71">
        <v>1533676226.0031404</v>
      </c>
      <c r="D142" s="41">
        <f>D140+D141</f>
        <v>0</v>
      </c>
      <c r="E142" s="68">
        <f>E140+E141</f>
        <v>1533676226.0031404</v>
      </c>
      <c r="F142" s="41"/>
      <c r="G142" s="73"/>
      <c r="H142" s="79">
        <f>H140+H141</f>
        <v>633710179.16728413</v>
      </c>
      <c r="I142" s="41">
        <f>I140+I141</f>
        <v>76548939.047352925</v>
      </c>
      <c r="J142" s="41">
        <f>J140+J141</f>
        <v>23070431.756283745</v>
      </c>
      <c r="K142" s="41">
        <f>K140+K141</f>
        <v>758602.26408191107</v>
      </c>
      <c r="L142" s="41">
        <f>L140+L141</f>
        <v>35167.195510580073</v>
      </c>
      <c r="M142" s="41">
        <f>M140+M141</f>
        <v>433858411.84184527</v>
      </c>
      <c r="N142" s="41">
        <f>N140+N141</f>
        <v>91899565.586961165</v>
      </c>
      <c r="O142" s="78">
        <f>O140+O141</f>
        <v>3762061.734478306</v>
      </c>
      <c r="P142" s="41">
        <f>P140+P141</f>
        <v>41242562.420654908</v>
      </c>
      <c r="Q142" s="41">
        <f>Q140+Q141</f>
        <v>130333798.16150273</v>
      </c>
      <c r="R142" s="41">
        <f>R140+R141</f>
        <v>62457690.728133425</v>
      </c>
      <c r="S142" s="41">
        <f>S140+S141</f>
        <v>7936728.379912192</v>
      </c>
      <c r="T142" s="41">
        <f>T140+T141</f>
        <v>3717953.2066595424</v>
      </c>
      <c r="U142" s="41">
        <f>U140+U141</f>
        <v>536035.17239000602</v>
      </c>
      <c r="V142" s="69">
        <f>V140+V141</f>
        <v>8172393.0664431863</v>
      </c>
      <c r="W142" s="41">
        <f>W140+W141</f>
        <v>6203413.5369033683</v>
      </c>
      <c r="X142" s="69">
        <f>X140+X141</f>
        <v>2797808.8273081416</v>
      </c>
      <c r="Y142" s="41">
        <f>Y140+Y141</f>
        <v>203779.55811124173</v>
      </c>
      <c r="Z142" s="41">
        <f>Z140+Z141</f>
        <v>5731777.4285992458</v>
      </c>
      <c r="AA142" s="41">
        <f>AA140+AA141</f>
        <v>698926.92272488226</v>
      </c>
      <c r="AB142" s="69">
        <f>H142</f>
        <v>633710179.16728413</v>
      </c>
      <c r="AC142" s="41">
        <f>SUM(I142:O142)</f>
        <v>629933179.42651391</v>
      </c>
      <c r="AD142" s="41">
        <f>SUM(P142:U142)</f>
        <v>246224768.06925282</v>
      </c>
      <c r="AE142" s="41">
        <f>SUM(V142:W142)</f>
        <v>14375806.603346555</v>
      </c>
      <c r="AF142" s="41">
        <f>SUM(X142:AA142)</f>
        <v>9432292.7367435116</v>
      </c>
      <c r="AG142" s="68">
        <f>SUM(H142:AA142)</f>
        <v>1533676226.0031414</v>
      </c>
    </row>
    <row r="143" spans="1:33" x14ac:dyDescent="0.25">
      <c r="B143" s="1" t="s">
        <v>1019</v>
      </c>
      <c r="C143" s="71">
        <v>-548760.28111808235</v>
      </c>
      <c r="D143" s="41"/>
      <c r="E143" s="68">
        <f>C143+D143</f>
        <v>-548760.28111808235</v>
      </c>
      <c r="F143" s="1">
        <v>1</v>
      </c>
      <c r="G143" s="70" t="str">
        <f>VLOOKUP(F143,$F$1151:$AG$1414,2)</f>
        <v>DEMPROD</v>
      </c>
      <c r="H143" s="79">
        <f>HLOOKUP($H$1151,$F$1151:$AG$1414,F143+1)*E143</f>
        <v>-226746.01729564602</v>
      </c>
      <c r="I143" s="41">
        <f>HLOOKUP($I$1151,$F$1151:$AG$1414,F143+1)*E143</f>
        <v>-27389.75580288504</v>
      </c>
      <c r="J143" s="41">
        <f>HLOOKUP($J$1151,$F$1151:$AG$1414,F143+1)*E143</f>
        <v>-8254.7648593907852</v>
      </c>
      <c r="K143" s="41">
        <f>HLOOKUP($K$1151,$F$1151:$AG$1414,F143+1)*E143</f>
        <v>-271.43329513510423</v>
      </c>
      <c r="L143" s="41">
        <f>HLOOKUP($L$1151,$F$1151:$AG$1414,F143+1)*E143</f>
        <v>-12.583073120206903</v>
      </c>
      <c r="M143" s="41">
        <f>HLOOKUP($M$1151,$F$1151:$AG$1414,F143+1)*E143</f>
        <v>-155237.63100132206</v>
      </c>
      <c r="N143" s="41">
        <f>HLOOKUP($N$1151,$F$1151:$AG$1414,F143+1)*E143</f>
        <v>-32882.31935208154</v>
      </c>
      <c r="O143" s="78">
        <f>HLOOKUP($O$1151,$F$1151:$AG$1414,F143+1)*E143</f>
        <v>-1346.0924933132978</v>
      </c>
      <c r="P143" s="41">
        <f>HLOOKUP($P$1151,$F$1151:$AG$1414,F143+1)*E143</f>
        <v>-14756.882687664678</v>
      </c>
      <c r="Q143" s="41">
        <f>HLOOKUP($Q$1151,$F$1151:$AG$1414,F143+1)*E143</f>
        <v>-46634.361611436485</v>
      </c>
      <c r="R143" s="41">
        <f>HLOOKUP($R$1151,$F$1151:$AG$1414,F143+1)*E143</f>
        <v>-22347.806754022513</v>
      </c>
      <c r="S143" s="41">
        <f>HLOOKUP($S$1151,$F$1151:$AG$1414,F143+1)*E143</f>
        <v>-2839.8179635794636</v>
      </c>
      <c r="T143" s="41">
        <f>HLOOKUP($T$1151,$F$1151:$AG$1414,F143+1)*E143</f>
        <v>-1330.3101477861653</v>
      </c>
      <c r="U143" s="78">
        <f>HLOOKUP($U$1151,$F$1151:$AG$1414,F143+1)*E143</f>
        <v>-191.79720393560896</v>
      </c>
      <c r="V143" s="41">
        <f>HLOOKUP($V$1151,$F$1151:$AG$1414,F143+1)*E143</f>
        <v>-2924.1404675328431</v>
      </c>
      <c r="W143" s="78">
        <f>HLOOKUP($W$1151,$F$1151:$AG$1414,F143+1)*E143</f>
        <v>-2219.6255628701642</v>
      </c>
      <c r="X143" s="41">
        <f>HLOOKUP($X$1151,$F$1151:$AG$1414,F143+1)*E143</f>
        <v>-1001.0759328189026</v>
      </c>
      <c r="Y143" s="41">
        <f>HLOOKUP($Y$1151,$F$1151:$AG$1414,F143+1)*E143</f>
        <v>-72.913777823021832</v>
      </c>
      <c r="Z143" s="41">
        <f>HLOOKUP($Z$1151,$F$1151:$AG$1414,F143+1)*E143</f>
        <v>-2050.8708029082795</v>
      </c>
      <c r="AA143" s="41">
        <f>HLOOKUP($AA$1151,$F$1151:$AG$1414,F143+1)*E143</f>
        <v>-250.08103281032223</v>
      </c>
      <c r="AB143" s="69">
        <f>H143</f>
        <v>-226746.01729564602</v>
      </c>
      <c r="AC143" s="41">
        <f>SUM(I143:O143)</f>
        <v>-225394.57987724806</v>
      </c>
      <c r="AD143" s="41">
        <f>SUM(P143:U143)</f>
        <v>-88100.976368424919</v>
      </c>
      <c r="AE143" s="41">
        <f>SUM(V143:W143)</f>
        <v>-5143.7660304030069</v>
      </c>
      <c r="AF143" s="41">
        <f>SUM(X143:AA143)</f>
        <v>-3374.941546360526</v>
      </c>
      <c r="AG143" s="68">
        <f>SUM(H143:AA143)</f>
        <v>-548760.28111808235</v>
      </c>
    </row>
    <row r="144" spans="1:33" x14ac:dyDescent="0.25">
      <c r="B144" s="1" t="s">
        <v>746</v>
      </c>
      <c r="C144" s="71">
        <v>-2338915.2974496754</v>
      </c>
      <c r="D144" s="41"/>
      <c r="E144" s="68">
        <f>C144+D144</f>
        <v>-2338915.2974496754</v>
      </c>
      <c r="F144" s="1">
        <v>1</v>
      </c>
      <c r="G144" s="70" t="str">
        <f>VLOOKUP(F144,$F$1151:$AG$1414,2)</f>
        <v>DEMPROD</v>
      </c>
      <c r="H144" s="79">
        <f>HLOOKUP($H$1151,$F$1151:$AG$1414,F144+1)*E144</f>
        <v>-966432.42365869496</v>
      </c>
      <c r="I144" s="41">
        <f>HLOOKUP($I$1151,$F$1151:$AG$1414,F144+1)*E144</f>
        <v>-116740.07949382528</v>
      </c>
      <c r="J144" s="41">
        <f>HLOOKUP($J$1151,$F$1151:$AG$1414,F144+1)*E144</f>
        <v>-35183.296734124604</v>
      </c>
      <c r="K144" s="41">
        <f>HLOOKUP($K$1151,$F$1151:$AG$1414,F144+1)*E144</f>
        <v>-1156.8976620085568</v>
      </c>
      <c r="L144" s="41">
        <f>HLOOKUP($L$1151,$F$1151:$AG$1414,F144+1)*E144</f>
        <v>-53.631327234207802</v>
      </c>
      <c r="M144" s="41">
        <f>HLOOKUP($M$1151,$F$1151:$AG$1414,F144+1)*E144</f>
        <v>-661650.78337860038</v>
      </c>
      <c r="N144" s="41">
        <f>HLOOKUP($N$1151,$F$1151:$AG$1414,F144+1)*E144</f>
        <v>-140150.37602850804</v>
      </c>
      <c r="O144" s="78">
        <f>HLOOKUP($O$1151,$F$1151:$AG$1414,F144+1)*E144</f>
        <v>-5737.2889998122409</v>
      </c>
      <c r="P144" s="41">
        <f>HLOOKUP($P$1151,$F$1151:$AG$1414,F144+1)*E144</f>
        <v>-62896.495698496496</v>
      </c>
      <c r="Q144" s="41">
        <f>HLOOKUP($Q$1151,$F$1151:$AG$1414,F144+1)*E144</f>
        <v>-198764.06057951954</v>
      </c>
      <c r="R144" s="41">
        <f>HLOOKUP($R$1151,$F$1151:$AG$1414,F144+1)*E144</f>
        <v>-95250.383236437337</v>
      </c>
      <c r="S144" s="41">
        <f>HLOOKUP($S$1151,$F$1151:$AG$1414,F144+1)*E144</f>
        <v>-12103.816375804987</v>
      </c>
      <c r="T144" s="41">
        <f>HLOOKUP($T$1151,$F$1151:$AG$1414,F144+1)*E144</f>
        <v>-5670.0217965302609</v>
      </c>
      <c r="U144" s="78">
        <f>HLOOKUP($U$1151,$F$1151:$AG$1414,F144+1)*E144</f>
        <v>-817.47427743689343</v>
      </c>
      <c r="V144" s="41">
        <f>HLOOKUP($V$1151,$F$1151:$AG$1414,F144+1)*E144</f>
        <v>-12463.214096817126</v>
      </c>
      <c r="W144" s="78">
        <f>HLOOKUP($W$1151,$F$1151:$AG$1414,F144+1)*E144</f>
        <v>-9460.4445005200032</v>
      </c>
      <c r="X144" s="41">
        <f>HLOOKUP($X$1151,$F$1151:$AG$1414,F144+1)*E144</f>
        <v>-4266.7661887049098</v>
      </c>
      <c r="Y144" s="41">
        <f>HLOOKUP($Y$1151,$F$1151:$AG$1414,F144+1)*E144</f>
        <v>-310.77167246442173</v>
      </c>
      <c r="Z144" s="41">
        <f>HLOOKUP($Z$1151,$F$1151:$AG$1414,F144+1)*E144</f>
        <v>-8741.1812754409129</v>
      </c>
      <c r="AA144" s="41">
        <f>HLOOKUP($AA$1151,$F$1151:$AG$1414,F144+1)*E144</f>
        <v>-1065.8904686948617</v>
      </c>
      <c r="AB144" s="69">
        <f>H144</f>
        <v>-966432.42365869496</v>
      </c>
      <c r="AC144" s="41">
        <f>SUM(I144:O144)</f>
        <v>-960672.35362411325</v>
      </c>
      <c r="AD144" s="41">
        <f>SUM(P144:U144)</f>
        <v>-375502.25196422561</v>
      </c>
      <c r="AE144" s="41">
        <f>SUM(V144:W144)</f>
        <v>-21923.658597337129</v>
      </c>
      <c r="AF144" s="41">
        <f>SUM(X144:AA144)</f>
        <v>-14384.609605305108</v>
      </c>
      <c r="AG144" s="68">
        <f>SUM(H144:AA144)</f>
        <v>-2338915.2974496754</v>
      </c>
    </row>
    <row r="145" spans="1:33" x14ac:dyDescent="0.25">
      <c r="B145" s="1" t="s">
        <v>1018</v>
      </c>
      <c r="C145" s="71">
        <v>1530788550.4245727</v>
      </c>
      <c r="D145" s="41">
        <f>D142+D143</f>
        <v>0</v>
      </c>
      <c r="E145" s="68">
        <f>E142+E143+E144</f>
        <v>1530788550.4245727</v>
      </c>
      <c r="F145" s="41"/>
      <c r="G145" s="73"/>
      <c r="H145" s="79">
        <f>H142+H143+H144</f>
        <v>632517000.7263298</v>
      </c>
      <c r="I145" s="41">
        <f>I142+I143+I144</f>
        <v>76404809.21205622</v>
      </c>
      <c r="J145" s="41">
        <f>J142+J143+J144</f>
        <v>23026993.694690231</v>
      </c>
      <c r="K145" s="41">
        <f>K142+K143+K144</f>
        <v>757173.93312476738</v>
      </c>
      <c r="L145" s="41">
        <f>L142+L143+L144</f>
        <v>35100.981110225657</v>
      </c>
      <c r="M145" s="41">
        <f>M142+M143+M144</f>
        <v>433041523.42746538</v>
      </c>
      <c r="N145" s="41">
        <f>N142+N143+N144</f>
        <v>91726532.891580582</v>
      </c>
      <c r="O145" s="78">
        <f>O142+O143+O144</f>
        <v>3754978.3529851804</v>
      </c>
      <c r="P145" s="41">
        <f>P142+P143+P144</f>
        <v>41164909.042268746</v>
      </c>
      <c r="Q145" s="41">
        <f>Q142+Q143+Q144</f>
        <v>130088399.73931177</v>
      </c>
      <c r="R145" s="41">
        <f>R142+R143+R144</f>
        <v>62340092.538142964</v>
      </c>
      <c r="S145" s="41">
        <f>S142+S143+S144</f>
        <v>7921784.7455728073</v>
      </c>
      <c r="T145" s="41">
        <f>T142+T143+T144</f>
        <v>3710952.8747152262</v>
      </c>
      <c r="U145" s="78">
        <f>U142+U143+U144</f>
        <v>535025.9009086336</v>
      </c>
      <c r="V145" s="41">
        <f>V142+V143+V144</f>
        <v>8157005.7118788362</v>
      </c>
      <c r="W145" s="78">
        <f>W142+W143+W144</f>
        <v>6191733.4668399785</v>
      </c>
      <c r="X145" s="41">
        <f>X142+X143+X144</f>
        <v>2792540.9851866178</v>
      </c>
      <c r="Y145" s="41">
        <f>Y142+Y143+Y144</f>
        <v>203395.87266095428</v>
      </c>
      <c r="Z145" s="41">
        <f>Z142+Z143+Z144</f>
        <v>5720985.3765208963</v>
      </c>
      <c r="AA145" s="41">
        <f>AA142+AA143+AA144</f>
        <v>697610.95122337714</v>
      </c>
      <c r="AB145" s="69">
        <f>H145</f>
        <v>632517000.7263298</v>
      </c>
      <c r="AC145" s="41">
        <f>SUM(I145:O145)</f>
        <v>628747112.49301255</v>
      </c>
      <c r="AD145" s="41">
        <f>SUM(P145:U145)</f>
        <v>245761164.84092015</v>
      </c>
      <c r="AE145" s="41">
        <f>SUM(V145:W145)</f>
        <v>14348739.178718815</v>
      </c>
      <c r="AF145" s="41">
        <f>SUM(X145:AA145)</f>
        <v>9414533.1855918467</v>
      </c>
      <c r="AG145" s="68">
        <f>SUM(H145:AA145)</f>
        <v>1530788550.4245729</v>
      </c>
    </row>
    <row r="146" spans="1:33" x14ac:dyDescent="0.25">
      <c r="C146" s="71"/>
      <c r="D146" s="41"/>
      <c r="E146" s="68"/>
      <c r="G146" s="70"/>
      <c r="H146" s="79"/>
      <c r="I146" s="41"/>
      <c r="J146" s="41"/>
      <c r="K146" s="41"/>
      <c r="L146" s="41"/>
      <c r="M146" s="41"/>
      <c r="N146" s="41"/>
      <c r="O146" s="78"/>
      <c r="P146" s="41"/>
      <c r="Q146" s="41"/>
      <c r="R146" s="41"/>
      <c r="S146" s="41"/>
      <c r="T146" s="41"/>
      <c r="U146" s="78"/>
      <c r="V146" s="41"/>
      <c r="W146" s="78"/>
      <c r="X146" s="41"/>
      <c r="Y146" s="41"/>
      <c r="Z146" s="41"/>
      <c r="AA146" s="41"/>
      <c r="AB146" s="69"/>
      <c r="AC146" s="41"/>
      <c r="AD146" s="41"/>
      <c r="AE146" s="41"/>
      <c r="AF146" s="41"/>
      <c r="AG146" s="68"/>
    </row>
    <row r="147" spans="1:33" x14ac:dyDescent="0.25">
      <c r="B147" s="1" t="s">
        <v>350</v>
      </c>
      <c r="C147" s="71"/>
      <c r="D147" s="41"/>
      <c r="E147" s="68"/>
      <c r="G147" s="70"/>
      <c r="H147" s="79"/>
      <c r="I147" s="41"/>
      <c r="J147" s="41"/>
      <c r="K147" s="41"/>
      <c r="L147" s="41"/>
      <c r="M147" s="41"/>
      <c r="N147" s="41"/>
      <c r="O147" s="78"/>
      <c r="P147" s="41"/>
      <c r="Q147" s="41"/>
      <c r="R147" s="41"/>
      <c r="S147" s="41"/>
      <c r="T147" s="41"/>
      <c r="U147" s="41"/>
      <c r="V147" s="69"/>
      <c r="W147" s="78"/>
      <c r="X147" s="41"/>
      <c r="Y147" s="41"/>
      <c r="Z147" s="41"/>
      <c r="AA147" s="41"/>
      <c r="AB147" s="69"/>
      <c r="AC147" s="41"/>
      <c r="AD147" s="41"/>
      <c r="AE147" s="41"/>
      <c r="AF147" s="41"/>
      <c r="AG147" s="68"/>
    </row>
    <row r="148" spans="1:33" x14ac:dyDescent="0.25">
      <c r="A148" s="1">
        <v>350</v>
      </c>
      <c r="B148" s="1" t="s">
        <v>736</v>
      </c>
      <c r="C148" s="71">
        <v>0</v>
      </c>
      <c r="D148" s="41"/>
      <c r="E148" s="68">
        <f>C148+D148</f>
        <v>0</v>
      </c>
      <c r="F148" s="1">
        <v>1</v>
      </c>
      <c r="G148" s="70" t="str">
        <f>VLOOKUP(F148,$F$1151:$AG$1414,2)</f>
        <v>DEMPROD</v>
      </c>
      <c r="H148" s="41">
        <f>HLOOKUP($H$1151,$F$1151:$AG$1414,F148+1)*E148</f>
        <v>0</v>
      </c>
      <c r="I148" s="69">
        <f>HLOOKUP($I$1151,$F$1151:$AG$1414,F148+1)*E148</f>
        <v>0</v>
      </c>
      <c r="J148" s="41">
        <f>HLOOKUP($J$1151,$F$1151:$AG$1414,F148+1)*E148</f>
        <v>0</v>
      </c>
      <c r="K148" s="41">
        <f>HLOOKUP($K$1151,$F$1151:$AG$1414,F148+1)*E148</f>
        <v>0</v>
      </c>
      <c r="L148" s="41">
        <f>HLOOKUP($L$1151,$F$1151:$AG$1414,F148+1)*E148</f>
        <v>0</v>
      </c>
      <c r="M148" s="41">
        <f>HLOOKUP($M$1151,$F$1151:$AG$1414,F148+1)*E148</f>
        <v>0</v>
      </c>
      <c r="N148" s="41">
        <f>HLOOKUP($N$1151,$F$1151:$AG$1414,F148+1)*E148</f>
        <v>0</v>
      </c>
      <c r="O148" s="41">
        <f>HLOOKUP($O$1151,$F$1151:$AG$1414,F148+1)*E148</f>
        <v>0</v>
      </c>
      <c r="P148" s="69">
        <f>HLOOKUP($P$1151,$F$1151:$AG$1414,F148+1)*E148</f>
        <v>0</v>
      </c>
      <c r="Q148" s="41">
        <f>HLOOKUP($Q$1151,$F$1151:$AG$1414,F148+1)*E148</f>
        <v>0</v>
      </c>
      <c r="R148" s="41">
        <f>HLOOKUP($R$1151,$F$1151:$AG$1414,F148+1)*E148</f>
        <v>0</v>
      </c>
      <c r="S148" s="41">
        <f>HLOOKUP($S$1151,$F$1151:$AG$1414,F148+1)*E148</f>
        <v>0</v>
      </c>
      <c r="T148" s="41">
        <f>HLOOKUP($T$1151,$F$1151:$AG$1414,F148+1)*E148</f>
        <v>0</v>
      </c>
      <c r="U148" s="41">
        <f>HLOOKUP($U$1151,$F$1151:$AG$1414,F148+1)*E148</f>
        <v>0</v>
      </c>
      <c r="V148" s="69">
        <f>HLOOKUP($V$1151,$F$1151:$AG$1414,F148+1)*E148</f>
        <v>0</v>
      </c>
      <c r="W148" s="41">
        <f>HLOOKUP($W$1151,$F$1151:$AG$1414,F148+1)*E148</f>
        <v>0</v>
      </c>
      <c r="X148" s="69">
        <f>HLOOKUP($X$1151,$F$1151:$AG$1414,F148+1)*E148</f>
        <v>0</v>
      </c>
      <c r="Y148" s="41">
        <f>HLOOKUP($Y$1151,$F$1151:$AG$1414,F148+1)*E148</f>
        <v>0</v>
      </c>
      <c r="Z148" s="41">
        <f>HLOOKUP($Z$1151,$F$1151:$AG$1414,F148+1)*E148</f>
        <v>0</v>
      </c>
      <c r="AA148" s="41">
        <f>HLOOKUP($AA$1151,$F$1151:$AG$1414,F148+1)*E148</f>
        <v>0</v>
      </c>
      <c r="AB148" s="69">
        <f>H148</f>
        <v>0</v>
      </c>
      <c r="AC148" s="41">
        <f>SUM(I148:O148)</f>
        <v>0</v>
      </c>
      <c r="AD148" s="41">
        <f>SUM(P148:U148)</f>
        <v>0</v>
      </c>
      <c r="AE148" s="41">
        <f>SUM(V148:W148)</f>
        <v>0</v>
      </c>
      <c r="AF148" s="41">
        <f>SUM(X148:AA148)</f>
        <v>0</v>
      </c>
      <c r="AG148" s="68">
        <f>SUM(H148:AA148)</f>
        <v>0</v>
      </c>
    </row>
    <row r="149" spans="1:33" x14ac:dyDescent="0.25">
      <c r="A149" s="1">
        <v>352</v>
      </c>
      <c r="B149" s="1" t="s">
        <v>735</v>
      </c>
      <c r="C149" s="71">
        <v>0</v>
      </c>
      <c r="D149" s="41"/>
      <c r="E149" s="68">
        <f>C149+D149</f>
        <v>0</v>
      </c>
      <c r="F149" s="1">
        <v>1</v>
      </c>
      <c r="G149" s="70" t="str">
        <f>VLOOKUP(F149,$F$1151:$AG$1414,2)</f>
        <v>DEMPROD</v>
      </c>
      <c r="H149" s="41">
        <f>HLOOKUP($H$1151,$F$1151:$AG$1414,F149+1)*E149</f>
        <v>0</v>
      </c>
      <c r="I149" s="69">
        <f>HLOOKUP($I$1151,$F$1151:$AG$1414,F149+1)*E149</f>
        <v>0</v>
      </c>
      <c r="J149" s="41">
        <f>HLOOKUP($J$1151,$F$1151:$AG$1414,F149+1)*E149</f>
        <v>0</v>
      </c>
      <c r="K149" s="41">
        <f>HLOOKUP($K$1151,$F$1151:$AG$1414,F149+1)*E149</f>
        <v>0</v>
      </c>
      <c r="L149" s="41">
        <f>HLOOKUP($L$1151,$F$1151:$AG$1414,F149+1)*E149</f>
        <v>0</v>
      </c>
      <c r="M149" s="41">
        <f>HLOOKUP($M$1151,$F$1151:$AG$1414,F149+1)*E149</f>
        <v>0</v>
      </c>
      <c r="N149" s="41">
        <f>HLOOKUP($N$1151,$F$1151:$AG$1414,F149+1)*E149</f>
        <v>0</v>
      </c>
      <c r="O149" s="41">
        <f>HLOOKUP($O$1151,$F$1151:$AG$1414,F149+1)*E149</f>
        <v>0</v>
      </c>
      <c r="P149" s="69">
        <f>HLOOKUP($P$1151,$F$1151:$AG$1414,F149+1)*E149</f>
        <v>0</v>
      </c>
      <c r="Q149" s="41">
        <f>HLOOKUP($Q$1151,$F$1151:$AG$1414,F149+1)*E149</f>
        <v>0</v>
      </c>
      <c r="R149" s="41">
        <f>HLOOKUP($R$1151,$F$1151:$AG$1414,F149+1)*E149</f>
        <v>0</v>
      </c>
      <c r="S149" s="41">
        <f>HLOOKUP($S$1151,$F$1151:$AG$1414,F149+1)*E149</f>
        <v>0</v>
      </c>
      <c r="T149" s="41">
        <f>HLOOKUP($T$1151,$F$1151:$AG$1414,F149+1)*E149</f>
        <v>0</v>
      </c>
      <c r="U149" s="41">
        <f>HLOOKUP($U$1151,$F$1151:$AG$1414,F149+1)*E149</f>
        <v>0</v>
      </c>
      <c r="V149" s="69">
        <f>HLOOKUP($V$1151,$F$1151:$AG$1414,F149+1)*E149</f>
        <v>0</v>
      </c>
      <c r="W149" s="41">
        <f>HLOOKUP($W$1151,$F$1151:$AG$1414,F149+1)*E149</f>
        <v>0</v>
      </c>
      <c r="X149" s="69">
        <f>HLOOKUP($X$1151,$F$1151:$AG$1414,F149+1)*E149</f>
        <v>0</v>
      </c>
      <c r="Y149" s="41">
        <f>HLOOKUP($Y$1151,$F$1151:$AG$1414,F149+1)*E149</f>
        <v>0</v>
      </c>
      <c r="Z149" s="41">
        <f>HLOOKUP($Z$1151,$F$1151:$AG$1414,F149+1)*E149</f>
        <v>0</v>
      </c>
      <c r="AA149" s="41">
        <f>HLOOKUP($AA$1151,$F$1151:$AG$1414,F149+1)*E149</f>
        <v>0</v>
      </c>
      <c r="AB149" s="69">
        <f>H149</f>
        <v>0</v>
      </c>
      <c r="AC149" s="41">
        <f>SUM(I149:O149)</f>
        <v>0</v>
      </c>
      <c r="AD149" s="41">
        <f>SUM(P149:U149)</f>
        <v>0</v>
      </c>
      <c r="AE149" s="41">
        <f>SUM(V149:W149)</f>
        <v>0</v>
      </c>
      <c r="AF149" s="41">
        <f>SUM(X149:AA149)</f>
        <v>0</v>
      </c>
      <c r="AG149" s="68">
        <f>SUM(H149:AA149)</f>
        <v>0</v>
      </c>
    </row>
    <row r="150" spans="1:33" x14ac:dyDescent="0.25">
      <c r="A150" s="1">
        <v>352</v>
      </c>
      <c r="B150" s="1" t="s">
        <v>1017</v>
      </c>
      <c r="C150" s="71">
        <v>2651759.643328751</v>
      </c>
      <c r="D150" s="41"/>
      <c r="E150" s="68">
        <f>C150+D150</f>
        <v>2651759.643328751</v>
      </c>
      <c r="F150" s="1">
        <v>1</v>
      </c>
      <c r="G150" s="70" t="str">
        <f>VLOOKUP(F150,$F$1151:$AG$1414,2)</f>
        <v>DEMPROD</v>
      </c>
      <c r="H150" s="41">
        <f>HLOOKUP($H$1151,$F$1151:$AG$1414,F150+1)*E150</f>
        <v>1095698.7206235765</v>
      </c>
      <c r="I150" s="69">
        <f>HLOOKUP($I$1151,$F$1151:$AG$1414,F150+1)*E150</f>
        <v>132354.78509985539</v>
      </c>
      <c r="J150" s="41">
        <f>HLOOKUP($J$1151,$F$1151:$AG$1414,F150+1)*E150</f>
        <v>39889.279659054977</v>
      </c>
      <c r="K150" s="41">
        <f>HLOOKUP($K$1151,$F$1151:$AG$1414,F150+1)*E150</f>
        <v>1311.639859263302</v>
      </c>
      <c r="L150" s="41">
        <f>HLOOKUP($L$1151,$F$1151:$AG$1414,F150+1)*E150</f>
        <v>60.804848013479806</v>
      </c>
      <c r="M150" s="41">
        <f>HLOOKUP($M$1151,$F$1151:$AG$1414,F150+1)*E150</f>
        <v>750150.65626932017</v>
      </c>
      <c r="N150" s="41">
        <f>HLOOKUP($N$1151,$F$1151:$AG$1414,F150+1)*E150</f>
        <v>158896.35317490294</v>
      </c>
      <c r="O150" s="41">
        <f>HLOOKUP($O$1151,$F$1151:$AG$1414,F150+1)*E150</f>
        <v>6504.6867872492594</v>
      </c>
      <c r="P150" s="69">
        <f>HLOOKUP($P$1151,$F$1151:$AG$1414,F150+1)*E150</f>
        <v>71309.289901149998</v>
      </c>
      <c r="Q150" s="41">
        <f>HLOOKUP($Q$1151,$F$1151:$AG$1414,F150+1)*E150</f>
        <v>225349.97952411385</v>
      </c>
      <c r="R150" s="41">
        <f>HLOOKUP($R$1151,$F$1151:$AG$1414,F150+1)*E150</f>
        <v>107990.70943415235</v>
      </c>
      <c r="S150" s="41">
        <f>HLOOKUP($S$1151,$F$1151:$AG$1414,F150+1)*E150</f>
        <v>13722.776464209226</v>
      </c>
      <c r="T150" s="41">
        <f>HLOOKUP($T$1151,$F$1151:$AG$1414,F150+1)*E150</f>
        <v>6428.4221806697706</v>
      </c>
      <c r="U150" s="41">
        <f>HLOOKUP($U$1151,$F$1151:$AG$1414,F150+1)*E150</f>
        <v>926.81650367166685</v>
      </c>
      <c r="V150" s="69">
        <f>HLOOKUP($V$1151,$F$1151:$AG$1414,F150+1)*E150</f>
        <v>14130.245846928427</v>
      </c>
      <c r="W150" s="41">
        <f>HLOOKUP($W$1151,$F$1151:$AG$1414,F150+1)*E150</f>
        <v>10725.83729807776</v>
      </c>
      <c r="X150" s="69">
        <f>HLOOKUP($X$1151,$F$1151:$AG$1414,F150+1)*E150</f>
        <v>4837.47248096775</v>
      </c>
      <c r="Y150" s="41">
        <f>HLOOKUP($Y$1151,$F$1151:$AG$1414,F150+1)*E150</f>
        <v>352.33930028569819</v>
      </c>
      <c r="Z150" s="41">
        <f>HLOOKUP($Z$1151,$F$1151:$AG$1414,F150+1)*E150</f>
        <v>9910.3681807159955</v>
      </c>
      <c r="AA150" s="41">
        <f>HLOOKUP($AA$1151,$F$1151:$AG$1414,F150+1)*E150</f>
        <v>1208.4598925731798</v>
      </c>
      <c r="AB150" s="69">
        <f>H150</f>
        <v>1095698.7206235765</v>
      </c>
      <c r="AC150" s="41">
        <f>SUM(I150:O150)</f>
        <v>1089168.2056976594</v>
      </c>
      <c r="AD150" s="41">
        <f>SUM(P150:U150)</f>
        <v>425727.99400796689</v>
      </c>
      <c r="AE150" s="41">
        <f>SUM(V150:W150)</f>
        <v>24856.083145006189</v>
      </c>
      <c r="AF150" s="41">
        <f>SUM(X150:AA150)</f>
        <v>16308.639854542624</v>
      </c>
      <c r="AG150" s="68">
        <f>SUM(H150:AA150)</f>
        <v>2651759.643328751</v>
      </c>
    </row>
    <row r="151" spans="1:33" x14ac:dyDescent="0.25">
      <c r="A151" s="1">
        <v>353</v>
      </c>
      <c r="B151" s="1" t="s">
        <v>734</v>
      </c>
      <c r="C151" s="71">
        <v>0</v>
      </c>
      <c r="D151" s="41"/>
      <c r="E151" s="68">
        <f>C151+D151</f>
        <v>0</v>
      </c>
      <c r="F151" s="1">
        <v>1</v>
      </c>
      <c r="G151" s="70" t="str">
        <f>VLOOKUP(F151,$F$1151:$AG$1414,2)</f>
        <v>DEMPROD</v>
      </c>
      <c r="H151" s="41">
        <f>HLOOKUP($H$1151,$F$1151:$AG$1414,F151+1)*E151</f>
        <v>0</v>
      </c>
      <c r="I151" s="69">
        <f>HLOOKUP($I$1151,$F$1151:$AG$1414,F151+1)*E151</f>
        <v>0</v>
      </c>
      <c r="J151" s="41">
        <f>HLOOKUP($J$1151,$F$1151:$AG$1414,F151+1)*E151</f>
        <v>0</v>
      </c>
      <c r="K151" s="41">
        <f>HLOOKUP($K$1151,$F$1151:$AG$1414,F151+1)*E151</f>
        <v>0</v>
      </c>
      <c r="L151" s="41">
        <f>HLOOKUP($L$1151,$F$1151:$AG$1414,F151+1)*E151</f>
        <v>0</v>
      </c>
      <c r="M151" s="41">
        <f>HLOOKUP($M$1151,$F$1151:$AG$1414,F151+1)*E151</f>
        <v>0</v>
      </c>
      <c r="N151" s="41">
        <f>HLOOKUP($N$1151,$F$1151:$AG$1414,F151+1)*E151</f>
        <v>0</v>
      </c>
      <c r="O151" s="41">
        <f>HLOOKUP($O$1151,$F$1151:$AG$1414,F151+1)*E151</f>
        <v>0</v>
      </c>
      <c r="P151" s="69">
        <f>HLOOKUP($P$1151,$F$1151:$AG$1414,F151+1)*E151</f>
        <v>0</v>
      </c>
      <c r="Q151" s="41">
        <f>HLOOKUP($Q$1151,$F$1151:$AG$1414,F151+1)*E151</f>
        <v>0</v>
      </c>
      <c r="R151" s="41">
        <f>HLOOKUP($R$1151,$F$1151:$AG$1414,F151+1)*E151</f>
        <v>0</v>
      </c>
      <c r="S151" s="41">
        <f>HLOOKUP($S$1151,$F$1151:$AG$1414,F151+1)*E151</f>
        <v>0</v>
      </c>
      <c r="T151" s="41">
        <f>HLOOKUP($T$1151,$F$1151:$AG$1414,F151+1)*E151</f>
        <v>0</v>
      </c>
      <c r="U151" s="41">
        <f>HLOOKUP($U$1151,$F$1151:$AG$1414,F151+1)*E151</f>
        <v>0</v>
      </c>
      <c r="V151" s="69">
        <f>HLOOKUP($V$1151,$F$1151:$AG$1414,F151+1)*E151</f>
        <v>0</v>
      </c>
      <c r="W151" s="41">
        <f>HLOOKUP($W$1151,$F$1151:$AG$1414,F151+1)*E151</f>
        <v>0</v>
      </c>
      <c r="X151" s="69">
        <f>HLOOKUP($X$1151,$F$1151:$AG$1414,F151+1)*E151</f>
        <v>0</v>
      </c>
      <c r="Y151" s="41">
        <f>HLOOKUP($Y$1151,$F$1151:$AG$1414,F151+1)*E151</f>
        <v>0</v>
      </c>
      <c r="Z151" s="41">
        <f>HLOOKUP($Z$1151,$F$1151:$AG$1414,F151+1)*E151</f>
        <v>0</v>
      </c>
      <c r="AA151" s="41">
        <f>HLOOKUP($AA$1151,$F$1151:$AG$1414,F151+1)*E151</f>
        <v>0</v>
      </c>
      <c r="AB151" s="69">
        <f>H151</f>
        <v>0</v>
      </c>
      <c r="AC151" s="41">
        <f>SUM(I151:O151)</f>
        <v>0</v>
      </c>
      <c r="AD151" s="41">
        <f>SUM(P151:U151)</f>
        <v>0</v>
      </c>
      <c r="AE151" s="41">
        <f>SUM(V151:W151)</f>
        <v>0</v>
      </c>
      <c r="AF151" s="41">
        <f>SUM(X151:AA151)</f>
        <v>0</v>
      </c>
      <c r="AG151" s="68">
        <f>SUM(H151:AA151)</f>
        <v>0</v>
      </c>
    </row>
    <row r="152" spans="1:33" x14ac:dyDescent="0.25">
      <c r="A152" s="1">
        <v>353</v>
      </c>
      <c r="B152" s="1" t="s">
        <v>1016</v>
      </c>
      <c r="C152" s="71">
        <v>9945670.2760524172</v>
      </c>
      <c r="D152" s="41"/>
      <c r="E152" s="68">
        <f>C152+D152</f>
        <v>9945670.2760524172</v>
      </c>
      <c r="F152" s="1">
        <v>1</v>
      </c>
      <c r="G152" s="70" t="str">
        <f>VLOOKUP(F152,$F$1151:$AG$1414,2)</f>
        <v>DEMPROD</v>
      </c>
      <c r="H152" s="41">
        <f>HLOOKUP($H$1151,$F$1151:$AG$1414,F152+1)*E152</f>
        <v>4109519.5881082946</v>
      </c>
      <c r="I152" s="69">
        <f>HLOOKUP($I$1151,$F$1151:$AG$1414,F152+1)*E152</f>
        <v>496408.88659445604</v>
      </c>
      <c r="J152" s="41">
        <f>HLOOKUP($J$1151,$F$1151:$AG$1414,F152+1)*E152</f>
        <v>149608.43982835344</v>
      </c>
      <c r="K152" s="41">
        <f>HLOOKUP($K$1151,$F$1151:$AG$1414,F152+1)*E152</f>
        <v>4919.4268394495411</v>
      </c>
      <c r="L152" s="41">
        <f>HLOOKUP($L$1151,$F$1151:$AG$1414,F152+1)*E152</f>
        <v>228.05421714933985</v>
      </c>
      <c r="M152" s="41">
        <f>HLOOKUP($M$1151,$F$1151:$AG$1414,F152+1)*E152</f>
        <v>2813509.5514363884</v>
      </c>
      <c r="N152" s="41">
        <f>HLOOKUP($N$1151,$F$1151:$AG$1414,F152+1)*E152</f>
        <v>595955.49721880967</v>
      </c>
      <c r="O152" s="41">
        <f>HLOOKUP($O$1151,$F$1151:$AG$1414,F152+1)*E152</f>
        <v>24396.430573083995</v>
      </c>
      <c r="P152" s="69">
        <f>HLOOKUP($P$1151,$F$1151:$AG$1414,F152+1)*E152</f>
        <v>267452.09987659025</v>
      </c>
      <c r="Q152" s="41">
        <f>HLOOKUP($Q$1151,$F$1151:$AG$1414,F152+1)*E152</f>
        <v>845195.98097833362</v>
      </c>
      <c r="R152" s="41">
        <f>HLOOKUP($R$1151,$F$1151:$AG$1414,F152+1)*E152</f>
        <v>405029.16303561401</v>
      </c>
      <c r="S152" s="41">
        <f>HLOOKUP($S$1151,$F$1151:$AG$1414,F152+1)*E152</f>
        <v>51468.544793777546</v>
      </c>
      <c r="T152" s="41">
        <f>HLOOKUP($T$1151,$F$1151:$AG$1414,F152+1)*E152</f>
        <v>24110.393098805103</v>
      </c>
      <c r="U152" s="41">
        <f>HLOOKUP($U$1151,$F$1151:$AG$1414,F152+1)*E152</f>
        <v>3476.1111834219691</v>
      </c>
      <c r="V152" s="69">
        <f>HLOOKUP($V$1151,$F$1151:$AG$1414,F152+1)*E152</f>
        <v>52996.796473113238</v>
      </c>
      <c r="W152" s="41">
        <f>HLOOKUP($W$1151,$F$1151:$AG$1414,F152+1)*E152</f>
        <v>40228.246730294355</v>
      </c>
      <c r="X152" s="69">
        <f>HLOOKUP($X$1151,$F$1151:$AG$1414,F152+1)*E152</f>
        <v>18143.388819654738</v>
      </c>
      <c r="Y152" s="41">
        <f>HLOOKUP($Y$1151,$F$1151:$AG$1414,F152+1)*E152</f>
        <v>1321.481196364273</v>
      </c>
      <c r="Z152" s="41">
        <f>HLOOKUP($Z$1151,$F$1151:$AG$1414,F152+1)*E152</f>
        <v>37169.754237587644</v>
      </c>
      <c r="AA152" s="41">
        <f>HLOOKUP($AA$1151,$F$1151:$AG$1414,F152+1)*E152</f>
        <v>4532.4408128782006</v>
      </c>
      <c r="AB152" s="69">
        <f>H152</f>
        <v>4109519.5881082946</v>
      </c>
      <c r="AC152" s="41">
        <f>SUM(I152:O152)</f>
        <v>4085026.2867076905</v>
      </c>
      <c r="AD152" s="41">
        <f>SUM(P152:U152)</f>
        <v>1596732.2929665425</v>
      </c>
      <c r="AE152" s="41">
        <f>SUM(V152:W152)</f>
        <v>93225.043203407593</v>
      </c>
      <c r="AF152" s="41">
        <f>SUM(X152:AA152)</f>
        <v>61167.065066484858</v>
      </c>
      <c r="AG152" s="68">
        <f>SUM(H152:AA152)</f>
        <v>9945670.2760524228</v>
      </c>
    </row>
    <row r="153" spans="1:33" x14ac:dyDescent="0.25">
      <c r="A153" s="1">
        <v>354</v>
      </c>
      <c r="B153" s="1" t="s">
        <v>744</v>
      </c>
      <c r="C153" s="71">
        <v>0</v>
      </c>
      <c r="D153" s="41"/>
      <c r="E153" s="68">
        <f>C153+D153</f>
        <v>0</v>
      </c>
      <c r="F153" s="1">
        <v>1</v>
      </c>
      <c r="G153" s="70" t="str">
        <f>VLOOKUP(F153,$F$1151:$AG$1414,2)</f>
        <v>DEMPROD</v>
      </c>
      <c r="H153" s="41">
        <f>HLOOKUP($H$1151,$F$1151:$AG$1414,F153+1)*E153</f>
        <v>0</v>
      </c>
      <c r="I153" s="69">
        <f>HLOOKUP($I$1151,$F$1151:$AG$1414,F153+1)*E153</f>
        <v>0</v>
      </c>
      <c r="J153" s="41">
        <f>HLOOKUP($J$1151,$F$1151:$AG$1414,F153+1)*E153</f>
        <v>0</v>
      </c>
      <c r="K153" s="41">
        <f>HLOOKUP($K$1151,$F$1151:$AG$1414,F153+1)*E153</f>
        <v>0</v>
      </c>
      <c r="L153" s="41">
        <f>HLOOKUP($L$1151,$F$1151:$AG$1414,F153+1)*E153</f>
        <v>0</v>
      </c>
      <c r="M153" s="41">
        <f>HLOOKUP($M$1151,$F$1151:$AG$1414,F153+1)*E153</f>
        <v>0</v>
      </c>
      <c r="N153" s="41">
        <f>HLOOKUP($N$1151,$F$1151:$AG$1414,F153+1)*E153</f>
        <v>0</v>
      </c>
      <c r="O153" s="41">
        <f>HLOOKUP($O$1151,$F$1151:$AG$1414,F153+1)*E153</f>
        <v>0</v>
      </c>
      <c r="P153" s="69">
        <f>HLOOKUP($P$1151,$F$1151:$AG$1414,F153+1)*E153</f>
        <v>0</v>
      </c>
      <c r="Q153" s="41">
        <f>HLOOKUP($Q$1151,$F$1151:$AG$1414,F153+1)*E153</f>
        <v>0</v>
      </c>
      <c r="R153" s="41">
        <f>HLOOKUP($R$1151,$F$1151:$AG$1414,F153+1)*E153</f>
        <v>0</v>
      </c>
      <c r="S153" s="41">
        <f>HLOOKUP($S$1151,$F$1151:$AG$1414,F153+1)*E153</f>
        <v>0</v>
      </c>
      <c r="T153" s="41">
        <f>HLOOKUP($T$1151,$F$1151:$AG$1414,F153+1)*E153</f>
        <v>0</v>
      </c>
      <c r="U153" s="41">
        <f>HLOOKUP($U$1151,$F$1151:$AG$1414,F153+1)*E153</f>
        <v>0</v>
      </c>
      <c r="V153" s="69">
        <f>HLOOKUP($V$1151,$F$1151:$AG$1414,F153+1)*E153</f>
        <v>0</v>
      </c>
      <c r="W153" s="41">
        <f>HLOOKUP($W$1151,$F$1151:$AG$1414,F153+1)*E153</f>
        <v>0</v>
      </c>
      <c r="X153" s="69">
        <f>HLOOKUP($X$1151,$F$1151:$AG$1414,F153+1)*E153</f>
        <v>0</v>
      </c>
      <c r="Y153" s="41">
        <f>HLOOKUP($Y$1151,$F$1151:$AG$1414,F153+1)*E153</f>
        <v>0</v>
      </c>
      <c r="Z153" s="41">
        <f>HLOOKUP($Z$1151,$F$1151:$AG$1414,F153+1)*E153</f>
        <v>0</v>
      </c>
      <c r="AA153" s="41">
        <f>HLOOKUP($AA$1151,$F$1151:$AG$1414,F153+1)*E153</f>
        <v>0</v>
      </c>
      <c r="AB153" s="69">
        <f>H153</f>
        <v>0</v>
      </c>
      <c r="AC153" s="41">
        <f>SUM(I153:O153)</f>
        <v>0</v>
      </c>
      <c r="AD153" s="41">
        <f>SUM(P153:U153)</f>
        <v>0</v>
      </c>
      <c r="AE153" s="41">
        <f>SUM(V153:W153)</f>
        <v>0</v>
      </c>
      <c r="AF153" s="41">
        <f>SUM(X153:AA153)</f>
        <v>0</v>
      </c>
      <c r="AG153" s="68">
        <f>SUM(H153:AA153)</f>
        <v>0</v>
      </c>
    </row>
    <row r="154" spans="1:33" x14ac:dyDescent="0.25">
      <c r="A154" s="1">
        <v>355</v>
      </c>
      <c r="B154" s="1" t="s">
        <v>743</v>
      </c>
      <c r="C154" s="71">
        <v>0</v>
      </c>
      <c r="D154" s="41"/>
      <c r="E154" s="68">
        <f>C154+D154</f>
        <v>0</v>
      </c>
      <c r="F154" s="1">
        <v>1</v>
      </c>
      <c r="G154" s="70" t="str">
        <f>VLOOKUP(F154,$F$1151:$AG$1414,2)</f>
        <v>DEMPROD</v>
      </c>
      <c r="H154" s="41">
        <f>HLOOKUP($H$1151,$F$1151:$AG$1414,F154+1)*E154</f>
        <v>0</v>
      </c>
      <c r="I154" s="69">
        <f>HLOOKUP($I$1151,$F$1151:$AG$1414,F154+1)*E154</f>
        <v>0</v>
      </c>
      <c r="J154" s="41">
        <f>HLOOKUP($J$1151,$F$1151:$AG$1414,F154+1)*E154</f>
        <v>0</v>
      </c>
      <c r="K154" s="41">
        <f>HLOOKUP($K$1151,$F$1151:$AG$1414,F154+1)*E154</f>
        <v>0</v>
      </c>
      <c r="L154" s="41">
        <f>HLOOKUP($L$1151,$F$1151:$AG$1414,F154+1)*E154</f>
        <v>0</v>
      </c>
      <c r="M154" s="41">
        <f>HLOOKUP($M$1151,$F$1151:$AG$1414,F154+1)*E154</f>
        <v>0</v>
      </c>
      <c r="N154" s="41">
        <f>HLOOKUP($N$1151,$F$1151:$AG$1414,F154+1)*E154</f>
        <v>0</v>
      </c>
      <c r="O154" s="41">
        <f>HLOOKUP($O$1151,$F$1151:$AG$1414,F154+1)*E154</f>
        <v>0</v>
      </c>
      <c r="P154" s="69">
        <f>HLOOKUP($P$1151,$F$1151:$AG$1414,F154+1)*E154</f>
        <v>0</v>
      </c>
      <c r="Q154" s="41">
        <f>HLOOKUP($Q$1151,$F$1151:$AG$1414,F154+1)*E154</f>
        <v>0</v>
      </c>
      <c r="R154" s="41">
        <f>HLOOKUP($R$1151,$F$1151:$AG$1414,F154+1)*E154</f>
        <v>0</v>
      </c>
      <c r="S154" s="41">
        <f>HLOOKUP($S$1151,$F$1151:$AG$1414,F154+1)*E154</f>
        <v>0</v>
      </c>
      <c r="T154" s="41">
        <f>HLOOKUP($T$1151,$F$1151:$AG$1414,F154+1)*E154</f>
        <v>0</v>
      </c>
      <c r="U154" s="41">
        <f>HLOOKUP($U$1151,$F$1151:$AG$1414,F154+1)*E154</f>
        <v>0</v>
      </c>
      <c r="V154" s="69">
        <f>HLOOKUP($V$1151,$F$1151:$AG$1414,F154+1)*E154</f>
        <v>0</v>
      </c>
      <c r="W154" s="41">
        <f>HLOOKUP($W$1151,$F$1151:$AG$1414,F154+1)*E154</f>
        <v>0</v>
      </c>
      <c r="X154" s="69">
        <f>HLOOKUP($X$1151,$F$1151:$AG$1414,F154+1)*E154</f>
        <v>0</v>
      </c>
      <c r="Y154" s="41">
        <f>HLOOKUP($Y$1151,$F$1151:$AG$1414,F154+1)*E154</f>
        <v>0</v>
      </c>
      <c r="Z154" s="41">
        <f>HLOOKUP($Z$1151,$F$1151:$AG$1414,F154+1)*E154</f>
        <v>0</v>
      </c>
      <c r="AA154" s="41">
        <f>HLOOKUP($AA$1151,$F$1151:$AG$1414,F154+1)*E154</f>
        <v>0</v>
      </c>
      <c r="AB154" s="69">
        <f>H154</f>
        <v>0</v>
      </c>
      <c r="AC154" s="41">
        <f>SUM(I154:O154)</f>
        <v>0</v>
      </c>
      <c r="AD154" s="41">
        <f>SUM(P154:U154)</f>
        <v>0</v>
      </c>
      <c r="AE154" s="41">
        <f>SUM(V154:W154)</f>
        <v>0</v>
      </c>
      <c r="AF154" s="41">
        <f>SUM(X154:AA154)</f>
        <v>0</v>
      </c>
      <c r="AG154" s="68">
        <f>SUM(H154:AA154)</f>
        <v>0</v>
      </c>
    </row>
    <row r="155" spans="1:33" x14ac:dyDescent="0.25">
      <c r="A155" s="1">
        <v>356</v>
      </c>
      <c r="B155" s="1" t="s">
        <v>742</v>
      </c>
      <c r="C155" s="71">
        <v>0</v>
      </c>
      <c r="D155" s="41"/>
      <c r="E155" s="68">
        <f>C155+D155</f>
        <v>0</v>
      </c>
      <c r="F155" s="1">
        <v>1</v>
      </c>
      <c r="G155" s="70" t="str">
        <f>VLOOKUP(F155,$F$1151:$AG$1414,2)</f>
        <v>DEMPROD</v>
      </c>
      <c r="H155" s="41">
        <f>HLOOKUP($H$1151,$F$1151:$AG$1414,F155+1)*E155</f>
        <v>0</v>
      </c>
      <c r="I155" s="69">
        <f>HLOOKUP($I$1151,$F$1151:$AG$1414,F155+1)*E155</f>
        <v>0</v>
      </c>
      <c r="J155" s="41">
        <f>HLOOKUP($J$1151,$F$1151:$AG$1414,F155+1)*E155</f>
        <v>0</v>
      </c>
      <c r="K155" s="41">
        <f>HLOOKUP($K$1151,$F$1151:$AG$1414,F155+1)*E155</f>
        <v>0</v>
      </c>
      <c r="L155" s="41">
        <f>HLOOKUP($L$1151,$F$1151:$AG$1414,F155+1)*E155</f>
        <v>0</v>
      </c>
      <c r="M155" s="41">
        <f>HLOOKUP($M$1151,$F$1151:$AG$1414,F155+1)*E155</f>
        <v>0</v>
      </c>
      <c r="N155" s="41">
        <f>HLOOKUP($N$1151,$F$1151:$AG$1414,F155+1)*E155</f>
        <v>0</v>
      </c>
      <c r="O155" s="41">
        <f>HLOOKUP($O$1151,$F$1151:$AG$1414,F155+1)*E155</f>
        <v>0</v>
      </c>
      <c r="P155" s="69">
        <f>HLOOKUP($P$1151,$F$1151:$AG$1414,F155+1)*E155</f>
        <v>0</v>
      </c>
      <c r="Q155" s="41">
        <f>HLOOKUP($Q$1151,$F$1151:$AG$1414,F155+1)*E155</f>
        <v>0</v>
      </c>
      <c r="R155" s="41">
        <f>HLOOKUP($R$1151,$F$1151:$AG$1414,F155+1)*E155</f>
        <v>0</v>
      </c>
      <c r="S155" s="41">
        <f>HLOOKUP($S$1151,$F$1151:$AG$1414,F155+1)*E155</f>
        <v>0</v>
      </c>
      <c r="T155" s="41">
        <f>HLOOKUP($T$1151,$F$1151:$AG$1414,F155+1)*E155</f>
        <v>0</v>
      </c>
      <c r="U155" s="41">
        <f>HLOOKUP($U$1151,$F$1151:$AG$1414,F155+1)*E155</f>
        <v>0</v>
      </c>
      <c r="V155" s="69">
        <f>HLOOKUP($V$1151,$F$1151:$AG$1414,F155+1)*E155</f>
        <v>0</v>
      </c>
      <c r="W155" s="41">
        <f>HLOOKUP($W$1151,$F$1151:$AG$1414,F155+1)*E155</f>
        <v>0</v>
      </c>
      <c r="X155" s="69">
        <f>HLOOKUP($X$1151,$F$1151:$AG$1414,F155+1)*E155</f>
        <v>0</v>
      </c>
      <c r="Y155" s="41">
        <f>HLOOKUP($Y$1151,$F$1151:$AG$1414,F155+1)*E155</f>
        <v>0</v>
      </c>
      <c r="Z155" s="41">
        <f>HLOOKUP($Z$1151,$F$1151:$AG$1414,F155+1)*E155</f>
        <v>0</v>
      </c>
      <c r="AA155" s="41">
        <f>HLOOKUP($AA$1151,$F$1151:$AG$1414,F155+1)*E155</f>
        <v>0</v>
      </c>
      <c r="AB155" s="69">
        <f>H155</f>
        <v>0</v>
      </c>
      <c r="AC155" s="41">
        <f>SUM(I155:O155)</f>
        <v>0</v>
      </c>
      <c r="AD155" s="41">
        <f>SUM(P155:U155)</f>
        <v>0</v>
      </c>
      <c r="AE155" s="41">
        <f>SUM(V155:W155)</f>
        <v>0</v>
      </c>
      <c r="AF155" s="41">
        <f>SUM(X155:AA155)</f>
        <v>0</v>
      </c>
      <c r="AG155" s="68">
        <f>SUM(H155:AA155)</f>
        <v>0</v>
      </c>
    </row>
    <row r="156" spans="1:33" x14ac:dyDescent="0.25">
      <c r="A156" s="1">
        <v>357</v>
      </c>
      <c r="B156" s="1" t="s">
        <v>731</v>
      </c>
      <c r="C156" s="71">
        <v>0</v>
      </c>
      <c r="D156" s="41"/>
      <c r="E156" s="68">
        <f>C156+D156</f>
        <v>0</v>
      </c>
      <c r="F156" s="1">
        <v>1</v>
      </c>
      <c r="G156" s="70" t="str">
        <f>VLOOKUP(F156,$F$1151:$AG$1414,2)</f>
        <v>DEMPROD</v>
      </c>
      <c r="H156" s="41">
        <f>HLOOKUP($H$1151,$F$1151:$AG$1414,F156+1)*E156</f>
        <v>0</v>
      </c>
      <c r="I156" s="69">
        <f>HLOOKUP($I$1151,$F$1151:$AG$1414,F156+1)*E156</f>
        <v>0</v>
      </c>
      <c r="J156" s="41">
        <f>HLOOKUP($J$1151,$F$1151:$AG$1414,F156+1)*E156</f>
        <v>0</v>
      </c>
      <c r="K156" s="41">
        <f>HLOOKUP($K$1151,$F$1151:$AG$1414,F156+1)*E156</f>
        <v>0</v>
      </c>
      <c r="L156" s="41">
        <f>HLOOKUP($L$1151,$F$1151:$AG$1414,F156+1)*E156</f>
        <v>0</v>
      </c>
      <c r="M156" s="41">
        <f>HLOOKUP($M$1151,$F$1151:$AG$1414,F156+1)*E156</f>
        <v>0</v>
      </c>
      <c r="N156" s="41">
        <f>HLOOKUP($N$1151,$F$1151:$AG$1414,F156+1)*E156</f>
        <v>0</v>
      </c>
      <c r="O156" s="41">
        <f>HLOOKUP($O$1151,$F$1151:$AG$1414,F156+1)*E156</f>
        <v>0</v>
      </c>
      <c r="P156" s="69">
        <f>HLOOKUP($P$1151,$F$1151:$AG$1414,F156+1)*E156</f>
        <v>0</v>
      </c>
      <c r="Q156" s="41">
        <f>HLOOKUP($Q$1151,$F$1151:$AG$1414,F156+1)*E156</f>
        <v>0</v>
      </c>
      <c r="R156" s="41">
        <f>HLOOKUP($R$1151,$F$1151:$AG$1414,F156+1)*E156</f>
        <v>0</v>
      </c>
      <c r="S156" s="41">
        <f>HLOOKUP($S$1151,$F$1151:$AG$1414,F156+1)*E156</f>
        <v>0</v>
      </c>
      <c r="T156" s="41">
        <f>HLOOKUP($T$1151,$F$1151:$AG$1414,F156+1)*E156</f>
        <v>0</v>
      </c>
      <c r="U156" s="41">
        <f>HLOOKUP($U$1151,$F$1151:$AG$1414,F156+1)*E156</f>
        <v>0</v>
      </c>
      <c r="V156" s="69">
        <f>HLOOKUP($V$1151,$F$1151:$AG$1414,F156+1)*E156</f>
        <v>0</v>
      </c>
      <c r="W156" s="41">
        <f>HLOOKUP($W$1151,$F$1151:$AG$1414,F156+1)*E156</f>
        <v>0</v>
      </c>
      <c r="X156" s="69">
        <f>HLOOKUP($X$1151,$F$1151:$AG$1414,F156+1)*E156</f>
        <v>0</v>
      </c>
      <c r="Y156" s="41">
        <f>HLOOKUP($Y$1151,$F$1151:$AG$1414,F156+1)*E156</f>
        <v>0</v>
      </c>
      <c r="Z156" s="41">
        <f>HLOOKUP($Z$1151,$F$1151:$AG$1414,F156+1)*E156</f>
        <v>0</v>
      </c>
      <c r="AA156" s="41">
        <f>HLOOKUP($AA$1151,$F$1151:$AG$1414,F156+1)*E156</f>
        <v>0</v>
      </c>
      <c r="AB156" s="69">
        <f>H156</f>
        <v>0</v>
      </c>
      <c r="AC156" s="41">
        <f>SUM(I156:O156)</f>
        <v>0</v>
      </c>
      <c r="AD156" s="41">
        <f>SUM(P156:U156)</f>
        <v>0</v>
      </c>
      <c r="AE156" s="41">
        <f>SUM(V156:W156)</f>
        <v>0</v>
      </c>
      <c r="AF156" s="41">
        <f>SUM(X156:AA156)</f>
        <v>0</v>
      </c>
      <c r="AG156" s="68">
        <f>SUM(H156:AA156)</f>
        <v>0</v>
      </c>
    </row>
    <row r="157" spans="1:33" x14ac:dyDescent="0.25">
      <c r="A157" s="1">
        <v>358</v>
      </c>
      <c r="B157" s="1" t="s">
        <v>741</v>
      </c>
      <c r="C157" s="71">
        <v>0</v>
      </c>
      <c r="D157" s="41"/>
      <c r="E157" s="68">
        <f>C157+D157</f>
        <v>0</v>
      </c>
      <c r="F157" s="1">
        <v>1</v>
      </c>
      <c r="G157" s="70" t="str">
        <f>VLOOKUP(F157,$F$1151:$AG$1414,2)</f>
        <v>DEMPROD</v>
      </c>
      <c r="H157" s="41">
        <f>HLOOKUP($H$1151,$F$1151:$AG$1414,F157+1)*E157</f>
        <v>0</v>
      </c>
      <c r="I157" s="69">
        <f>HLOOKUP($I$1151,$F$1151:$AG$1414,F157+1)*E157</f>
        <v>0</v>
      </c>
      <c r="J157" s="41">
        <f>HLOOKUP($J$1151,$F$1151:$AG$1414,F157+1)*E157</f>
        <v>0</v>
      </c>
      <c r="K157" s="41">
        <f>HLOOKUP($K$1151,$F$1151:$AG$1414,F157+1)*E157</f>
        <v>0</v>
      </c>
      <c r="L157" s="41">
        <f>HLOOKUP($L$1151,$F$1151:$AG$1414,F157+1)*E157</f>
        <v>0</v>
      </c>
      <c r="M157" s="41">
        <f>HLOOKUP($M$1151,$F$1151:$AG$1414,F157+1)*E157</f>
        <v>0</v>
      </c>
      <c r="N157" s="41">
        <f>HLOOKUP($N$1151,$F$1151:$AG$1414,F157+1)*E157</f>
        <v>0</v>
      </c>
      <c r="O157" s="41">
        <f>HLOOKUP($O$1151,$F$1151:$AG$1414,F157+1)*E157</f>
        <v>0</v>
      </c>
      <c r="P157" s="69">
        <f>HLOOKUP($P$1151,$F$1151:$AG$1414,F157+1)*E157</f>
        <v>0</v>
      </c>
      <c r="Q157" s="41">
        <f>HLOOKUP($Q$1151,$F$1151:$AG$1414,F157+1)*E157</f>
        <v>0</v>
      </c>
      <c r="R157" s="41">
        <f>HLOOKUP($R$1151,$F$1151:$AG$1414,F157+1)*E157</f>
        <v>0</v>
      </c>
      <c r="S157" s="41">
        <f>HLOOKUP($S$1151,$F$1151:$AG$1414,F157+1)*E157</f>
        <v>0</v>
      </c>
      <c r="T157" s="41">
        <f>HLOOKUP($T$1151,$F$1151:$AG$1414,F157+1)*E157</f>
        <v>0</v>
      </c>
      <c r="U157" s="41">
        <f>HLOOKUP($U$1151,$F$1151:$AG$1414,F157+1)*E157</f>
        <v>0</v>
      </c>
      <c r="V157" s="69">
        <f>HLOOKUP($V$1151,$F$1151:$AG$1414,F157+1)*E157</f>
        <v>0</v>
      </c>
      <c r="W157" s="41">
        <f>HLOOKUP($W$1151,$F$1151:$AG$1414,F157+1)*E157</f>
        <v>0</v>
      </c>
      <c r="X157" s="69">
        <f>HLOOKUP($X$1151,$F$1151:$AG$1414,F157+1)*E157</f>
        <v>0</v>
      </c>
      <c r="Y157" s="41">
        <f>HLOOKUP($Y$1151,$F$1151:$AG$1414,F157+1)*E157</f>
        <v>0</v>
      </c>
      <c r="Z157" s="41">
        <f>HLOOKUP($Z$1151,$F$1151:$AG$1414,F157+1)*E157</f>
        <v>0</v>
      </c>
      <c r="AA157" s="41">
        <f>HLOOKUP($AA$1151,$F$1151:$AG$1414,F157+1)*E157</f>
        <v>0</v>
      </c>
      <c r="AB157" s="69">
        <f>H157</f>
        <v>0</v>
      </c>
      <c r="AC157" s="41">
        <f>SUM(I157:O157)</f>
        <v>0</v>
      </c>
      <c r="AD157" s="41">
        <f>SUM(P157:U157)</f>
        <v>0</v>
      </c>
      <c r="AE157" s="41">
        <f>SUM(V157:W157)</f>
        <v>0</v>
      </c>
      <c r="AF157" s="41">
        <f>SUM(X157:AA157)</f>
        <v>0</v>
      </c>
      <c r="AG157" s="68">
        <f>SUM(H157:AA157)</f>
        <v>0</v>
      </c>
    </row>
    <row r="158" spans="1:33" x14ac:dyDescent="0.25">
      <c r="A158" s="1">
        <v>359</v>
      </c>
      <c r="B158" s="1" t="s">
        <v>740</v>
      </c>
      <c r="C158" s="71">
        <v>0</v>
      </c>
      <c r="D158" s="41"/>
      <c r="E158" s="68">
        <f>C158+D158</f>
        <v>0</v>
      </c>
      <c r="F158" s="1">
        <v>1</v>
      </c>
      <c r="G158" s="70" t="str">
        <f>VLOOKUP(F158,$F$1151:$AG$1414,2)</f>
        <v>DEMPROD</v>
      </c>
      <c r="H158" s="41">
        <f>HLOOKUP($H$1151,$F$1151:$AG$1414,F158+1)*E158</f>
        <v>0</v>
      </c>
      <c r="I158" s="69">
        <f>HLOOKUP($I$1151,$F$1151:$AG$1414,F158+1)*E158</f>
        <v>0</v>
      </c>
      <c r="J158" s="41">
        <f>HLOOKUP($J$1151,$F$1151:$AG$1414,F158+1)*E158</f>
        <v>0</v>
      </c>
      <c r="K158" s="41">
        <f>HLOOKUP($K$1151,$F$1151:$AG$1414,F158+1)*E158</f>
        <v>0</v>
      </c>
      <c r="L158" s="41">
        <f>HLOOKUP($L$1151,$F$1151:$AG$1414,F158+1)*E158</f>
        <v>0</v>
      </c>
      <c r="M158" s="41">
        <f>HLOOKUP($M$1151,$F$1151:$AG$1414,F158+1)*E158</f>
        <v>0</v>
      </c>
      <c r="N158" s="41">
        <f>HLOOKUP($N$1151,$F$1151:$AG$1414,F158+1)*E158</f>
        <v>0</v>
      </c>
      <c r="O158" s="41">
        <f>HLOOKUP($O$1151,$F$1151:$AG$1414,F158+1)*E158</f>
        <v>0</v>
      </c>
      <c r="P158" s="69">
        <f>HLOOKUP($P$1151,$F$1151:$AG$1414,F158+1)*E158</f>
        <v>0</v>
      </c>
      <c r="Q158" s="41">
        <f>HLOOKUP($Q$1151,$F$1151:$AG$1414,F158+1)*E158</f>
        <v>0</v>
      </c>
      <c r="R158" s="41">
        <f>HLOOKUP($R$1151,$F$1151:$AG$1414,F158+1)*E158</f>
        <v>0</v>
      </c>
      <c r="S158" s="41">
        <f>HLOOKUP($S$1151,$F$1151:$AG$1414,F158+1)*E158</f>
        <v>0</v>
      </c>
      <c r="T158" s="41">
        <f>HLOOKUP($T$1151,$F$1151:$AG$1414,F158+1)*E158</f>
        <v>0</v>
      </c>
      <c r="U158" s="41">
        <f>HLOOKUP($U$1151,$F$1151:$AG$1414,F158+1)*E158</f>
        <v>0</v>
      </c>
      <c r="V158" s="69">
        <f>HLOOKUP($V$1151,$F$1151:$AG$1414,F158+1)*E158</f>
        <v>0</v>
      </c>
      <c r="W158" s="41">
        <f>HLOOKUP($W$1151,$F$1151:$AG$1414,F158+1)*E158</f>
        <v>0</v>
      </c>
      <c r="X158" s="69">
        <f>HLOOKUP($X$1151,$F$1151:$AG$1414,F158+1)*E158</f>
        <v>0</v>
      </c>
      <c r="Y158" s="41">
        <f>HLOOKUP($Y$1151,$F$1151:$AG$1414,F158+1)*E158</f>
        <v>0</v>
      </c>
      <c r="Z158" s="41">
        <f>HLOOKUP($Z$1151,$F$1151:$AG$1414,F158+1)*E158</f>
        <v>0</v>
      </c>
      <c r="AA158" s="41">
        <f>HLOOKUP($AA$1151,$F$1151:$AG$1414,F158+1)*E158</f>
        <v>0</v>
      </c>
      <c r="AB158" s="69">
        <f>H158</f>
        <v>0</v>
      </c>
      <c r="AC158" s="41">
        <f>SUM(I158:O158)</f>
        <v>0</v>
      </c>
      <c r="AD158" s="41">
        <f>SUM(P158:U158)</f>
        <v>0</v>
      </c>
      <c r="AE158" s="41">
        <f>SUM(V158:W158)</f>
        <v>0</v>
      </c>
      <c r="AF158" s="41">
        <f>SUM(X158:AA158)</f>
        <v>0</v>
      </c>
      <c r="AG158" s="68">
        <f>SUM(H158:AA158)</f>
        <v>0</v>
      </c>
    </row>
    <row r="159" spans="1:33" x14ac:dyDescent="0.25">
      <c r="B159" s="1" t="s">
        <v>1015</v>
      </c>
      <c r="C159" s="71">
        <v>12597429.919381168</v>
      </c>
      <c r="D159" s="41">
        <f>SUM(D148:D158)</f>
        <v>0</v>
      </c>
      <c r="E159" s="68">
        <f>SUM(E148:E158)</f>
        <v>12597429.919381168</v>
      </c>
      <c r="F159" s="41"/>
      <c r="G159" s="73"/>
      <c r="H159" s="41">
        <f>SUM(H148:H158)</f>
        <v>5205218.3087318707</v>
      </c>
      <c r="I159" s="69">
        <f>SUM(I148:I158)</f>
        <v>628763.67169431143</v>
      </c>
      <c r="J159" s="41">
        <f>SUM(J148:J158)</f>
        <v>189497.71948740841</v>
      </c>
      <c r="K159" s="41">
        <f>SUM(K148:K158)</f>
        <v>6231.0666987128434</v>
      </c>
      <c r="L159" s="41">
        <f>SUM(L148:L158)</f>
        <v>288.85906516281966</v>
      </c>
      <c r="M159" s="41">
        <f>SUM(M148:M158)</f>
        <v>3563660.2077057087</v>
      </c>
      <c r="N159" s="41">
        <f>SUM(N148:N158)</f>
        <v>754851.85039371264</v>
      </c>
      <c r="O159" s="78">
        <f>SUM(O148:O158)</f>
        <v>30901.117360333254</v>
      </c>
      <c r="P159" s="41">
        <f>SUM(P148:P158)</f>
        <v>338761.38977774023</v>
      </c>
      <c r="Q159" s="41">
        <f>SUM(Q148:Q158)</f>
        <v>1070545.9605024476</v>
      </c>
      <c r="R159" s="41">
        <f>SUM(R148:R158)</f>
        <v>513019.87246976636</v>
      </c>
      <c r="S159" s="41">
        <f>SUM(S148:S158)</f>
        <v>65191.321257986769</v>
      </c>
      <c r="T159" s="41">
        <f>SUM(T148:T158)</f>
        <v>30538.815279474875</v>
      </c>
      <c r="U159" s="41">
        <f>SUM(U148:U158)</f>
        <v>4402.9276870936355</v>
      </c>
      <c r="V159" s="69">
        <f>SUM(V148:V158)</f>
        <v>67127.04232004167</v>
      </c>
      <c r="W159" s="41">
        <f>SUM(W148:W158)</f>
        <v>50954.084028372119</v>
      </c>
      <c r="X159" s="69">
        <f>SUM(X148:X158)</f>
        <v>22980.861300622488</v>
      </c>
      <c r="Y159" s="41">
        <f>SUM(Y148:Y158)</f>
        <v>1673.8204966499711</v>
      </c>
      <c r="Z159" s="41">
        <f>SUM(Z148:Z158)</f>
        <v>47080.122418303639</v>
      </c>
      <c r="AA159" s="41">
        <f>SUM(AA148:AA158)</f>
        <v>5740.9007054513804</v>
      </c>
      <c r="AB159" s="69">
        <f>H159</f>
        <v>5205218.3087318707</v>
      </c>
      <c r="AC159" s="41">
        <f>SUM(I159:O159)</f>
        <v>5174194.4924053494</v>
      </c>
      <c r="AD159" s="41">
        <f>SUM(P159:U159)</f>
        <v>2022460.2869745095</v>
      </c>
      <c r="AE159" s="41">
        <f>SUM(V159:W159)</f>
        <v>118081.12634841379</v>
      </c>
      <c r="AF159" s="41">
        <f>SUM(X159:AA159)</f>
        <v>77475.704921027471</v>
      </c>
      <c r="AG159" s="68">
        <f>SUM(H159:AA159)</f>
        <v>12597429.91938117</v>
      </c>
    </row>
    <row r="160" spans="1:33" x14ac:dyDescent="0.25">
      <c r="B160" s="1" t="s">
        <v>1014</v>
      </c>
      <c r="C160" s="71">
        <v>0</v>
      </c>
      <c r="D160" s="41"/>
      <c r="E160" s="68">
        <f>C160+D160</f>
        <v>0</v>
      </c>
      <c r="F160" s="1">
        <v>3</v>
      </c>
      <c r="G160" s="70" t="str">
        <f>VLOOKUP(F160,$F$1151:$AG$1414,2)</f>
        <v>DEMTRANS</v>
      </c>
      <c r="H160" s="41">
        <f>HLOOKUP($H$1151,$F$1151:$AG$1414,F160+1)*E160</f>
        <v>0</v>
      </c>
      <c r="I160" s="69">
        <f>HLOOKUP($I$1151,$F$1151:$AG$1414,F160+1)*E160</f>
        <v>0</v>
      </c>
      <c r="J160" s="41">
        <f>HLOOKUP($J$1151,$F$1151:$AG$1414,F160+1)*E160</f>
        <v>0</v>
      </c>
      <c r="K160" s="41">
        <f>HLOOKUP($K$1151,$F$1151:$AG$1414,F160+1)*E160</f>
        <v>0</v>
      </c>
      <c r="L160" s="41">
        <f>HLOOKUP($L$1151,$F$1151:$AG$1414,F160+1)*E160</f>
        <v>0</v>
      </c>
      <c r="M160" s="41">
        <f>HLOOKUP($M$1151,$F$1151:$AG$1414,F160+1)*E160</f>
        <v>0</v>
      </c>
      <c r="N160" s="41">
        <f>HLOOKUP($N$1151,$F$1151:$AG$1414,F160+1)*E160</f>
        <v>0</v>
      </c>
      <c r="O160" s="78">
        <f>HLOOKUP($O$1151,$F$1151:$AG$1414,F160+1)*E160</f>
        <v>0</v>
      </c>
      <c r="P160" s="41">
        <f>HLOOKUP($P$1151,$F$1151:$AG$1414,F160+1)*E160</f>
        <v>0</v>
      </c>
      <c r="Q160" s="41">
        <f>HLOOKUP($Q$1151,$F$1151:$AG$1414,F160+1)*E160</f>
        <v>0</v>
      </c>
      <c r="R160" s="41">
        <f>HLOOKUP($R$1151,$F$1151:$AG$1414,F160+1)*E160</f>
        <v>0</v>
      </c>
      <c r="S160" s="41">
        <f>HLOOKUP($S$1151,$F$1151:$AG$1414,F160+1)*E160</f>
        <v>0</v>
      </c>
      <c r="T160" s="41">
        <f>HLOOKUP($T$1151,$F$1151:$AG$1414,F160+1)*E160</f>
        <v>0</v>
      </c>
      <c r="U160" s="41">
        <f>HLOOKUP($U$1151,$F$1151:$AG$1414,F160+1)*E160</f>
        <v>0</v>
      </c>
      <c r="V160" s="69">
        <f>HLOOKUP($V$1151,$F$1151:$AG$1414,F160+1)*E160</f>
        <v>0</v>
      </c>
      <c r="W160" s="41">
        <f>HLOOKUP($W$1151,$F$1151:$AG$1414,F160+1)*E160</f>
        <v>0</v>
      </c>
      <c r="X160" s="69">
        <f>HLOOKUP($X$1151,$F$1151:$AG$1414,F160+1)*E160</f>
        <v>0</v>
      </c>
      <c r="Y160" s="41">
        <f>HLOOKUP($Y$1151,$F$1151:$AG$1414,F160+1)*E160</f>
        <v>0</v>
      </c>
      <c r="Z160" s="41">
        <f>HLOOKUP($Z$1151,$F$1151:$AG$1414,F160+1)*E160</f>
        <v>0</v>
      </c>
      <c r="AA160" s="41">
        <f>HLOOKUP($AA$1151,$F$1151:$AG$1414,F160+1)*E160</f>
        <v>0</v>
      </c>
      <c r="AB160" s="69">
        <f>H160</f>
        <v>0</v>
      </c>
      <c r="AC160" s="41">
        <f>SUM(I160:O160)</f>
        <v>0</v>
      </c>
      <c r="AD160" s="41">
        <f>SUM(P160:U160)</f>
        <v>0</v>
      </c>
      <c r="AE160" s="41">
        <f>SUM(V160:W160)</f>
        <v>0</v>
      </c>
      <c r="AF160" s="41">
        <f>SUM(X160:AA160)</f>
        <v>0</v>
      </c>
      <c r="AG160" s="68">
        <f>SUM(H160:AA160)</f>
        <v>0</v>
      </c>
    </row>
    <row r="161" spans="1:33" x14ac:dyDescent="0.25">
      <c r="B161" s="1" t="s">
        <v>975</v>
      </c>
      <c r="C161" s="71">
        <v>12597429.919381168</v>
      </c>
      <c r="D161" s="41">
        <f>D159+D160</f>
        <v>0</v>
      </c>
      <c r="E161" s="68">
        <f>E159+E160</f>
        <v>12597429.919381168</v>
      </c>
      <c r="F161" s="41"/>
      <c r="G161" s="73"/>
      <c r="H161" s="41">
        <f>H159+H160</f>
        <v>5205218.3087318707</v>
      </c>
      <c r="I161" s="69">
        <f>I159+I160</f>
        <v>628763.67169431143</v>
      </c>
      <c r="J161" s="41">
        <f>J159+J160</f>
        <v>189497.71948740841</v>
      </c>
      <c r="K161" s="41">
        <f>K159+K160</f>
        <v>6231.0666987128434</v>
      </c>
      <c r="L161" s="41">
        <f>L159+L160</f>
        <v>288.85906516281966</v>
      </c>
      <c r="M161" s="41">
        <f>M159+M160</f>
        <v>3563660.2077057087</v>
      </c>
      <c r="N161" s="41">
        <f>N159+N160</f>
        <v>754851.85039371264</v>
      </c>
      <c r="O161" s="78">
        <f>O159+O160</f>
        <v>30901.117360333254</v>
      </c>
      <c r="P161" s="41">
        <f>P159+P160</f>
        <v>338761.38977774023</v>
      </c>
      <c r="Q161" s="41">
        <f>Q159+Q160</f>
        <v>1070545.9605024476</v>
      </c>
      <c r="R161" s="41">
        <f>R159+R160</f>
        <v>513019.87246976636</v>
      </c>
      <c r="S161" s="41">
        <f>S159+S160</f>
        <v>65191.321257986769</v>
      </c>
      <c r="T161" s="41">
        <f>T159+T160</f>
        <v>30538.815279474875</v>
      </c>
      <c r="U161" s="41">
        <f>U159+U160</f>
        <v>4402.9276870936355</v>
      </c>
      <c r="V161" s="69">
        <f>V159+V160</f>
        <v>67127.04232004167</v>
      </c>
      <c r="W161" s="41">
        <f>W159+W160</f>
        <v>50954.084028372119</v>
      </c>
      <c r="X161" s="69">
        <f>X159+X160</f>
        <v>22980.861300622488</v>
      </c>
      <c r="Y161" s="41">
        <f>Y159+Y160</f>
        <v>1673.8204966499711</v>
      </c>
      <c r="Z161" s="41">
        <f>Z159+Z160</f>
        <v>47080.122418303639</v>
      </c>
      <c r="AA161" s="41">
        <f>AA159+AA160</f>
        <v>5740.9007054513804</v>
      </c>
      <c r="AB161" s="69">
        <f>H161</f>
        <v>5205218.3087318707</v>
      </c>
      <c r="AC161" s="41">
        <f>SUM(I161:O161)</f>
        <v>5174194.4924053494</v>
      </c>
      <c r="AD161" s="41">
        <f>SUM(P161:U161)</f>
        <v>2022460.2869745095</v>
      </c>
      <c r="AE161" s="41">
        <f>SUM(V161:W161)</f>
        <v>118081.12634841379</v>
      </c>
      <c r="AF161" s="41">
        <f>SUM(X161:AA161)</f>
        <v>77475.704921027471</v>
      </c>
      <c r="AG161" s="68">
        <f>SUM(H161:AA161)</f>
        <v>12597429.91938117</v>
      </c>
    </row>
    <row r="162" spans="1:33" x14ac:dyDescent="0.25">
      <c r="B162" s="1" t="s">
        <v>1013</v>
      </c>
      <c r="C162" s="71">
        <v>0</v>
      </c>
      <c r="D162" s="41"/>
      <c r="E162" s="68">
        <f>C162+D162</f>
        <v>0</v>
      </c>
      <c r="F162" s="1">
        <v>1</v>
      </c>
      <c r="G162" s="70" t="str">
        <f>VLOOKUP(F162,$F$1151:$AG$1414,2)</f>
        <v>DEMPROD</v>
      </c>
      <c r="H162" s="79">
        <f>HLOOKUP($H$1151,$F$1151:$AG$1414,F162+1)*E162</f>
        <v>0</v>
      </c>
      <c r="I162" s="41">
        <f>HLOOKUP($I$1151,$F$1151:$AG$1414,F162+1)*E162</f>
        <v>0</v>
      </c>
      <c r="J162" s="41">
        <f>HLOOKUP($J$1151,$F$1151:$AG$1414,F162+1)*E162</f>
        <v>0</v>
      </c>
      <c r="K162" s="41">
        <f>HLOOKUP($K$1151,$F$1151:$AG$1414,F162+1)*E162</f>
        <v>0</v>
      </c>
      <c r="L162" s="41">
        <f>HLOOKUP($L$1151,$F$1151:$AG$1414,F162+1)*E162</f>
        <v>0</v>
      </c>
      <c r="M162" s="41">
        <f>HLOOKUP($M$1151,$F$1151:$AG$1414,F162+1)*E162</f>
        <v>0</v>
      </c>
      <c r="N162" s="41">
        <f>HLOOKUP($N$1151,$F$1151:$AG$1414,F162+1)*E162</f>
        <v>0</v>
      </c>
      <c r="O162" s="78">
        <f>HLOOKUP($O$1151,$F$1151:$AG$1414,F162+1)*E162</f>
        <v>0</v>
      </c>
      <c r="P162" s="41">
        <f>HLOOKUP($P$1151,$F$1151:$AG$1414,F162+1)*E162</f>
        <v>0</v>
      </c>
      <c r="Q162" s="41">
        <f>HLOOKUP($Q$1151,$F$1151:$AG$1414,F162+1)*E162</f>
        <v>0</v>
      </c>
      <c r="R162" s="41">
        <f>HLOOKUP($R$1151,$F$1151:$AG$1414,F162+1)*E162</f>
        <v>0</v>
      </c>
      <c r="S162" s="41">
        <f>HLOOKUP($S$1151,$F$1151:$AG$1414,F162+1)*E162</f>
        <v>0</v>
      </c>
      <c r="T162" s="41">
        <f>HLOOKUP($T$1151,$F$1151:$AG$1414,F162+1)*E162</f>
        <v>0</v>
      </c>
      <c r="U162" s="78">
        <f>HLOOKUP($U$1151,$F$1151:$AG$1414,F162+1)*E162</f>
        <v>0</v>
      </c>
      <c r="V162" s="41">
        <f>HLOOKUP($V$1151,$F$1151:$AG$1414,F162+1)*E162</f>
        <v>0</v>
      </c>
      <c r="W162" s="41">
        <f>HLOOKUP($W$1151,$F$1151:$AG$1414,F162+1)*E162</f>
        <v>0</v>
      </c>
      <c r="X162" s="69">
        <f>HLOOKUP($X$1151,$F$1151:$AG$1414,F162+1)*E162</f>
        <v>0</v>
      </c>
      <c r="Y162" s="41">
        <f>HLOOKUP($Y$1151,$F$1151:$AG$1414,F162+1)*E162</f>
        <v>0</v>
      </c>
      <c r="Z162" s="41">
        <f>HLOOKUP($Z$1151,$F$1151:$AG$1414,F162+1)*E162</f>
        <v>0</v>
      </c>
      <c r="AA162" s="41">
        <f>HLOOKUP($AA$1151,$F$1151:$AG$1414,F162+1)*E162</f>
        <v>0</v>
      </c>
      <c r="AB162" s="69">
        <f>H162</f>
        <v>0</v>
      </c>
      <c r="AC162" s="41">
        <f>SUM(I162:O162)</f>
        <v>0</v>
      </c>
      <c r="AD162" s="41">
        <f>SUM(P162:U162)</f>
        <v>0</v>
      </c>
      <c r="AE162" s="41">
        <f>SUM(V162:W162)</f>
        <v>0</v>
      </c>
      <c r="AF162" s="41">
        <f>SUM(X162:AA162)</f>
        <v>0</v>
      </c>
      <c r="AG162" s="68">
        <f>SUM(H162:AA162)</f>
        <v>0</v>
      </c>
    </row>
    <row r="163" spans="1:33" x14ac:dyDescent="0.25">
      <c r="B163" s="1" t="s">
        <v>739</v>
      </c>
      <c r="C163" s="71">
        <v>0</v>
      </c>
      <c r="D163" s="41"/>
      <c r="E163" s="68">
        <f>C163+D163</f>
        <v>0</v>
      </c>
      <c r="F163" s="1">
        <v>1</v>
      </c>
      <c r="G163" s="70" t="str">
        <f>VLOOKUP(F163,$F$1151:$AG$1414,2)</f>
        <v>DEMPROD</v>
      </c>
      <c r="H163" s="79">
        <f>HLOOKUP($H$1151,$F$1151:$AG$1414,F163+1)*E163</f>
        <v>0</v>
      </c>
      <c r="I163" s="41">
        <f>HLOOKUP($I$1151,$F$1151:$AG$1414,F163+1)*E163</f>
        <v>0</v>
      </c>
      <c r="J163" s="41">
        <f>HLOOKUP($J$1151,$F$1151:$AG$1414,F163+1)*E163</f>
        <v>0</v>
      </c>
      <c r="K163" s="41">
        <f>HLOOKUP($K$1151,$F$1151:$AG$1414,F163+1)*E163</f>
        <v>0</v>
      </c>
      <c r="L163" s="41">
        <f>HLOOKUP($L$1151,$F$1151:$AG$1414,F163+1)*E163</f>
        <v>0</v>
      </c>
      <c r="M163" s="41">
        <f>HLOOKUP($M$1151,$F$1151:$AG$1414,F163+1)*E163</f>
        <v>0</v>
      </c>
      <c r="N163" s="41">
        <f>HLOOKUP($N$1151,$F$1151:$AG$1414,F163+1)*E163</f>
        <v>0</v>
      </c>
      <c r="O163" s="78">
        <f>HLOOKUP($O$1151,$F$1151:$AG$1414,F163+1)*E163</f>
        <v>0</v>
      </c>
      <c r="P163" s="41">
        <f>HLOOKUP($P$1151,$F$1151:$AG$1414,F163+1)*E163</f>
        <v>0</v>
      </c>
      <c r="Q163" s="41">
        <f>HLOOKUP($Q$1151,$F$1151:$AG$1414,F163+1)*E163</f>
        <v>0</v>
      </c>
      <c r="R163" s="41">
        <f>HLOOKUP($R$1151,$F$1151:$AG$1414,F163+1)*E163</f>
        <v>0</v>
      </c>
      <c r="S163" s="41">
        <f>HLOOKUP($S$1151,$F$1151:$AG$1414,F163+1)*E163</f>
        <v>0</v>
      </c>
      <c r="T163" s="41">
        <f>HLOOKUP($T$1151,$F$1151:$AG$1414,F163+1)*E163</f>
        <v>0</v>
      </c>
      <c r="U163" s="78">
        <f>HLOOKUP($U$1151,$F$1151:$AG$1414,F163+1)*E163</f>
        <v>0</v>
      </c>
      <c r="V163" s="41">
        <f>HLOOKUP($V$1151,$F$1151:$AG$1414,F163+1)*E163</f>
        <v>0</v>
      </c>
      <c r="W163" s="78">
        <f>HLOOKUP($W$1151,$F$1151:$AG$1414,F163+1)*E163</f>
        <v>0</v>
      </c>
      <c r="X163" s="41">
        <f>HLOOKUP($X$1151,$F$1151:$AG$1414,F163+1)*E163</f>
        <v>0</v>
      </c>
      <c r="Y163" s="41">
        <f>HLOOKUP($Y$1151,$F$1151:$AG$1414,F163+1)*E163</f>
        <v>0</v>
      </c>
      <c r="Z163" s="41">
        <f>HLOOKUP($Z$1151,$F$1151:$AG$1414,F163+1)*E163</f>
        <v>0</v>
      </c>
      <c r="AA163" s="41">
        <f>HLOOKUP($AA$1151,$F$1151:$AG$1414,F163+1)*E163</f>
        <v>0</v>
      </c>
      <c r="AB163" s="69">
        <f>H163</f>
        <v>0</v>
      </c>
      <c r="AC163" s="41">
        <f>SUM(I163:O163)</f>
        <v>0</v>
      </c>
      <c r="AD163" s="41">
        <f>SUM(P163:U163)</f>
        <v>0</v>
      </c>
      <c r="AE163" s="41">
        <f>SUM(V163:W163)</f>
        <v>0</v>
      </c>
      <c r="AF163" s="41">
        <f>SUM(X163:AA163)</f>
        <v>0</v>
      </c>
      <c r="AG163" s="68">
        <f>SUM(H163:AA163)</f>
        <v>0</v>
      </c>
    </row>
    <row r="164" spans="1:33" x14ac:dyDescent="0.25">
      <c r="B164" s="1" t="s">
        <v>1012</v>
      </c>
      <c r="C164" s="71">
        <v>12597429.919381168</v>
      </c>
      <c r="D164" s="41">
        <f>D161+D162</f>
        <v>0</v>
      </c>
      <c r="E164" s="68">
        <f>E161+E162+E163</f>
        <v>12597429.919381168</v>
      </c>
      <c r="F164" s="41"/>
      <c r="G164" s="73"/>
      <c r="H164" s="79">
        <f>H161+H162+H163</f>
        <v>5205218.3087318707</v>
      </c>
      <c r="I164" s="41">
        <f>I161+I162+I163</f>
        <v>628763.67169431143</v>
      </c>
      <c r="J164" s="41">
        <f>J161+J162+J163</f>
        <v>189497.71948740841</v>
      </c>
      <c r="K164" s="41">
        <f>K161+K162+K163</f>
        <v>6231.0666987128434</v>
      </c>
      <c r="L164" s="41">
        <f>L161+L162+L163</f>
        <v>288.85906516281966</v>
      </c>
      <c r="M164" s="41">
        <f>M161+M162+M163</f>
        <v>3563660.2077057087</v>
      </c>
      <c r="N164" s="41">
        <f>N161+N162+N163</f>
        <v>754851.85039371264</v>
      </c>
      <c r="O164" s="78">
        <f>O161+O162+O163</f>
        <v>30901.117360333254</v>
      </c>
      <c r="P164" s="41">
        <f>P161+P162+P163</f>
        <v>338761.38977774023</v>
      </c>
      <c r="Q164" s="41">
        <f>Q161+Q162+Q163</f>
        <v>1070545.9605024476</v>
      </c>
      <c r="R164" s="41">
        <f>R161+R162+R163</f>
        <v>513019.87246976636</v>
      </c>
      <c r="S164" s="41">
        <f>S161+S162+S163</f>
        <v>65191.321257986769</v>
      </c>
      <c r="T164" s="41">
        <f>T161+T162+T163</f>
        <v>30538.815279474875</v>
      </c>
      <c r="U164" s="78">
        <f>U161+U162+U163</f>
        <v>4402.9276870936355</v>
      </c>
      <c r="V164" s="41">
        <f>V161+V162+V163</f>
        <v>67127.04232004167</v>
      </c>
      <c r="W164" s="78">
        <f>W161+W162+W163</f>
        <v>50954.084028372119</v>
      </c>
      <c r="X164" s="41">
        <f>X161+X162+X163</f>
        <v>22980.861300622488</v>
      </c>
      <c r="Y164" s="41">
        <f>Y161+Y162+Y163</f>
        <v>1673.8204966499711</v>
      </c>
      <c r="Z164" s="41">
        <f>Z161+Z162+Z163</f>
        <v>47080.122418303639</v>
      </c>
      <c r="AA164" s="41">
        <f>AA161+AA162+AA163</f>
        <v>5740.9007054513804</v>
      </c>
      <c r="AB164" s="69">
        <f>H164</f>
        <v>5205218.3087318707</v>
      </c>
      <c r="AC164" s="41">
        <f>SUM(I164:O164)</f>
        <v>5174194.4924053494</v>
      </c>
      <c r="AD164" s="41">
        <f>SUM(P164:U164)</f>
        <v>2022460.2869745095</v>
      </c>
      <c r="AE164" s="41">
        <f>SUM(V164:W164)</f>
        <v>118081.12634841379</v>
      </c>
      <c r="AF164" s="41">
        <f>SUM(X164:AA164)</f>
        <v>77475.704921027471</v>
      </c>
      <c r="AG164" s="68">
        <f>SUM(H164:AA164)</f>
        <v>12597429.91938117</v>
      </c>
    </row>
    <row r="165" spans="1:33" x14ac:dyDescent="0.25">
      <c r="C165" s="71"/>
      <c r="D165" s="41"/>
      <c r="E165" s="68"/>
      <c r="G165" s="70"/>
      <c r="H165" s="79"/>
      <c r="I165" s="41"/>
      <c r="J165" s="41"/>
      <c r="K165" s="41"/>
      <c r="L165" s="41"/>
      <c r="M165" s="41"/>
      <c r="N165" s="41"/>
      <c r="O165" s="78"/>
      <c r="P165" s="41"/>
      <c r="Q165" s="41"/>
      <c r="R165" s="41"/>
      <c r="S165" s="41"/>
      <c r="T165" s="41"/>
      <c r="U165" s="78"/>
      <c r="V165" s="41"/>
      <c r="W165" s="78"/>
      <c r="X165" s="41"/>
      <c r="Y165" s="41"/>
      <c r="Z165" s="41"/>
      <c r="AA165" s="41"/>
      <c r="AB165" s="69"/>
      <c r="AC165" s="41"/>
      <c r="AD165" s="41"/>
      <c r="AE165" s="41"/>
      <c r="AF165" s="41"/>
      <c r="AG165" s="68"/>
    </row>
    <row r="166" spans="1:33" x14ac:dyDescent="0.25">
      <c r="B166" s="1" t="s">
        <v>328</v>
      </c>
      <c r="C166" s="71"/>
      <c r="D166" s="41"/>
      <c r="E166" s="68"/>
      <c r="G166" s="70"/>
      <c r="H166" s="41"/>
      <c r="I166" s="69"/>
      <c r="J166" s="41"/>
      <c r="K166" s="41"/>
      <c r="L166" s="41"/>
      <c r="M166" s="41"/>
      <c r="N166" s="41"/>
      <c r="O166" s="78"/>
      <c r="P166" s="41"/>
      <c r="Q166" s="41"/>
      <c r="R166" s="41"/>
      <c r="S166" s="41"/>
      <c r="T166" s="41"/>
      <c r="U166" s="78"/>
      <c r="V166" s="41"/>
      <c r="W166" s="78"/>
      <c r="X166" s="41"/>
      <c r="Y166" s="41"/>
      <c r="Z166" s="41"/>
      <c r="AA166" s="41"/>
      <c r="AB166" s="69"/>
      <c r="AC166" s="41"/>
      <c r="AD166" s="41"/>
      <c r="AE166" s="41"/>
      <c r="AF166" s="41"/>
      <c r="AG166" s="68"/>
    </row>
    <row r="167" spans="1:33" x14ac:dyDescent="0.25">
      <c r="A167" s="1">
        <v>360</v>
      </c>
      <c r="B167" s="1" t="s">
        <v>736</v>
      </c>
      <c r="C167" s="71">
        <v>0</v>
      </c>
      <c r="D167" s="41"/>
      <c r="E167" s="68">
        <f>C167+D167</f>
        <v>0</v>
      </c>
      <c r="F167" s="1">
        <v>4</v>
      </c>
      <c r="G167" s="70" t="str">
        <f>VLOOKUP(F167,$F$1151:$AG$1414,2)</f>
        <v>DEM360DA</v>
      </c>
      <c r="H167" s="41">
        <f>HLOOKUP($H$1151,$F$1151:$AG$1414,F167+1)*E167</f>
        <v>0</v>
      </c>
      <c r="I167" s="69">
        <f>HLOOKUP($I$1151,$F$1151:$AG$1414,F167+1)*E167</f>
        <v>0</v>
      </c>
      <c r="J167" s="41">
        <f>HLOOKUP($J$1151,$F$1151:$AG$1414,F167+1)*E167</f>
        <v>0</v>
      </c>
      <c r="K167" s="41">
        <f>HLOOKUP($K$1151,$F$1151:$AG$1414,F167+1)*E167</f>
        <v>0</v>
      </c>
      <c r="L167" s="41">
        <f>HLOOKUP($L$1151,$F$1151:$AG$1414,F167+1)*E167</f>
        <v>0</v>
      </c>
      <c r="M167" s="41">
        <f>HLOOKUP($M$1151,$F$1151:$AG$1414,F167+1)*E167</f>
        <v>0</v>
      </c>
      <c r="N167" s="41">
        <f>HLOOKUP($N$1151,$F$1151:$AG$1414,F167+1)*E167</f>
        <v>0</v>
      </c>
      <c r="O167" s="78">
        <f>HLOOKUP($O$1151,$F$1151:$AG$1414,F167+1)*E167</f>
        <v>0</v>
      </c>
      <c r="P167" s="41">
        <f>HLOOKUP($P$1151,$F$1151:$AG$1414,F167+1)*E167</f>
        <v>0</v>
      </c>
      <c r="Q167" s="41">
        <f>HLOOKUP($Q$1151,$F$1151:$AG$1414,F167+1)*E167</f>
        <v>0</v>
      </c>
      <c r="R167" s="41">
        <f>HLOOKUP($R$1151,$F$1151:$AG$1414,F167+1)*E167</f>
        <v>0</v>
      </c>
      <c r="S167" s="41">
        <f>HLOOKUP($S$1151,$F$1151:$AG$1414,F167+1)*E167</f>
        <v>0</v>
      </c>
      <c r="T167" s="41">
        <f>HLOOKUP($T$1151,$F$1151:$AG$1414,F167+1)*E167</f>
        <v>0</v>
      </c>
      <c r="U167" s="78">
        <f>HLOOKUP($U$1151,$F$1151:$AG$1414,F167+1)*E167</f>
        <v>0</v>
      </c>
      <c r="V167" s="41">
        <f>HLOOKUP($V$1151,$F$1151:$AG$1414,F167+1)*E167</f>
        <v>0</v>
      </c>
      <c r="W167" s="41">
        <f>HLOOKUP($W$1151,$F$1151:$AG$1414,F167+1)*E167</f>
        <v>0</v>
      </c>
      <c r="X167" s="69">
        <f>HLOOKUP($X$1151,$F$1151:$AG$1414,F167+1)*E167</f>
        <v>0</v>
      </c>
      <c r="Y167" s="41">
        <f>HLOOKUP($Y$1151,$F$1151:$AG$1414,F167+1)*E167</f>
        <v>0</v>
      </c>
      <c r="Z167" s="41">
        <f>HLOOKUP($Z$1151,$F$1151:$AG$1414,F167+1)*E167</f>
        <v>0</v>
      </c>
      <c r="AA167" s="41">
        <f>HLOOKUP($AA$1151,$F$1151:$AG$1414,F167+1)*E167</f>
        <v>0</v>
      </c>
      <c r="AB167" s="69">
        <f>H167</f>
        <v>0</v>
      </c>
      <c r="AC167" s="41">
        <f>SUM(I167:O167)</f>
        <v>0</v>
      </c>
      <c r="AD167" s="41">
        <f>SUM(P167:U167)</f>
        <v>0</v>
      </c>
      <c r="AE167" s="41">
        <f>SUM(V167:W167)</f>
        <v>0</v>
      </c>
      <c r="AF167" s="41">
        <f>SUM(X167:AA167)</f>
        <v>0</v>
      </c>
      <c r="AG167" s="68">
        <f>SUM(H167:AA167)</f>
        <v>0</v>
      </c>
    </row>
    <row r="168" spans="1:33" x14ac:dyDescent="0.25">
      <c r="A168" s="1">
        <v>361</v>
      </c>
      <c r="B168" s="1" t="s">
        <v>735</v>
      </c>
      <c r="C168" s="71">
        <v>0</v>
      </c>
      <c r="D168" s="41"/>
      <c r="E168" s="68">
        <f>C168+D168</f>
        <v>0</v>
      </c>
      <c r="F168" s="1">
        <v>5</v>
      </c>
      <c r="G168" s="70" t="str">
        <f>VLOOKUP(F168,$F$1151:$AG$1414,2)</f>
        <v>DEM361DA</v>
      </c>
      <c r="H168" s="41">
        <f>HLOOKUP($H$1151,$F$1151:$AG$1414,F168+1)*E168</f>
        <v>0</v>
      </c>
      <c r="I168" s="69">
        <f>HLOOKUP($I$1151,$F$1151:$AG$1414,F168+1)*E168</f>
        <v>0</v>
      </c>
      <c r="J168" s="41">
        <f>HLOOKUP($J$1151,$F$1151:$AG$1414,F168+1)*E168</f>
        <v>0</v>
      </c>
      <c r="K168" s="41">
        <f>HLOOKUP($K$1151,$F$1151:$AG$1414,F168+1)*E168</f>
        <v>0</v>
      </c>
      <c r="L168" s="41">
        <f>HLOOKUP($L$1151,$F$1151:$AG$1414,F168+1)*E168</f>
        <v>0</v>
      </c>
      <c r="M168" s="41">
        <f>HLOOKUP($M$1151,$F$1151:$AG$1414,F168+1)*E168</f>
        <v>0</v>
      </c>
      <c r="N168" s="41">
        <f>HLOOKUP($N$1151,$F$1151:$AG$1414,F168+1)*E168</f>
        <v>0</v>
      </c>
      <c r="O168" s="78">
        <f>HLOOKUP($O$1151,$F$1151:$AG$1414,F168+1)*E168</f>
        <v>0</v>
      </c>
      <c r="P168" s="41">
        <f>HLOOKUP($P$1151,$F$1151:$AG$1414,F168+1)*E168</f>
        <v>0</v>
      </c>
      <c r="Q168" s="41">
        <f>HLOOKUP($Q$1151,$F$1151:$AG$1414,F168+1)*E168</f>
        <v>0</v>
      </c>
      <c r="R168" s="41">
        <f>HLOOKUP($R$1151,$F$1151:$AG$1414,F168+1)*E168</f>
        <v>0</v>
      </c>
      <c r="S168" s="41">
        <f>HLOOKUP($S$1151,$F$1151:$AG$1414,F168+1)*E168</f>
        <v>0</v>
      </c>
      <c r="T168" s="41">
        <f>HLOOKUP($T$1151,$F$1151:$AG$1414,F168+1)*E168</f>
        <v>0</v>
      </c>
      <c r="U168" s="41">
        <f>HLOOKUP($U$1151,$F$1151:$AG$1414,F168+1)*E168</f>
        <v>0</v>
      </c>
      <c r="V168" s="69">
        <f>HLOOKUP($V$1151,$F$1151:$AG$1414,F168+1)*E168</f>
        <v>0</v>
      </c>
      <c r="W168" s="41">
        <f>HLOOKUP($W$1151,$F$1151:$AG$1414,F168+1)*E168</f>
        <v>0</v>
      </c>
      <c r="X168" s="69">
        <f>HLOOKUP($X$1151,$F$1151:$AG$1414,F168+1)*E168</f>
        <v>0</v>
      </c>
      <c r="Y168" s="41">
        <f>HLOOKUP($Y$1151,$F$1151:$AG$1414,F168+1)*E168</f>
        <v>0</v>
      </c>
      <c r="Z168" s="41">
        <f>HLOOKUP($Z$1151,$F$1151:$AG$1414,F168+1)*E168</f>
        <v>0</v>
      </c>
      <c r="AA168" s="41">
        <f>HLOOKUP($AA$1151,$F$1151:$AG$1414,F168+1)*E168</f>
        <v>0</v>
      </c>
      <c r="AB168" s="69">
        <f>H168</f>
        <v>0</v>
      </c>
      <c r="AC168" s="41">
        <f>SUM(I168:O168)</f>
        <v>0</v>
      </c>
      <c r="AD168" s="41">
        <f>SUM(P168:U168)</f>
        <v>0</v>
      </c>
      <c r="AE168" s="41">
        <f>SUM(V168:W168)</f>
        <v>0</v>
      </c>
      <c r="AF168" s="41">
        <f>SUM(X168:AA168)</f>
        <v>0</v>
      </c>
      <c r="AG168" s="68">
        <f>SUM(H168:AA168)</f>
        <v>0</v>
      </c>
    </row>
    <row r="169" spans="1:33" x14ac:dyDescent="0.25">
      <c r="A169" s="1">
        <v>362</v>
      </c>
      <c r="B169" s="1" t="s">
        <v>734</v>
      </c>
      <c r="C169" s="71">
        <v>0</v>
      </c>
      <c r="D169" s="41"/>
      <c r="E169" s="68">
        <f>C169+D169</f>
        <v>0</v>
      </c>
      <c r="F169" s="1">
        <v>6</v>
      </c>
      <c r="G169" s="70" t="str">
        <f>VLOOKUP(F169,$F$1151:$AG$1414,2)</f>
        <v>DEM362DA</v>
      </c>
      <c r="H169" s="41">
        <f>HLOOKUP($H$1151,$F$1151:$AG$1414,F169+1)*E169</f>
        <v>0</v>
      </c>
      <c r="I169" s="69">
        <f>HLOOKUP($I$1151,$F$1151:$AG$1414,F169+1)*E169</f>
        <v>0</v>
      </c>
      <c r="J169" s="41">
        <f>HLOOKUP($J$1151,$F$1151:$AG$1414,F169+1)*E169</f>
        <v>0</v>
      </c>
      <c r="K169" s="41">
        <f>HLOOKUP($K$1151,$F$1151:$AG$1414,F169+1)*E169</f>
        <v>0</v>
      </c>
      <c r="L169" s="41">
        <f>HLOOKUP($L$1151,$F$1151:$AG$1414,F169+1)*E169</f>
        <v>0</v>
      </c>
      <c r="M169" s="41">
        <f>HLOOKUP($M$1151,$F$1151:$AG$1414,F169+1)*E169</f>
        <v>0</v>
      </c>
      <c r="N169" s="41">
        <f>HLOOKUP($N$1151,$F$1151:$AG$1414,F169+1)*E169</f>
        <v>0</v>
      </c>
      <c r="O169" s="41">
        <f>HLOOKUP($O$1151,$F$1151:$AG$1414,F169+1)*E169</f>
        <v>0</v>
      </c>
      <c r="P169" s="69">
        <f>HLOOKUP($P$1151,$F$1151:$AG$1414,F169+1)*E169</f>
        <v>0</v>
      </c>
      <c r="Q169" s="41">
        <f>HLOOKUP($Q$1151,$F$1151:$AG$1414,F169+1)*E169</f>
        <v>0</v>
      </c>
      <c r="R169" s="41">
        <f>HLOOKUP($R$1151,$F$1151:$AG$1414,F169+1)*E169</f>
        <v>0</v>
      </c>
      <c r="S169" s="41">
        <f>HLOOKUP($S$1151,$F$1151:$AG$1414,F169+1)*E169</f>
        <v>0</v>
      </c>
      <c r="T169" s="41">
        <f>HLOOKUP($T$1151,$F$1151:$AG$1414,F169+1)*E169</f>
        <v>0</v>
      </c>
      <c r="U169" s="41">
        <f>HLOOKUP($U$1151,$F$1151:$AG$1414,F169+1)*E169</f>
        <v>0</v>
      </c>
      <c r="V169" s="69">
        <f>HLOOKUP($V$1151,$F$1151:$AG$1414,F169+1)*E169</f>
        <v>0</v>
      </c>
      <c r="W169" s="41">
        <f>HLOOKUP($W$1151,$F$1151:$AG$1414,F169+1)*E169</f>
        <v>0</v>
      </c>
      <c r="X169" s="69">
        <f>HLOOKUP($X$1151,$F$1151:$AG$1414,F169+1)*E169</f>
        <v>0</v>
      </c>
      <c r="Y169" s="41">
        <f>HLOOKUP($Y$1151,$F$1151:$AG$1414,F169+1)*E169</f>
        <v>0</v>
      </c>
      <c r="Z169" s="41">
        <f>HLOOKUP($Z$1151,$F$1151:$AG$1414,F169+1)*E169</f>
        <v>0</v>
      </c>
      <c r="AA169" s="41">
        <f>HLOOKUP($AA$1151,$F$1151:$AG$1414,F169+1)*E169</f>
        <v>0</v>
      </c>
      <c r="AB169" s="69">
        <f>H169</f>
        <v>0</v>
      </c>
      <c r="AC169" s="41">
        <f>SUM(I169:O169)</f>
        <v>0</v>
      </c>
      <c r="AD169" s="41">
        <f>SUM(P169:U169)</f>
        <v>0</v>
      </c>
      <c r="AE169" s="41">
        <f>SUM(V169:W169)</f>
        <v>0</v>
      </c>
      <c r="AF169" s="41">
        <f>SUM(X169:AA169)</f>
        <v>0</v>
      </c>
      <c r="AG169" s="68">
        <f>SUM(H169:AA169)</f>
        <v>0</v>
      </c>
    </row>
    <row r="170" spans="1:33" x14ac:dyDescent="0.25">
      <c r="A170" s="1">
        <v>364</v>
      </c>
      <c r="B170" s="1" t="s">
        <v>733</v>
      </c>
      <c r="C170" s="71"/>
      <c r="D170" s="41"/>
      <c r="E170" s="68"/>
      <c r="G170" s="70"/>
      <c r="H170" s="41"/>
      <c r="I170" s="69"/>
      <c r="J170" s="41"/>
      <c r="K170" s="41"/>
      <c r="L170" s="41"/>
      <c r="M170" s="41"/>
      <c r="N170" s="41"/>
      <c r="O170" s="41"/>
      <c r="P170" s="69"/>
      <c r="Q170" s="41"/>
      <c r="R170" s="41"/>
      <c r="S170" s="41"/>
      <c r="T170" s="41"/>
      <c r="U170" s="41"/>
      <c r="V170" s="69"/>
      <c r="W170" s="41"/>
      <c r="X170" s="69"/>
      <c r="Y170" s="41"/>
      <c r="Z170" s="41"/>
      <c r="AA170" s="41"/>
      <c r="AB170" s="69"/>
      <c r="AC170" s="41"/>
      <c r="AD170" s="41"/>
      <c r="AE170" s="41"/>
      <c r="AF170" s="41"/>
      <c r="AG170" s="68"/>
    </row>
    <row r="171" spans="1:33" x14ac:dyDescent="0.25">
      <c r="B171" s="1" t="s">
        <v>1007</v>
      </c>
      <c r="C171" s="71">
        <v>0</v>
      </c>
      <c r="D171" s="41"/>
      <c r="E171" s="68">
        <f>C171+D171</f>
        <v>0</v>
      </c>
      <c r="F171" s="1">
        <v>7</v>
      </c>
      <c r="G171" s="70" t="str">
        <f>VLOOKUP(F171,$F$1151:$AG$1414,2)</f>
        <v>DEM364DAP</v>
      </c>
      <c r="H171" s="41">
        <f>HLOOKUP($H$1151,$F$1151:$AG$1414,F171+1)*E171</f>
        <v>0</v>
      </c>
      <c r="I171" s="69">
        <f>HLOOKUP($I$1151,$F$1151:$AG$1414,F171+1)*E171</f>
        <v>0</v>
      </c>
      <c r="J171" s="41">
        <f>HLOOKUP($J$1151,$F$1151:$AG$1414,F171+1)*E171</f>
        <v>0</v>
      </c>
      <c r="K171" s="41">
        <f>HLOOKUP($K$1151,$F$1151:$AG$1414,F171+1)*E171</f>
        <v>0</v>
      </c>
      <c r="L171" s="41">
        <f>HLOOKUP($L$1151,$F$1151:$AG$1414,F171+1)*E171</f>
        <v>0</v>
      </c>
      <c r="M171" s="41">
        <f>HLOOKUP($M$1151,$F$1151:$AG$1414,F171+1)*E171</f>
        <v>0</v>
      </c>
      <c r="N171" s="41">
        <f>HLOOKUP($N$1151,$F$1151:$AG$1414,F171+1)*E171</f>
        <v>0</v>
      </c>
      <c r="O171" s="41">
        <f>HLOOKUP($O$1151,$F$1151:$AG$1414,F171+1)*E171</f>
        <v>0</v>
      </c>
      <c r="P171" s="69">
        <f>HLOOKUP($P$1151,$F$1151:$AG$1414,F171+1)*E171</f>
        <v>0</v>
      </c>
      <c r="Q171" s="41">
        <f>HLOOKUP($Q$1151,$F$1151:$AG$1414,F171+1)*E171</f>
        <v>0</v>
      </c>
      <c r="R171" s="41">
        <f>HLOOKUP($R$1151,$F$1151:$AG$1414,F171+1)*E171</f>
        <v>0</v>
      </c>
      <c r="S171" s="41">
        <f>HLOOKUP($S$1151,$F$1151:$AG$1414,F171+1)*E171</f>
        <v>0</v>
      </c>
      <c r="T171" s="41">
        <f>HLOOKUP($T$1151,$F$1151:$AG$1414,F171+1)*E171</f>
        <v>0</v>
      </c>
      <c r="U171" s="41">
        <f>HLOOKUP($U$1151,$F$1151:$AG$1414,F171+1)*E171</f>
        <v>0</v>
      </c>
      <c r="V171" s="69">
        <f>HLOOKUP($V$1151,$F$1151:$AG$1414,F171+1)*E171</f>
        <v>0</v>
      </c>
      <c r="W171" s="41">
        <f>HLOOKUP($W$1151,$F$1151:$AG$1414,F171+1)*E171</f>
        <v>0</v>
      </c>
      <c r="X171" s="69">
        <f>HLOOKUP($X$1151,$F$1151:$AG$1414,F171+1)*E171</f>
        <v>0</v>
      </c>
      <c r="Y171" s="41">
        <f>HLOOKUP($Y$1151,$F$1151:$AG$1414,F171+1)*E171</f>
        <v>0</v>
      </c>
      <c r="Z171" s="41">
        <f>HLOOKUP($Z$1151,$F$1151:$AG$1414,F171+1)*E171</f>
        <v>0</v>
      </c>
      <c r="AA171" s="41">
        <f>HLOOKUP($AA$1151,$F$1151:$AG$1414,F171+1)*E171</f>
        <v>0</v>
      </c>
      <c r="AB171" s="69">
        <f>H171</f>
        <v>0</v>
      </c>
      <c r="AC171" s="41">
        <f>SUM(I171:O171)</f>
        <v>0</v>
      </c>
      <c r="AD171" s="41">
        <f>SUM(P171:U171)</f>
        <v>0</v>
      </c>
      <c r="AE171" s="41">
        <f>SUM(V171:W171)</f>
        <v>0</v>
      </c>
      <c r="AF171" s="41">
        <f>SUM(X171:AA171)</f>
        <v>0</v>
      </c>
      <c r="AG171" s="68">
        <f>SUM(H171:AA171)</f>
        <v>0</v>
      </c>
    </row>
    <row r="172" spans="1:33" x14ac:dyDescent="0.25">
      <c r="B172" s="1" t="s">
        <v>1006</v>
      </c>
      <c r="C172" s="71">
        <v>0</v>
      </c>
      <c r="D172" s="41"/>
      <c r="E172" s="68">
        <f>C172+D172</f>
        <v>0</v>
      </c>
      <c r="F172" s="1">
        <v>8</v>
      </c>
      <c r="G172" s="70" t="str">
        <f>VLOOKUP(F172,$F$1151:$AG$1414,2)</f>
        <v>DEM364DAS</v>
      </c>
      <c r="H172" s="41">
        <f>HLOOKUP($H$1151,$F$1151:$AG$1414,F172+1)*E172</f>
        <v>0</v>
      </c>
      <c r="I172" s="69">
        <f>HLOOKUP($I$1151,$F$1151:$AG$1414,F172+1)*E172</f>
        <v>0</v>
      </c>
      <c r="J172" s="41">
        <f>HLOOKUP($J$1151,$F$1151:$AG$1414,F172+1)*E172</f>
        <v>0</v>
      </c>
      <c r="K172" s="41">
        <f>HLOOKUP($K$1151,$F$1151:$AG$1414,F172+1)*E172</f>
        <v>0</v>
      </c>
      <c r="L172" s="41">
        <f>HLOOKUP($L$1151,$F$1151:$AG$1414,F172+1)*E172</f>
        <v>0</v>
      </c>
      <c r="M172" s="41">
        <f>HLOOKUP($M$1151,$F$1151:$AG$1414,F172+1)*E172</f>
        <v>0</v>
      </c>
      <c r="N172" s="41">
        <f>HLOOKUP($N$1151,$F$1151:$AG$1414,F172+1)*E172</f>
        <v>0</v>
      </c>
      <c r="O172" s="41">
        <f>HLOOKUP($O$1151,$F$1151:$AG$1414,F172+1)*E172</f>
        <v>0</v>
      </c>
      <c r="P172" s="69">
        <f>HLOOKUP($P$1151,$F$1151:$AG$1414,F172+1)*E172</f>
        <v>0</v>
      </c>
      <c r="Q172" s="41">
        <f>HLOOKUP($Q$1151,$F$1151:$AG$1414,F172+1)*E172</f>
        <v>0</v>
      </c>
      <c r="R172" s="41">
        <f>HLOOKUP($R$1151,$F$1151:$AG$1414,F172+1)*E172</f>
        <v>0</v>
      </c>
      <c r="S172" s="41">
        <f>HLOOKUP($S$1151,$F$1151:$AG$1414,F172+1)*E172</f>
        <v>0</v>
      </c>
      <c r="T172" s="41">
        <f>HLOOKUP($T$1151,$F$1151:$AG$1414,F172+1)*E172</f>
        <v>0</v>
      </c>
      <c r="U172" s="41">
        <f>HLOOKUP($U$1151,$F$1151:$AG$1414,F172+1)*E172</f>
        <v>0</v>
      </c>
      <c r="V172" s="69">
        <f>HLOOKUP($V$1151,$F$1151:$AG$1414,F172+1)*E172</f>
        <v>0</v>
      </c>
      <c r="W172" s="41">
        <f>HLOOKUP($W$1151,$F$1151:$AG$1414,F172+1)*E172</f>
        <v>0</v>
      </c>
      <c r="X172" s="69">
        <f>HLOOKUP($X$1151,$F$1151:$AG$1414,F172+1)*E172</f>
        <v>0</v>
      </c>
      <c r="Y172" s="41">
        <f>HLOOKUP($Y$1151,$F$1151:$AG$1414,F172+1)*E172</f>
        <v>0</v>
      </c>
      <c r="Z172" s="41">
        <f>HLOOKUP($Z$1151,$F$1151:$AG$1414,F172+1)*E172</f>
        <v>0</v>
      </c>
      <c r="AA172" s="41">
        <f>HLOOKUP($AA$1151,$F$1151:$AG$1414,F172+1)*E172</f>
        <v>0</v>
      </c>
      <c r="AB172" s="69">
        <f>H172</f>
        <v>0</v>
      </c>
      <c r="AC172" s="41">
        <f>SUM(I172:O172)</f>
        <v>0</v>
      </c>
      <c r="AD172" s="41">
        <f>SUM(P172:U172)</f>
        <v>0</v>
      </c>
      <c r="AE172" s="41">
        <f>SUM(V172:W172)</f>
        <v>0</v>
      </c>
      <c r="AF172" s="41">
        <f>SUM(X172:AA172)</f>
        <v>0</v>
      </c>
      <c r="AG172" s="68">
        <f>SUM(H172:AA172)</f>
        <v>0</v>
      </c>
    </row>
    <row r="173" spans="1:33" x14ac:dyDescent="0.25">
      <c r="B173" s="1" t="s">
        <v>1011</v>
      </c>
      <c r="C173" s="71">
        <v>0</v>
      </c>
      <c r="D173" s="41">
        <f>D171+D172</f>
        <v>0</v>
      </c>
      <c r="E173" s="68">
        <f>E171+E172</f>
        <v>0</v>
      </c>
      <c r="F173" s="41"/>
      <c r="G173" s="73"/>
      <c r="H173" s="41">
        <f>H171+H172</f>
        <v>0</v>
      </c>
      <c r="I173" s="69">
        <f>I171+I172</f>
        <v>0</v>
      </c>
      <c r="J173" s="41">
        <f>J171+J172</f>
        <v>0</v>
      </c>
      <c r="K173" s="41">
        <f>K171+K172</f>
        <v>0</v>
      </c>
      <c r="L173" s="41">
        <f>L171+L172</f>
        <v>0</v>
      </c>
      <c r="M173" s="41">
        <f>M171+M172</f>
        <v>0</v>
      </c>
      <c r="N173" s="41">
        <f>N171+N172</f>
        <v>0</v>
      </c>
      <c r="O173" s="41">
        <f>O171+O172</f>
        <v>0</v>
      </c>
      <c r="P173" s="69">
        <f>P171+P172</f>
        <v>0</v>
      </c>
      <c r="Q173" s="41">
        <f>Q171+Q172</f>
        <v>0</v>
      </c>
      <c r="R173" s="41">
        <f>R171+R172</f>
        <v>0</v>
      </c>
      <c r="S173" s="41">
        <f>S171+S172</f>
        <v>0</v>
      </c>
      <c r="T173" s="41">
        <f>T171+T172</f>
        <v>0</v>
      </c>
      <c r="U173" s="41">
        <f>U171+U172</f>
        <v>0</v>
      </c>
      <c r="V173" s="69">
        <f>V171+V172</f>
        <v>0</v>
      </c>
      <c r="W173" s="41">
        <f>W171+W172</f>
        <v>0</v>
      </c>
      <c r="X173" s="69">
        <f>X171+X172</f>
        <v>0</v>
      </c>
      <c r="Y173" s="41">
        <f>Y171+Y172</f>
        <v>0</v>
      </c>
      <c r="Z173" s="41">
        <f>Z171+Z172</f>
        <v>0</v>
      </c>
      <c r="AA173" s="41">
        <f>AA171+AA172</f>
        <v>0</v>
      </c>
      <c r="AB173" s="69">
        <f>H173</f>
        <v>0</v>
      </c>
      <c r="AC173" s="41">
        <f>SUM(I173:O173)</f>
        <v>0</v>
      </c>
      <c r="AD173" s="41">
        <f>SUM(P173:U173)</f>
        <v>0</v>
      </c>
      <c r="AE173" s="41">
        <f>SUM(V173:W173)</f>
        <v>0</v>
      </c>
      <c r="AF173" s="41">
        <f>SUM(X173:AA173)</f>
        <v>0</v>
      </c>
      <c r="AG173" s="68">
        <f>SUM(H173:AA173)</f>
        <v>0</v>
      </c>
    </row>
    <row r="174" spans="1:33" x14ac:dyDescent="0.25">
      <c r="A174" s="1">
        <v>365</v>
      </c>
      <c r="B174" s="1" t="s">
        <v>742</v>
      </c>
      <c r="C174" s="71"/>
      <c r="D174" s="41"/>
      <c r="E174" s="68"/>
      <c r="G174" s="70"/>
      <c r="H174" s="41"/>
      <c r="I174" s="69"/>
      <c r="J174" s="41"/>
      <c r="K174" s="41"/>
      <c r="L174" s="41"/>
      <c r="M174" s="41"/>
      <c r="N174" s="41"/>
      <c r="O174" s="41"/>
      <c r="P174" s="69"/>
      <c r="Q174" s="41"/>
      <c r="R174" s="41"/>
      <c r="S174" s="41"/>
      <c r="T174" s="41"/>
      <c r="U174" s="41"/>
      <c r="V174" s="69"/>
      <c r="W174" s="41"/>
      <c r="X174" s="69"/>
      <c r="Y174" s="41"/>
      <c r="Z174" s="41"/>
      <c r="AA174" s="41"/>
      <c r="AB174" s="69"/>
      <c r="AC174" s="41"/>
      <c r="AD174" s="41"/>
      <c r="AE174" s="41"/>
      <c r="AF174" s="41"/>
      <c r="AG174" s="68"/>
    </row>
    <row r="175" spans="1:33" x14ac:dyDescent="0.25">
      <c r="B175" s="1" t="s">
        <v>1007</v>
      </c>
      <c r="C175" s="71">
        <v>0</v>
      </c>
      <c r="D175" s="41"/>
      <c r="E175" s="68">
        <f>C175+D175</f>
        <v>0</v>
      </c>
      <c r="F175" s="1">
        <v>9</v>
      </c>
      <c r="G175" s="70" t="str">
        <f>VLOOKUP(F175,$F$1151:$AG$1414,2)</f>
        <v>DEM365DAP</v>
      </c>
      <c r="H175" s="41">
        <f>HLOOKUP($H$1151,$F$1151:$AG$1414,F175+1)*E175</f>
        <v>0</v>
      </c>
      <c r="I175" s="69">
        <f>HLOOKUP($I$1151,$F$1151:$AG$1414,F175+1)*E175</f>
        <v>0</v>
      </c>
      <c r="J175" s="41">
        <f>HLOOKUP($J$1151,$F$1151:$AG$1414,F175+1)*E175</f>
        <v>0</v>
      </c>
      <c r="K175" s="41">
        <f>HLOOKUP($K$1151,$F$1151:$AG$1414,F175+1)*E175</f>
        <v>0</v>
      </c>
      <c r="L175" s="41">
        <f>HLOOKUP($L$1151,$F$1151:$AG$1414,F175+1)*E175</f>
        <v>0</v>
      </c>
      <c r="M175" s="41">
        <f>HLOOKUP($M$1151,$F$1151:$AG$1414,F175+1)*E175</f>
        <v>0</v>
      </c>
      <c r="N175" s="41">
        <f>HLOOKUP($N$1151,$F$1151:$AG$1414,F175+1)*E175</f>
        <v>0</v>
      </c>
      <c r="O175" s="41">
        <f>HLOOKUP($O$1151,$F$1151:$AG$1414,F175+1)*E175</f>
        <v>0</v>
      </c>
      <c r="P175" s="69">
        <f>HLOOKUP($P$1151,$F$1151:$AG$1414,F175+1)*E175</f>
        <v>0</v>
      </c>
      <c r="Q175" s="41">
        <f>HLOOKUP($Q$1151,$F$1151:$AG$1414,F175+1)*E175</f>
        <v>0</v>
      </c>
      <c r="R175" s="41">
        <f>HLOOKUP($R$1151,$F$1151:$AG$1414,F175+1)*E175</f>
        <v>0</v>
      </c>
      <c r="S175" s="41">
        <f>HLOOKUP($S$1151,$F$1151:$AG$1414,F175+1)*E175</f>
        <v>0</v>
      </c>
      <c r="T175" s="41">
        <f>HLOOKUP($T$1151,$F$1151:$AG$1414,F175+1)*E175</f>
        <v>0</v>
      </c>
      <c r="U175" s="41">
        <f>HLOOKUP($U$1151,$F$1151:$AG$1414,F175+1)*E175</f>
        <v>0</v>
      </c>
      <c r="V175" s="69">
        <f>HLOOKUP($V$1151,$F$1151:$AG$1414,F175+1)*E175</f>
        <v>0</v>
      </c>
      <c r="W175" s="41">
        <f>HLOOKUP($W$1151,$F$1151:$AG$1414,F175+1)*E175</f>
        <v>0</v>
      </c>
      <c r="X175" s="69">
        <f>HLOOKUP($X$1151,$F$1151:$AG$1414,F175+1)*E175</f>
        <v>0</v>
      </c>
      <c r="Y175" s="41">
        <f>HLOOKUP($Y$1151,$F$1151:$AG$1414,F175+1)*E175</f>
        <v>0</v>
      </c>
      <c r="Z175" s="41">
        <f>HLOOKUP($Z$1151,$F$1151:$AG$1414,F175+1)*E175</f>
        <v>0</v>
      </c>
      <c r="AA175" s="41">
        <f>HLOOKUP($AA$1151,$F$1151:$AG$1414,F175+1)*E175</f>
        <v>0</v>
      </c>
      <c r="AB175" s="69">
        <f>H175</f>
        <v>0</v>
      </c>
      <c r="AC175" s="41">
        <f>SUM(I175:O175)</f>
        <v>0</v>
      </c>
      <c r="AD175" s="41">
        <f>SUM(P175:U175)</f>
        <v>0</v>
      </c>
      <c r="AE175" s="41">
        <f>SUM(V175:W175)</f>
        <v>0</v>
      </c>
      <c r="AF175" s="41">
        <f>SUM(X175:AA175)</f>
        <v>0</v>
      </c>
      <c r="AG175" s="68">
        <f>SUM(H175:AA175)</f>
        <v>0</v>
      </c>
    </row>
    <row r="176" spans="1:33" x14ac:dyDescent="0.25">
      <c r="B176" s="1" t="s">
        <v>1006</v>
      </c>
      <c r="C176" s="71">
        <v>0</v>
      </c>
      <c r="D176" s="41"/>
      <c r="E176" s="68">
        <f>C176+D176</f>
        <v>0</v>
      </c>
      <c r="F176" s="1">
        <v>10</v>
      </c>
      <c r="G176" s="70" t="str">
        <f>VLOOKUP(F176,$F$1151:$AG$1414,2)</f>
        <v>DEM365DAS</v>
      </c>
      <c r="H176" s="41">
        <f>HLOOKUP($H$1151,$F$1151:$AG$1414,F176+1)*E176</f>
        <v>0</v>
      </c>
      <c r="I176" s="69">
        <f>HLOOKUP($I$1151,$F$1151:$AG$1414,F176+1)*E176</f>
        <v>0</v>
      </c>
      <c r="J176" s="41">
        <f>HLOOKUP($J$1151,$F$1151:$AG$1414,F176+1)*E176</f>
        <v>0</v>
      </c>
      <c r="K176" s="41">
        <f>HLOOKUP($K$1151,$F$1151:$AG$1414,F176+1)*E176</f>
        <v>0</v>
      </c>
      <c r="L176" s="41">
        <f>HLOOKUP($L$1151,$F$1151:$AG$1414,F176+1)*E176</f>
        <v>0</v>
      </c>
      <c r="M176" s="41">
        <f>HLOOKUP($M$1151,$F$1151:$AG$1414,F176+1)*E176</f>
        <v>0</v>
      </c>
      <c r="N176" s="41">
        <f>HLOOKUP($N$1151,$F$1151:$AG$1414,F176+1)*E176</f>
        <v>0</v>
      </c>
      <c r="O176" s="41">
        <f>HLOOKUP($O$1151,$F$1151:$AG$1414,F176+1)*E176</f>
        <v>0</v>
      </c>
      <c r="P176" s="69">
        <f>HLOOKUP($P$1151,$F$1151:$AG$1414,F176+1)*E176</f>
        <v>0</v>
      </c>
      <c r="Q176" s="41">
        <f>HLOOKUP($Q$1151,$F$1151:$AG$1414,F176+1)*E176</f>
        <v>0</v>
      </c>
      <c r="R176" s="41">
        <f>HLOOKUP($R$1151,$F$1151:$AG$1414,F176+1)*E176</f>
        <v>0</v>
      </c>
      <c r="S176" s="41">
        <f>HLOOKUP($S$1151,$F$1151:$AG$1414,F176+1)*E176</f>
        <v>0</v>
      </c>
      <c r="T176" s="41">
        <f>HLOOKUP($T$1151,$F$1151:$AG$1414,F176+1)*E176</f>
        <v>0</v>
      </c>
      <c r="U176" s="41">
        <f>HLOOKUP($U$1151,$F$1151:$AG$1414,F176+1)*E176</f>
        <v>0</v>
      </c>
      <c r="V176" s="69">
        <f>HLOOKUP($V$1151,$F$1151:$AG$1414,F176+1)*E176</f>
        <v>0</v>
      </c>
      <c r="W176" s="41">
        <f>HLOOKUP($W$1151,$F$1151:$AG$1414,F176+1)*E176</f>
        <v>0</v>
      </c>
      <c r="X176" s="69">
        <f>HLOOKUP($X$1151,$F$1151:$AG$1414,F176+1)*E176</f>
        <v>0</v>
      </c>
      <c r="Y176" s="41">
        <f>HLOOKUP($Y$1151,$F$1151:$AG$1414,F176+1)*E176</f>
        <v>0</v>
      </c>
      <c r="Z176" s="41">
        <f>HLOOKUP($Z$1151,$F$1151:$AG$1414,F176+1)*E176</f>
        <v>0</v>
      </c>
      <c r="AA176" s="41">
        <f>HLOOKUP($AA$1151,$F$1151:$AG$1414,F176+1)*E176</f>
        <v>0</v>
      </c>
      <c r="AB176" s="69">
        <f>H176</f>
        <v>0</v>
      </c>
      <c r="AC176" s="41">
        <f>SUM(I176:O176)</f>
        <v>0</v>
      </c>
      <c r="AD176" s="41">
        <f>SUM(P176:U176)</f>
        <v>0</v>
      </c>
      <c r="AE176" s="41">
        <f>SUM(V176:W176)</f>
        <v>0</v>
      </c>
      <c r="AF176" s="41">
        <f>SUM(X176:AA176)</f>
        <v>0</v>
      </c>
      <c r="AG176" s="68">
        <f>SUM(H176:AA176)</f>
        <v>0</v>
      </c>
    </row>
    <row r="177" spans="1:33" x14ac:dyDescent="0.25">
      <c r="B177" s="1" t="s">
        <v>1010</v>
      </c>
      <c r="C177" s="71">
        <v>0</v>
      </c>
      <c r="D177" s="41">
        <f>D175+D176</f>
        <v>0</v>
      </c>
      <c r="E177" s="68">
        <f>E175+E176</f>
        <v>0</v>
      </c>
      <c r="F177" s="41"/>
      <c r="G177" s="73"/>
      <c r="H177" s="41">
        <f>H175+H176</f>
        <v>0</v>
      </c>
      <c r="I177" s="69">
        <f>I175+I176</f>
        <v>0</v>
      </c>
      <c r="J177" s="41">
        <f>J175+J176</f>
        <v>0</v>
      </c>
      <c r="K177" s="41">
        <f>K175+K176</f>
        <v>0</v>
      </c>
      <c r="L177" s="41">
        <f>L175+L176</f>
        <v>0</v>
      </c>
      <c r="M177" s="41">
        <f>M175+M176</f>
        <v>0</v>
      </c>
      <c r="N177" s="41">
        <f>N175+N176</f>
        <v>0</v>
      </c>
      <c r="O177" s="41">
        <f>O175+O176</f>
        <v>0</v>
      </c>
      <c r="P177" s="69">
        <f>P175+P176</f>
        <v>0</v>
      </c>
      <c r="Q177" s="41">
        <f>Q175+Q176</f>
        <v>0</v>
      </c>
      <c r="R177" s="41">
        <f>R175+R176</f>
        <v>0</v>
      </c>
      <c r="S177" s="41">
        <f>S175+S176</f>
        <v>0</v>
      </c>
      <c r="T177" s="41">
        <f>T175+T176</f>
        <v>0</v>
      </c>
      <c r="U177" s="41">
        <f>U175+U176</f>
        <v>0</v>
      </c>
      <c r="V177" s="69">
        <f>V175+V176</f>
        <v>0</v>
      </c>
      <c r="W177" s="41">
        <f>W175+W176</f>
        <v>0</v>
      </c>
      <c r="X177" s="69">
        <f>X175+X176</f>
        <v>0</v>
      </c>
      <c r="Y177" s="41">
        <f>Y175+Y176</f>
        <v>0</v>
      </c>
      <c r="Z177" s="41">
        <f>Z175+Z176</f>
        <v>0</v>
      </c>
      <c r="AA177" s="41">
        <f>AA175+AA176</f>
        <v>0</v>
      </c>
      <c r="AB177" s="69">
        <f>H177</f>
        <v>0</v>
      </c>
      <c r="AC177" s="41">
        <f>SUM(I177:O177)</f>
        <v>0</v>
      </c>
      <c r="AD177" s="41">
        <f>SUM(P177:U177)</f>
        <v>0</v>
      </c>
      <c r="AE177" s="41">
        <f>SUM(V177:W177)</f>
        <v>0</v>
      </c>
      <c r="AF177" s="41">
        <f>SUM(X177:AA177)</f>
        <v>0</v>
      </c>
      <c r="AG177" s="68">
        <f>SUM(H177:AA177)</f>
        <v>0</v>
      </c>
    </row>
    <row r="178" spans="1:33" x14ac:dyDescent="0.25">
      <c r="A178" s="1">
        <v>366</v>
      </c>
      <c r="B178" s="1" t="s">
        <v>731</v>
      </c>
      <c r="C178" s="71"/>
      <c r="D178" s="41"/>
      <c r="E178" s="68"/>
      <c r="G178" s="70"/>
      <c r="H178" s="41"/>
      <c r="I178" s="69"/>
      <c r="J178" s="41"/>
      <c r="K178" s="41"/>
      <c r="L178" s="41"/>
      <c r="M178" s="41"/>
      <c r="N178" s="41"/>
      <c r="O178" s="41"/>
      <c r="P178" s="69"/>
      <c r="Q178" s="41"/>
      <c r="R178" s="41"/>
      <c r="S178" s="41"/>
      <c r="T178" s="41"/>
      <c r="U178" s="41"/>
      <c r="V178" s="69"/>
      <c r="W178" s="41"/>
      <c r="X178" s="69"/>
      <c r="Y178" s="41"/>
      <c r="Z178" s="41"/>
      <c r="AA178" s="41"/>
      <c r="AB178" s="69"/>
      <c r="AC178" s="41"/>
      <c r="AD178" s="41"/>
      <c r="AE178" s="41"/>
      <c r="AF178" s="41"/>
      <c r="AG178" s="68"/>
    </row>
    <row r="179" spans="1:33" x14ac:dyDescent="0.25">
      <c r="B179" s="1" t="s">
        <v>1007</v>
      </c>
      <c r="C179" s="71">
        <v>0</v>
      </c>
      <c r="D179" s="41"/>
      <c r="E179" s="68">
        <f>C179+D179</f>
        <v>0</v>
      </c>
      <c r="F179" s="1">
        <v>11</v>
      </c>
      <c r="G179" s="70" t="str">
        <f>VLOOKUP(F179,$F$1151:$AG$1414,2)</f>
        <v>DEM366DAP</v>
      </c>
      <c r="H179" s="41">
        <f>HLOOKUP($H$1151,$F$1151:$AG$1414,F179+1)*E179</f>
        <v>0</v>
      </c>
      <c r="I179" s="69">
        <f>HLOOKUP($I$1151,$F$1151:$AG$1414,F179+1)*E179</f>
        <v>0</v>
      </c>
      <c r="J179" s="41">
        <f>HLOOKUP($J$1151,$F$1151:$AG$1414,F179+1)*E179</f>
        <v>0</v>
      </c>
      <c r="K179" s="41">
        <f>HLOOKUP($K$1151,$F$1151:$AG$1414,F179+1)*E179</f>
        <v>0</v>
      </c>
      <c r="L179" s="41">
        <f>HLOOKUP($L$1151,$F$1151:$AG$1414,F179+1)*E179</f>
        <v>0</v>
      </c>
      <c r="M179" s="41">
        <f>HLOOKUP($M$1151,$F$1151:$AG$1414,F179+1)*E179</f>
        <v>0</v>
      </c>
      <c r="N179" s="41">
        <f>HLOOKUP($N$1151,$F$1151:$AG$1414,F179+1)*E179</f>
        <v>0</v>
      </c>
      <c r="O179" s="41">
        <f>HLOOKUP($O$1151,$F$1151:$AG$1414,F179+1)*E179</f>
        <v>0</v>
      </c>
      <c r="P179" s="69">
        <f>HLOOKUP($P$1151,$F$1151:$AG$1414,F179+1)*E179</f>
        <v>0</v>
      </c>
      <c r="Q179" s="41">
        <f>HLOOKUP($Q$1151,$F$1151:$AG$1414,F179+1)*E179</f>
        <v>0</v>
      </c>
      <c r="R179" s="41">
        <f>HLOOKUP($R$1151,$F$1151:$AG$1414,F179+1)*E179</f>
        <v>0</v>
      </c>
      <c r="S179" s="41">
        <f>HLOOKUP($S$1151,$F$1151:$AG$1414,F179+1)*E179</f>
        <v>0</v>
      </c>
      <c r="T179" s="41">
        <f>HLOOKUP($T$1151,$F$1151:$AG$1414,F179+1)*E179</f>
        <v>0</v>
      </c>
      <c r="U179" s="41">
        <f>HLOOKUP($U$1151,$F$1151:$AG$1414,F179+1)*E179</f>
        <v>0</v>
      </c>
      <c r="V179" s="69">
        <f>HLOOKUP($V$1151,$F$1151:$AG$1414,F179+1)*E179</f>
        <v>0</v>
      </c>
      <c r="W179" s="41">
        <f>HLOOKUP($W$1151,$F$1151:$AG$1414,F179+1)*E179</f>
        <v>0</v>
      </c>
      <c r="X179" s="69">
        <f>HLOOKUP($X$1151,$F$1151:$AG$1414,F179+1)*E179</f>
        <v>0</v>
      </c>
      <c r="Y179" s="41">
        <f>HLOOKUP($Y$1151,$F$1151:$AG$1414,F179+1)*E179</f>
        <v>0</v>
      </c>
      <c r="Z179" s="41">
        <f>HLOOKUP($Z$1151,$F$1151:$AG$1414,F179+1)*E179</f>
        <v>0</v>
      </c>
      <c r="AA179" s="41">
        <f>HLOOKUP($AA$1151,$F$1151:$AG$1414,F179+1)*E179</f>
        <v>0</v>
      </c>
      <c r="AB179" s="69">
        <f>H179</f>
        <v>0</v>
      </c>
      <c r="AC179" s="41">
        <f>SUM(I179:O179)</f>
        <v>0</v>
      </c>
      <c r="AD179" s="41">
        <f>SUM(P179:U179)</f>
        <v>0</v>
      </c>
      <c r="AE179" s="41">
        <f>SUM(V179:W179)</f>
        <v>0</v>
      </c>
      <c r="AF179" s="41">
        <f>SUM(X179:AA179)</f>
        <v>0</v>
      </c>
      <c r="AG179" s="68">
        <f>SUM(H179:AA179)</f>
        <v>0</v>
      </c>
    </row>
    <row r="180" spans="1:33" x14ac:dyDescent="0.25">
      <c r="B180" s="1" t="s">
        <v>1006</v>
      </c>
      <c r="C180" s="71">
        <v>0</v>
      </c>
      <c r="D180" s="41"/>
      <c r="E180" s="68">
        <f>C180+D180</f>
        <v>0</v>
      </c>
      <c r="F180" s="1">
        <v>12</v>
      </c>
      <c r="G180" s="70" t="str">
        <f>VLOOKUP(F180,$F$1151:$AG$1414,2)</f>
        <v>DEM366DAS</v>
      </c>
      <c r="H180" s="41">
        <f>HLOOKUP($H$1151,$F$1151:$AG$1414,F180+1)*E180</f>
        <v>0</v>
      </c>
      <c r="I180" s="69">
        <f>HLOOKUP($I$1151,$F$1151:$AG$1414,F180+1)*E180</f>
        <v>0</v>
      </c>
      <c r="J180" s="41">
        <f>HLOOKUP($J$1151,$F$1151:$AG$1414,F180+1)*E180</f>
        <v>0</v>
      </c>
      <c r="K180" s="41">
        <f>HLOOKUP($K$1151,$F$1151:$AG$1414,F180+1)*E180</f>
        <v>0</v>
      </c>
      <c r="L180" s="41">
        <f>HLOOKUP($L$1151,$F$1151:$AG$1414,F180+1)*E180</f>
        <v>0</v>
      </c>
      <c r="M180" s="41">
        <f>HLOOKUP($M$1151,$F$1151:$AG$1414,F180+1)*E180</f>
        <v>0</v>
      </c>
      <c r="N180" s="41">
        <f>HLOOKUP($N$1151,$F$1151:$AG$1414,F180+1)*E180</f>
        <v>0</v>
      </c>
      <c r="O180" s="41">
        <f>HLOOKUP($O$1151,$F$1151:$AG$1414,F180+1)*E180</f>
        <v>0</v>
      </c>
      <c r="P180" s="69">
        <f>HLOOKUP($P$1151,$F$1151:$AG$1414,F180+1)*E180</f>
        <v>0</v>
      </c>
      <c r="Q180" s="41">
        <f>HLOOKUP($Q$1151,$F$1151:$AG$1414,F180+1)*E180</f>
        <v>0</v>
      </c>
      <c r="R180" s="41">
        <f>HLOOKUP($R$1151,$F$1151:$AG$1414,F180+1)*E180</f>
        <v>0</v>
      </c>
      <c r="S180" s="41">
        <f>HLOOKUP($S$1151,$F$1151:$AG$1414,F180+1)*E180</f>
        <v>0</v>
      </c>
      <c r="T180" s="41">
        <f>HLOOKUP($T$1151,$F$1151:$AG$1414,F180+1)*E180</f>
        <v>0</v>
      </c>
      <c r="U180" s="41">
        <f>HLOOKUP($U$1151,$F$1151:$AG$1414,F180+1)*E180</f>
        <v>0</v>
      </c>
      <c r="V180" s="69">
        <f>HLOOKUP($V$1151,$F$1151:$AG$1414,F180+1)*E180</f>
        <v>0</v>
      </c>
      <c r="W180" s="41">
        <f>HLOOKUP($W$1151,$F$1151:$AG$1414,F180+1)*E180</f>
        <v>0</v>
      </c>
      <c r="X180" s="69">
        <f>HLOOKUP($X$1151,$F$1151:$AG$1414,F180+1)*E180</f>
        <v>0</v>
      </c>
      <c r="Y180" s="41">
        <f>HLOOKUP($Y$1151,$F$1151:$AG$1414,F180+1)*E180</f>
        <v>0</v>
      </c>
      <c r="Z180" s="41">
        <f>HLOOKUP($Z$1151,$F$1151:$AG$1414,F180+1)*E180</f>
        <v>0</v>
      </c>
      <c r="AA180" s="41">
        <f>HLOOKUP($AA$1151,$F$1151:$AG$1414,F180+1)*E180</f>
        <v>0</v>
      </c>
      <c r="AB180" s="69">
        <f>H180</f>
        <v>0</v>
      </c>
      <c r="AC180" s="41">
        <f>SUM(I180:O180)</f>
        <v>0</v>
      </c>
      <c r="AD180" s="41">
        <f>SUM(P180:U180)</f>
        <v>0</v>
      </c>
      <c r="AE180" s="41">
        <f>SUM(V180:W180)</f>
        <v>0</v>
      </c>
      <c r="AF180" s="41">
        <f>SUM(X180:AA180)</f>
        <v>0</v>
      </c>
      <c r="AG180" s="68">
        <f>SUM(H180:AA180)</f>
        <v>0</v>
      </c>
    </row>
    <row r="181" spans="1:33" x14ac:dyDescent="0.25">
      <c r="B181" s="1" t="s">
        <v>1009</v>
      </c>
      <c r="C181" s="71">
        <v>0</v>
      </c>
      <c r="D181" s="41">
        <f>D179+D180</f>
        <v>0</v>
      </c>
      <c r="E181" s="68">
        <f>E179+E180</f>
        <v>0</v>
      </c>
      <c r="F181" s="41"/>
      <c r="G181" s="73"/>
      <c r="H181" s="41">
        <f>H179+H180</f>
        <v>0</v>
      </c>
      <c r="I181" s="69">
        <f>I179+I180</f>
        <v>0</v>
      </c>
      <c r="J181" s="41">
        <f>J179+J180</f>
        <v>0</v>
      </c>
      <c r="K181" s="41">
        <f>K179+K180</f>
        <v>0</v>
      </c>
      <c r="L181" s="41">
        <f>L179+L180</f>
        <v>0</v>
      </c>
      <c r="M181" s="41">
        <f>M179+M180</f>
        <v>0</v>
      </c>
      <c r="N181" s="41">
        <f>N179+N180</f>
        <v>0</v>
      </c>
      <c r="O181" s="41">
        <f>O179+O180</f>
        <v>0</v>
      </c>
      <c r="P181" s="69">
        <f>P179+P180</f>
        <v>0</v>
      </c>
      <c r="Q181" s="41">
        <f>Q179+Q180</f>
        <v>0</v>
      </c>
      <c r="R181" s="41">
        <f>R179+R180</f>
        <v>0</v>
      </c>
      <c r="S181" s="41">
        <f>S179+S180</f>
        <v>0</v>
      </c>
      <c r="T181" s="41">
        <f>T179+T180</f>
        <v>0</v>
      </c>
      <c r="U181" s="41">
        <f>U179+U180</f>
        <v>0</v>
      </c>
      <c r="V181" s="69">
        <f>V179+V180</f>
        <v>0</v>
      </c>
      <c r="W181" s="41">
        <f>W179+W180</f>
        <v>0</v>
      </c>
      <c r="X181" s="69">
        <f>X179+X180</f>
        <v>0</v>
      </c>
      <c r="Y181" s="41">
        <f>Y179+Y180</f>
        <v>0</v>
      </c>
      <c r="Z181" s="41">
        <f>Z179+Z180</f>
        <v>0</v>
      </c>
      <c r="AA181" s="41">
        <f>AA179+AA180</f>
        <v>0</v>
      </c>
      <c r="AB181" s="69">
        <f>H181</f>
        <v>0</v>
      </c>
      <c r="AC181" s="41">
        <f>SUM(I181:O181)</f>
        <v>0</v>
      </c>
      <c r="AD181" s="41">
        <f>SUM(P181:U181)</f>
        <v>0</v>
      </c>
      <c r="AE181" s="41">
        <f>SUM(V181:W181)</f>
        <v>0</v>
      </c>
      <c r="AF181" s="41">
        <f>SUM(X181:AA181)</f>
        <v>0</v>
      </c>
      <c r="AG181" s="68">
        <f>SUM(H181:AA181)</f>
        <v>0</v>
      </c>
    </row>
    <row r="182" spans="1:33" x14ac:dyDescent="0.25">
      <c r="A182" s="1">
        <v>367</v>
      </c>
      <c r="B182" s="1" t="s">
        <v>1008</v>
      </c>
      <c r="C182" s="71"/>
      <c r="D182" s="41"/>
      <c r="E182" s="68"/>
      <c r="G182" s="70"/>
      <c r="H182" s="41"/>
      <c r="I182" s="69"/>
      <c r="J182" s="41"/>
      <c r="K182" s="41"/>
      <c r="L182" s="41"/>
      <c r="M182" s="41"/>
      <c r="N182" s="41"/>
      <c r="O182" s="41"/>
      <c r="P182" s="69"/>
      <c r="Q182" s="41"/>
      <c r="R182" s="41"/>
      <c r="S182" s="41"/>
      <c r="T182" s="41"/>
      <c r="U182" s="41"/>
      <c r="V182" s="69"/>
      <c r="W182" s="41"/>
      <c r="X182" s="69"/>
      <c r="Y182" s="41"/>
      <c r="Z182" s="41"/>
      <c r="AA182" s="41"/>
      <c r="AB182" s="69"/>
      <c r="AC182" s="41"/>
      <c r="AD182" s="41"/>
      <c r="AE182" s="41"/>
      <c r="AF182" s="41"/>
      <c r="AG182" s="68"/>
    </row>
    <row r="183" spans="1:33" x14ac:dyDescent="0.25">
      <c r="B183" s="1" t="s">
        <v>1007</v>
      </c>
      <c r="C183" s="71">
        <v>0</v>
      </c>
      <c r="D183" s="41"/>
      <c r="E183" s="68">
        <f>C183+D183</f>
        <v>0</v>
      </c>
      <c r="F183" s="1">
        <v>13</v>
      </c>
      <c r="G183" s="70" t="str">
        <f>VLOOKUP(F183,$F$1151:$AG$1414,2)</f>
        <v>DEM367DAP</v>
      </c>
      <c r="H183" s="41">
        <f>HLOOKUP($H$1151,$F$1151:$AG$1414,F183+1)*E183</f>
        <v>0</v>
      </c>
      <c r="I183" s="69">
        <f>HLOOKUP($I$1151,$F$1151:$AG$1414,F183+1)*E183</f>
        <v>0</v>
      </c>
      <c r="J183" s="41">
        <f>HLOOKUP($J$1151,$F$1151:$AG$1414,F183+1)*E183</f>
        <v>0</v>
      </c>
      <c r="K183" s="41">
        <f>HLOOKUP($K$1151,$F$1151:$AG$1414,F183+1)*E183</f>
        <v>0</v>
      </c>
      <c r="L183" s="41">
        <f>HLOOKUP($L$1151,$F$1151:$AG$1414,F183+1)*E183</f>
        <v>0</v>
      </c>
      <c r="M183" s="41">
        <f>HLOOKUP($M$1151,$F$1151:$AG$1414,F183+1)*E183</f>
        <v>0</v>
      </c>
      <c r="N183" s="41">
        <f>HLOOKUP($N$1151,$F$1151:$AG$1414,F183+1)*E183</f>
        <v>0</v>
      </c>
      <c r="O183" s="41">
        <f>HLOOKUP($O$1151,$F$1151:$AG$1414,F183+1)*E183</f>
        <v>0</v>
      </c>
      <c r="P183" s="69">
        <f>HLOOKUP($P$1151,$F$1151:$AG$1414,F183+1)*E183</f>
        <v>0</v>
      </c>
      <c r="Q183" s="41">
        <f>HLOOKUP($Q$1151,$F$1151:$AG$1414,F183+1)*E183</f>
        <v>0</v>
      </c>
      <c r="R183" s="41">
        <f>HLOOKUP($R$1151,$F$1151:$AG$1414,F183+1)*E183</f>
        <v>0</v>
      </c>
      <c r="S183" s="41">
        <f>HLOOKUP($S$1151,$F$1151:$AG$1414,F183+1)*E183</f>
        <v>0</v>
      </c>
      <c r="T183" s="41">
        <f>HLOOKUP($T$1151,$F$1151:$AG$1414,F183+1)*E183</f>
        <v>0</v>
      </c>
      <c r="U183" s="41">
        <f>HLOOKUP($U$1151,$F$1151:$AG$1414,F183+1)*E183</f>
        <v>0</v>
      </c>
      <c r="V183" s="69">
        <f>HLOOKUP($V$1151,$F$1151:$AG$1414,F183+1)*E183</f>
        <v>0</v>
      </c>
      <c r="W183" s="41">
        <f>HLOOKUP($W$1151,$F$1151:$AG$1414,F183+1)*E183</f>
        <v>0</v>
      </c>
      <c r="X183" s="69">
        <f>HLOOKUP($X$1151,$F$1151:$AG$1414,F183+1)*E183</f>
        <v>0</v>
      </c>
      <c r="Y183" s="41">
        <f>HLOOKUP($Y$1151,$F$1151:$AG$1414,F183+1)*E183</f>
        <v>0</v>
      </c>
      <c r="Z183" s="41">
        <f>HLOOKUP($Z$1151,$F$1151:$AG$1414,F183+1)*E183</f>
        <v>0</v>
      </c>
      <c r="AA183" s="41">
        <f>HLOOKUP($AA$1151,$F$1151:$AG$1414,F183+1)*E183</f>
        <v>0</v>
      </c>
      <c r="AB183" s="69">
        <f>H183</f>
        <v>0</v>
      </c>
      <c r="AC183" s="41">
        <f>SUM(I183:O183)</f>
        <v>0</v>
      </c>
      <c r="AD183" s="41">
        <f>SUM(P183:U183)</f>
        <v>0</v>
      </c>
      <c r="AE183" s="41">
        <f>SUM(V183:W183)</f>
        <v>0</v>
      </c>
      <c r="AF183" s="41">
        <f>SUM(X183:AA183)</f>
        <v>0</v>
      </c>
      <c r="AG183" s="68">
        <f>SUM(H183:AA183)</f>
        <v>0</v>
      </c>
    </row>
    <row r="184" spans="1:33" x14ac:dyDescent="0.25">
      <c r="B184" s="1" t="s">
        <v>1006</v>
      </c>
      <c r="C184" s="71">
        <v>0</v>
      </c>
      <c r="D184" s="41"/>
      <c r="E184" s="68">
        <f>C184+D184</f>
        <v>0</v>
      </c>
      <c r="F184" s="1">
        <v>14</v>
      </c>
      <c r="G184" s="70" t="str">
        <f>VLOOKUP(F184,$F$1151:$AG$1414,2)</f>
        <v>DEM367DAS</v>
      </c>
      <c r="H184" s="41">
        <f>HLOOKUP($H$1151,$F$1151:$AG$1414,F184+1)*E184</f>
        <v>0</v>
      </c>
      <c r="I184" s="69">
        <f>HLOOKUP($I$1151,$F$1151:$AG$1414,F184+1)*E184</f>
        <v>0</v>
      </c>
      <c r="J184" s="41">
        <f>HLOOKUP($J$1151,$F$1151:$AG$1414,F184+1)*E184</f>
        <v>0</v>
      </c>
      <c r="K184" s="41">
        <f>HLOOKUP($K$1151,$F$1151:$AG$1414,F184+1)*E184</f>
        <v>0</v>
      </c>
      <c r="L184" s="41">
        <f>HLOOKUP($L$1151,$F$1151:$AG$1414,F184+1)*E184</f>
        <v>0</v>
      </c>
      <c r="M184" s="41">
        <f>HLOOKUP($M$1151,$F$1151:$AG$1414,F184+1)*E184</f>
        <v>0</v>
      </c>
      <c r="N184" s="41">
        <f>HLOOKUP($N$1151,$F$1151:$AG$1414,F184+1)*E184</f>
        <v>0</v>
      </c>
      <c r="O184" s="41">
        <f>HLOOKUP($O$1151,$F$1151:$AG$1414,F184+1)*E184</f>
        <v>0</v>
      </c>
      <c r="P184" s="69">
        <f>HLOOKUP($P$1151,$F$1151:$AG$1414,F184+1)*E184</f>
        <v>0</v>
      </c>
      <c r="Q184" s="41">
        <f>HLOOKUP($Q$1151,$F$1151:$AG$1414,F184+1)*E184</f>
        <v>0</v>
      </c>
      <c r="R184" s="41">
        <f>HLOOKUP($R$1151,$F$1151:$AG$1414,F184+1)*E184</f>
        <v>0</v>
      </c>
      <c r="S184" s="41">
        <f>HLOOKUP($S$1151,$F$1151:$AG$1414,F184+1)*E184</f>
        <v>0</v>
      </c>
      <c r="T184" s="41">
        <f>HLOOKUP($T$1151,$F$1151:$AG$1414,F184+1)*E184</f>
        <v>0</v>
      </c>
      <c r="U184" s="41">
        <f>HLOOKUP($U$1151,$F$1151:$AG$1414,F184+1)*E184</f>
        <v>0</v>
      </c>
      <c r="V184" s="69">
        <f>HLOOKUP($V$1151,$F$1151:$AG$1414,F184+1)*E184</f>
        <v>0</v>
      </c>
      <c r="W184" s="41">
        <f>HLOOKUP($W$1151,$F$1151:$AG$1414,F184+1)*E184</f>
        <v>0</v>
      </c>
      <c r="X184" s="69">
        <f>HLOOKUP($X$1151,$F$1151:$AG$1414,F184+1)*E184</f>
        <v>0</v>
      </c>
      <c r="Y184" s="41">
        <f>HLOOKUP($Y$1151,$F$1151:$AG$1414,F184+1)*E184</f>
        <v>0</v>
      </c>
      <c r="Z184" s="41">
        <f>HLOOKUP($Z$1151,$F$1151:$AG$1414,F184+1)*E184</f>
        <v>0</v>
      </c>
      <c r="AA184" s="41">
        <f>HLOOKUP($AA$1151,$F$1151:$AG$1414,F184+1)*E184</f>
        <v>0</v>
      </c>
      <c r="AB184" s="69">
        <f>H184</f>
        <v>0</v>
      </c>
      <c r="AC184" s="41">
        <f>SUM(I184:O184)</f>
        <v>0</v>
      </c>
      <c r="AD184" s="41">
        <f>SUM(P184:U184)</f>
        <v>0</v>
      </c>
      <c r="AE184" s="41">
        <f>SUM(V184:W184)</f>
        <v>0</v>
      </c>
      <c r="AF184" s="41">
        <f>SUM(X184:AA184)</f>
        <v>0</v>
      </c>
      <c r="AG184" s="68">
        <f>SUM(H184:AA184)</f>
        <v>0</v>
      </c>
    </row>
    <row r="185" spans="1:33" x14ac:dyDescent="0.25">
      <c r="B185" s="1" t="s">
        <v>1005</v>
      </c>
      <c r="C185" s="71">
        <v>0</v>
      </c>
      <c r="D185" s="41">
        <f>D183+D184</f>
        <v>0</v>
      </c>
      <c r="E185" s="68">
        <f>E183+E184</f>
        <v>0</v>
      </c>
      <c r="F185" s="41"/>
      <c r="G185" s="73"/>
      <c r="H185" s="41">
        <f>H183+H184</f>
        <v>0</v>
      </c>
      <c r="I185" s="69">
        <f>I183+I184</f>
        <v>0</v>
      </c>
      <c r="J185" s="41">
        <f>J183+J184</f>
        <v>0</v>
      </c>
      <c r="K185" s="41">
        <f>K183+K184</f>
        <v>0</v>
      </c>
      <c r="L185" s="41">
        <f>L183+L184</f>
        <v>0</v>
      </c>
      <c r="M185" s="41">
        <f>M183+M184</f>
        <v>0</v>
      </c>
      <c r="N185" s="41">
        <f>N183+N184</f>
        <v>0</v>
      </c>
      <c r="O185" s="41">
        <f>O183+O184</f>
        <v>0</v>
      </c>
      <c r="P185" s="69">
        <f>P183+P184</f>
        <v>0</v>
      </c>
      <c r="Q185" s="41">
        <f>Q183+Q184</f>
        <v>0</v>
      </c>
      <c r="R185" s="41">
        <f>R183+R184</f>
        <v>0</v>
      </c>
      <c r="S185" s="41">
        <f>S183+S184</f>
        <v>0</v>
      </c>
      <c r="T185" s="41">
        <f>T183+T184</f>
        <v>0</v>
      </c>
      <c r="U185" s="41">
        <f>U183+U184</f>
        <v>0</v>
      </c>
      <c r="V185" s="69">
        <f>V183+V184</f>
        <v>0</v>
      </c>
      <c r="W185" s="41">
        <f>W183+W184</f>
        <v>0</v>
      </c>
      <c r="X185" s="69">
        <f>X183+X184</f>
        <v>0</v>
      </c>
      <c r="Y185" s="41">
        <f>Y183+Y184</f>
        <v>0</v>
      </c>
      <c r="Z185" s="41">
        <f>Z183+Z184</f>
        <v>0</v>
      </c>
      <c r="AA185" s="41">
        <f>AA183+AA184</f>
        <v>0</v>
      </c>
      <c r="AB185" s="69">
        <f>H185</f>
        <v>0</v>
      </c>
      <c r="AC185" s="41">
        <f>SUM(I185:O185)</f>
        <v>0</v>
      </c>
      <c r="AD185" s="41">
        <f>SUM(P185:U185)</f>
        <v>0</v>
      </c>
      <c r="AE185" s="41">
        <f>SUM(V185:W185)</f>
        <v>0</v>
      </c>
      <c r="AF185" s="41">
        <f>SUM(X185:AA185)</f>
        <v>0</v>
      </c>
      <c r="AG185" s="68">
        <f>SUM(H185:AA185)</f>
        <v>0</v>
      </c>
    </row>
    <row r="186" spans="1:33" x14ac:dyDescent="0.25">
      <c r="A186" s="1">
        <v>368</v>
      </c>
      <c r="B186" s="1" t="s">
        <v>729</v>
      </c>
      <c r="C186" s="71">
        <v>0</v>
      </c>
      <c r="D186" s="41"/>
      <c r="E186" s="68">
        <f>C186+D186</f>
        <v>0</v>
      </c>
      <c r="F186" s="1">
        <v>15</v>
      </c>
      <c r="G186" s="70" t="str">
        <f>VLOOKUP(F186,$F$1151:$AG$1414,2)</f>
        <v>DEM368DA</v>
      </c>
      <c r="H186" s="41">
        <f>HLOOKUP($H$1151,$F$1151:$AG$1414,F186+1)*E186</f>
        <v>0</v>
      </c>
      <c r="I186" s="69">
        <f>HLOOKUP($I$1151,$F$1151:$AG$1414,F186+1)*E186</f>
        <v>0</v>
      </c>
      <c r="J186" s="41">
        <f>HLOOKUP($J$1151,$F$1151:$AG$1414,F186+1)*E186</f>
        <v>0</v>
      </c>
      <c r="K186" s="41">
        <f>HLOOKUP($K$1151,$F$1151:$AG$1414,F186+1)*E186</f>
        <v>0</v>
      </c>
      <c r="L186" s="41">
        <f>HLOOKUP($L$1151,$F$1151:$AG$1414,F186+1)*E186</f>
        <v>0</v>
      </c>
      <c r="M186" s="41">
        <f>HLOOKUP($M$1151,$F$1151:$AG$1414,F186+1)*E186</f>
        <v>0</v>
      </c>
      <c r="N186" s="41">
        <f>HLOOKUP($N$1151,$F$1151:$AG$1414,F186+1)*E186</f>
        <v>0</v>
      </c>
      <c r="O186" s="41">
        <f>HLOOKUP($O$1151,$F$1151:$AG$1414,F186+1)*E186</f>
        <v>0</v>
      </c>
      <c r="P186" s="69">
        <f>HLOOKUP($P$1151,$F$1151:$AG$1414,F186+1)*E186</f>
        <v>0</v>
      </c>
      <c r="Q186" s="41">
        <f>HLOOKUP($Q$1151,$F$1151:$AG$1414,F186+1)*E186</f>
        <v>0</v>
      </c>
      <c r="R186" s="41">
        <f>HLOOKUP($R$1151,$F$1151:$AG$1414,F186+1)*E186</f>
        <v>0</v>
      </c>
      <c r="S186" s="41">
        <f>HLOOKUP($S$1151,$F$1151:$AG$1414,F186+1)*E186</f>
        <v>0</v>
      </c>
      <c r="T186" s="41">
        <f>HLOOKUP($T$1151,$F$1151:$AG$1414,F186+1)*E186</f>
        <v>0</v>
      </c>
      <c r="U186" s="41">
        <f>HLOOKUP($U$1151,$F$1151:$AG$1414,F186+1)*E186</f>
        <v>0</v>
      </c>
      <c r="V186" s="69">
        <f>HLOOKUP($V$1151,$F$1151:$AG$1414,F186+1)*E186</f>
        <v>0</v>
      </c>
      <c r="W186" s="41">
        <f>HLOOKUP($W$1151,$F$1151:$AG$1414,F186+1)*E186</f>
        <v>0</v>
      </c>
      <c r="X186" s="69">
        <f>HLOOKUP($X$1151,$F$1151:$AG$1414,F186+1)*E186</f>
        <v>0</v>
      </c>
      <c r="Y186" s="41">
        <f>HLOOKUP($Y$1151,$F$1151:$AG$1414,F186+1)*E186</f>
        <v>0</v>
      </c>
      <c r="Z186" s="41">
        <f>HLOOKUP($Z$1151,$F$1151:$AG$1414,F186+1)*E186</f>
        <v>0</v>
      </c>
      <c r="AA186" s="41">
        <f>HLOOKUP($AA$1151,$F$1151:$AG$1414,F186+1)*E186</f>
        <v>0</v>
      </c>
      <c r="AB186" s="69">
        <f>H186</f>
        <v>0</v>
      </c>
      <c r="AC186" s="41">
        <f>SUM(I186:O186)</f>
        <v>0</v>
      </c>
      <c r="AD186" s="41">
        <f>SUM(P186:U186)</f>
        <v>0</v>
      </c>
      <c r="AE186" s="41">
        <f>SUM(V186:W186)</f>
        <v>0</v>
      </c>
      <c r="AF186" s="41">
        <f>SUM(X186:AA186)</f>
        <v>0</v>
      </c>
      <c r="AG186" s="68">
        <f>SUM(H186:AA186)</f>
        <v>0</v>
      </c>
    </row>
    <row r="187" spans="1:33" x14ac:dyDescent="0.25">
      <c r="A187" s="1">
        <v>369</v>
      </c>
      <c r="B187" s="1" t="s">
        <v>728</v>
      </c>
      <c r="C187" s="71">
        <v>0</v>
      </c>
      <c r="D187" s="41"/>
      <c r="E187" s="68">
        <f>C187+D187</f>
        <v>0</v>
      </c>
      <c r="F187" s="1">
        <v>38</v>
      </c>
      <c r="G187" s="70" t="str">
        <f>VLOOKUP(F187,$F$1151:$AG$1414,2)</f>
        <v>CUST369</v>
      </c>
      <c r="H187" s="41">
        <f>HLOOKUP($H$1151,$F$1151:$AG$1414,F187+1)*E187</f>
        <v>0</v>
      </c>
      <c r="I187" s="69">
        <f>HLOOKUP($I$1151,$F$1151:$AG$1414,F187+1)*E187</f>
        <v>0</v>
      </c>
      <c r="J187" s="41">
        <f>HLOOKUP($J$1151,$F$1151:$AG$1414,F187+1)*E187</f>
        <v>0</v>
      </c>
      <c r="K187" s="41">
        <f>HLOOKUP($K$1151,$F$1151:$AG$1414,F187+1)*E187</f>
        <v>0</v>
      </c>
      <c r="L187" s="41">
        <f>HLOOKUP($L$1151,$F$1151:$AG$1414,F187+1)*E187</f>
        <v>0</v>
      </c>
      <c r="M187" s="41">
        <f>HLOOKUP($M$1151,$F$1151:$AG$1414,F187+1)*E187</f>
        <v>0</v>
      </c>
      <c r="N187" s="41">
        <f>HLOOKUP($N$1151,$F$1151:$AG$1414,F187+1)*E187</f>
        <v>0</v>
      </c>
      <c r="O187" s="41">
        <f>HLOOKUP($O$1151,$F$1151:$AG$1414,F187+1)*E187</f>
        <v>0</v>
      </c>
      <c r="P187" s="69">
        <f>HLOOKUP($P$1151,$F$1151:$AG$1414,F187+1)*E187</f>
        <v>0</v>
      </c>
      <c r="Q187" s="41">
        <f>HLOOKUP($Q$1151,$F$1151:$AG$1414,F187+1)*E187</f>
        <v>0</v>
      </c>
      <c r="R187" s="41">
        <f>HLOOKUP($R$1151,$F$1151:$AG$1414,F187+1)*E187</f>
        <v>0</v>
      </c>
      <c r="S187" s="41">
        <f>HLOOKUP($S$1151,$F$1151:$AG$1414,F187+1)*E187</f>
        <v>0</v>
      </c>
      <c r="T187" s="41">
        <f>HLOOKUP($T$1151,$F$1151:$AG$1414,F187+1)*E187</f>
        <v>0</v>
      </c>
      <c r="U187" s="41">
        <f>HLOOKUP($U$1151,$F$1151:$AG$1414,F187+1)*E187</f>
        <v>0</v>
      </c>
      <c r="V187" s="69">
        <f>HLOOKUP($V$1151,$F$1151:$AG$1414,F187+1)*E187</f>
        <v>0</v>
      </c>
      <c r="W187" s="41">
        <f>HLOOKUP($W$1151,$F$1151:$AG$1414,F187+1)*E187</f>
        <v>0</v>
      </c>
      <c r="X187" s="69">
        <f>HLOOKUP($X$1151,$F$1151:$AG$1414,F187+1)*E187</f>
        <v>0</v>
      </c>
      <c r="Y187" s="41">
        <f>HLOOKUP($Y$1151,$F$1151:$AG$1414,F187+1)*E187</f>
        <v>0</v>
      </c>
      <c r="Z187" s="41">
        <f>HLOOKUP($Z$1151,$F$1151:$AG$1414,F187+1)*E187</f>
        <v>0</v>
      </c>
      <c r="AA187" s="41">
        <f>HLOOKUP($AA$1151,$F$1151:$AG$1414,F187+1)*E187</f>
        <v>0</v>
      </c>
      <c r="AB187" s="69">
        <f>H187</f>
        <v>0</v>
      </c>
      <c r="AC187" s="41">
        <f>SUM(I187:O187)</f>
        <v>0</v>
      </c>
      <c r="AD187" s="41">
        <f>SUM(P187:U187)</f>
        <v>0</v>
      </c>
      <c r="AE187" s="41">
        <f>SUM(V187:W187)</f>
        <v>0</v>
      </c>
      <c r="AF187" s="41">
        <f>SUM(X187:AA187)</f>
        <v>0</v>
      </c>
      <c r="AG187" s="68">
        <f>SUM(H187:AA187)</f>
        <v>0</v>
      </c>
    </row>
    <row r="188" spans="1:33" x14ac:dyDescent="0.25">
      <c r="A188" s="1">
        <v>370</v>
      </c>
      <c r="B188" s="1" t="s">
        <v>727</v>
      </c>
      <c r="C188" s="71">
        <v>0</v>
      </c>
      <c r="D188" s="41"/>
      <c r="E188" s="68">
        <f>C188+D188</f>
        <v>0</v>
      </c>
      <c r="F188" s="1">
        <v>39</v>
      </c>
      <c r="G188" s="70" t="str">
        <f>VLOOKUP(F188,$F$1151:$AG$1414,2)</f>
        <v>CUST370</v>
      </c>
      <c r="H188" s="41">
        <f>HLOOKUP($H$1151,$F$1151:$AG$1414,F188+1)*E188</f>
        <v>0</v>
      </c>
      <c r="I188" s="69">
        <f>HLOOKUP($I$1151,$F$1151:$AG$1414,F188+1)*E188</f>
        <v>0</v>
      </c>
      <c r="J188" s="41">
        <f>HLOOKUP($J$1151,$F$1151:$AG$1414,F188+1)*E188</f>
        <v>0</v>
      </c>
      <c r="K188" s="41">
        <f>HLOOKUP($K$1151,$F$1151:$AG$1414,F188+1)*E188</f>
        <v>0</v>
      </c>
      <c r="L188" s="41">
        <f>HLOOKUP($L$1151,$F$1151:$AG$1414,F188+1)*E188</f>
        <v>0</v>
      </c>
      <c r="M188" s="41">
        <f>HLOOKUP($M$1151,$F$1151:$AG$1414,F188+1)*E188</f>
        <v>0</v>
      </c>
      <c r="N188" s="41">
        <f>HLOOKUP($N$1151,$F$1151:$AG$1414,F188+1)*E188</f>
        <v>0</v>
      </c>
      <c r="O188" s="41">
        <f>HLOOKUP($O$1151,$F$1151:$AG$1414,F188+1)*E188</f>
        <v>0</v>
      </c>
      <c r="P188" s="69">
        <f>HLOOKUP($P$1151,$F$1151:$AG$1414,F188+1)*E188</f>
        <v>0</v>
      </c>
      <c r="Q188" s="41">
        <f>HLOOKUP($Q$1151,$F$1151:$AG$1414,F188+1)*E188</f>
        <v>0</v>
      </c>
      <c r="R188" s="41">
        <f>HLOOKUP($R$1151,$F$1151:$AG$1414,F188+1)*E188</f>
        <v>0</v>
      </c>
      <c r="S188" s="41">
        <f>HLOOKUP($S$1151,$F$1151:$AG$1414,F188+1)*E188</f>
        <v>0</v>
      </c>
      <c r="T188" s="41">
        <f>HLOOKUP($T$1151,$F$1151:$AG$1414,F188+1)*E188</f>
        <v>0</v>
      </c>
      <c r="U188" s="41">
        <f>HLOOKUP($U$1151,$F$1151:$AG$1414,F188+1)*E188</f>
        <v>0</v>
      </c>
      <c r="V188" s="69">
        <f>HLOOKUP($V$1151,$F$1151:$AG$1414,F188+1)*E188</f>
        <v>0</v>
      </c>
      <c r="W188" s="41">
        <f>HLOOKUP($W$1151,$F$1151:$AG$1414,F188+1)*E188</f>
        <v>0</v>
      </c>
      <c r="X188" s="69">
        <f>HLOOKUP($X$1151,$F$1151:$AG$1414,F188+1)*E188</f>
        <v>0</v>
      </c>
      <c r="Y188" s="41">
        <f>HLOOKUP($Y$1151,$F$1151:$AG$1414,F188+1)*E188</f>
        <v>0</v>
      </c>
      <c r="Z188" s="41">
        <f>HLOOKUP($Z$1151,$F$1151:$AG$1414,F188+1)*E188</f>
        <v>0</v>
      </c>
      <c r="AA188" s="41">
        <f>HLOOKUP($AA$1151,$F$1151:$AG$1414,F188+1)*E188</f>
        <v>0</v>
      </c>
      <c r="AB188" s="69">
        <f>H188</f>
        <v>0</v>
      </c>
      <c r="AC188" s="41">
        <f>SUM(I188:O188)</f>
        <v>0</v>
      </c>
      <c r="AD188" s="41">
        <f>SUM(P188:U188)</f>
        <v>0</v>
      </c>
      <c r="AE188" s="41">
        <f>SUM(V188:W188)</f>
        <v>0</v>
      </c>
      <c r="AF188" s="41">
        <f>SUM(X188:AA188)</f>
        <v>0</v>
      </c>
      <c r="AG188" s="68">
        <f>SUM(H188:AA188)</f>
        <v>0</v>
      </c>
    </row>
    <row r="189" spans="1:33" x14ac:dyDescent="0.25">
      <c r="A189" s="1">
        <v>371</v>
      </c>
      <c r="B189" s="1" t="s">
        <v>726</v>
      </c>
      <c r="C189" s="71">
        <v>0</v>
      </c>
      <c r="D189" s="41"/>
      <c r="E189" s="68">
        <f>C189+D189</f>
        <v>0</v>
      </c>
      <c r="F189" s="1">
        <v>40</v>
      </c>
      <c r="G189" s="70" t="str">
        <f>VLOOKUP(F189,$F$1151:$AG$1414,2)</f>
        <v>CUST371L</v>
      </c>
      <c r="H189" s="41">
        <f>HLOOKUP($H$1151,$F$1151:$AG$1414,F189+1)*E189</f>
        <v>0</v>
      </c>
      <c r="I189" s="69">
        <f>HLOOKUP($I$1151,$F$1151:$AG$1414,F189+1)*E189</f>
        <v>0</v>
      </c>
      <c r="J189" s="41">
        <f>HLOOKUP($J$1151,$F$1151:$AG$1414,F189+1)*E189</f>
        <v>0</v>
      </c>
      <c r="K189" s="41">
        <f>HLOOKUP($K$1151,$F$1151:$AG$1414,F189+1)*E189</f>
        <v>0</v>
      </c>
      <c r="L189" s="41">
        <f>HLOOKUP($L$1151,$F$1151:$AG$1414,F189+1)*E189</f>
        <v>0</v>
      </c>
      <c r="M189" s="41">
        <f>HLOOKUP($M$1151,$F$1151:$AG$1414,F189+1)*E189</f>
        <v>0</v>
      </c>
      <c r="N189" s="41">
        <f>HLOOKUP($N$1151,$F$1151:$AG$1414,F189+1)*E189</f>
        <v>0</v>
      </c>
      <c r="O189" s="41">
        <f>HLOOKUP($O$1151,$F$1151:$AG$1414,F189+1)*E189</f>
        <v>0</v>
      </c>
      <c r="P189" s="69">
        <f>HLOOKUP($P$1151,$F$1151:$AG$1414,F189+1)*E189</f>
        <v>0</v>
      </c>
      <c r="Q189" s="41">
        <f>HLOOKUP($Q$1151,$F$1151:$AG$1414,F189+1)*E189</f>
        <v>0</v>
      </c>
      <c r="R189" s="41">
        <f>HLOOKUP($R$1151,$F$1151:$AG$1414,F189+1)*E189</f>
        <v>0</v>
      </c>
      <c r="S189" s="41">
        <f>HLOOKUP($S$1151,$F$1151:$AG$1414,F189+1)*E189</f>
        <v>0</v>
      </c>
      <c r="T189" s="41">
        <f>HLOOKUP($T$1151,$F$1151:$AG$1414,F189+1)*E189</f>
        <v>0</v>
      </c>
      <c r="U189" s="41">
        <f>HLOOKUP($U$1151,$F$1151:$AG$1414,F189+1)*E189</f>
        <v>0</v>
      </c>
      <c r="V189" s="69">
        <f>HLOOKUP($V$1151,$F$1151:$AG$1414,F189+1)*E189</f>
        <v>0</v>
      </c>
      <c r="W189" s="41">
        <f>HLOOKUP($W$1151,$F$1151:$AG$1414,F189+1)*E189</f>
        <v>0</v>
      </c>
      <c r="X189" s="69">
        <f>HLOOKUP($X$1151,$F$1151:$AG$1414,F189+1)*E189</f>
        <v>0</v>
      </c>
      <c r="Y189" s="41">
        <f>HLOOKUP($Y$1151,$F$1151:$AG$1414,F189+1)*E189</f>
        <v>0</v>
      </c>
      <c r="Z189" s="41">
        <f>HLOOKUP($Z$1151,$F$1151:$AG$1414,F189+1)*E189</f>
        <v>0</v>
      </c>
      <c r="AA189" s="41">
        <f>HLOOKUP($AA$1151,$F$1151:$AG$1414,F189+1)*E189</f>
        <v>0</v>
      </c>
      <c r="AB189" s="69">
        <f>H189</f>
        <v>0</v>
      </c>
      <c r="AC189" s="41">
        <f>SUM(I189:O189)</f>
        <v>0</v>
      </c>
      <c r="AD189" s="41">
        <f>SUM(P189:U189)</f>
        <v>0</v>
      </c>
      <c r="AE189" s="41">
        <f>SUM(V189:W189)</f>
        <v>0</v>
      </c>
      <c r="AF189" s="41">
        <f>SUM(X189:AA189)</f>
        <v>0</v>
      </c>
      <c r="AG189" s="68">
        <f>SUM(H189:AA189)</f>
        <v>0</v>
      </c>
    </row>
    <row r="190" spans="1:33" x14ac:dyDescent="0.25">
      <c r="A190" s="1">
        <v>373</v>
      </c>
      <c r="B190" s="1" t="s">
        <v>725</v>
      </c>
      <c r="C190" s="71">
        <v>0</v>
      </c>
      <c r="D190" s="41"/>
      <c r="E190" s="68">
        <f>C190+D190</f>
        <v>0</v>
      </c>
      <c r="F190" s="1">
        <v>41</v>
      </c>
      <c r="G190" s="70" t="str">
        <f>VLOOKUP(F190,$F$1151:$AG$1414,2)</f>
        <v>CUST373</v>
      </c>
      <c r="H190" s="41">
        <f>HLOOKUP($H$1151,$F$1151:$AG$1414,F190+1)*E190</f>
        <v>0</v>
      </c>
      <c r="I190" s="69">
        <f>HLOOKUP($I$1151,$F$1151:$AG$1414,F190+1)*E190</f>
        <v>0</v>
      </c>
      <c r="J190" s="41">
        <f>HLOOKUP($J$1151,$F$1151:$AG$1414,F190+1)*E190</f>
        <v>0</v>
      </c>
      <c r="K190" s="41">
        <f>HLOOKUP($K$1151,$F$1151:$AG$1414,F190+1)*E190</f>
        <v>0</v>
      </c>
      <c r="L190" s="41">
        <f>HLOOKUP($L$1151,$F$1151:$AG$1414,F190+1)*E190</f>
        <v>0</v>
      </c>
      <c r="M190" s="41">
        <f>HLOOKUP($M$1151,$F$1151:$AG$1414,F190+1)*E190</f>
        <v>0</v>
      </c>
      <c r="N190" s="41">
        <f>HLOOKUP($N$1151,$F$1151:$AG$1414,F190+1)*E190</f>
        <v>0</v>
      </c>
      <c r="O190" s="41">
        <f>HLOOKUP($O$1151,$F$1151:$AG$1414,F190+1)*E190</f>
        <v>0</v>
      </c>
      <c r="P190" s="69">
        <f>HLOOKUP($P$1151,$F$1151:$AG$1414,F190+1)*E190</f>
        <v>0</v>
      </c>
      <c r="Q190" s="41">
        <f>HLOOKUP($Q$1151,$F$1151:$AG$1414,F190+1)*E190</f>
        <v>0</v>
      </c>
      <c r="R190" s="41">
        <f>HLOOKUP($R$1151,$F$1151:$AG$1414,F190+1)*E190</f>
        <v>0</v>
      </c>
      <c r="S190" s="41">
        <f>HLOOKUP($S$1151,$F$1151:$AG$1414,F190+1)*E190</f>
        <v>0</v>
      </c>
      <c r="T190" s="41">
        <f>HLOOKUP($T$1151,$F$1151:$AG$1414,F190+1)*E190</f>
        <v>0</v>
      </c>
      <c r="U190" s="41">
        <f>HLOOKUP($U$1151,$F$1151:$AG$1414,F190+1)*E190</f>
        <v>0</v>
      </c>
      <c r="V190" s="69">
        <f>HLOOKUP($V$1151,$F$1151:$AG$1414,F190+1)*E190</f>
        <v>0</v>
      </c>
      <c r="W190" s="41">
        <f>HLOOKUP($W$1151,$F$1151:$AG$1414,F190+1)*E190</f>
        <v>0</v>
      </c>
      <c r="X190" s="69">
        <f>HLOOKUP($X$1151,$F$1151:$AG$1414,F190+1)*E190</f>
        <v>0</v>
      </c>
      <c r="Y190" s="41">
        <f>HLOOKUP($Y$1151,$F$1151:$AG$1414,F190+1)*E190</f>
        <v>0</v>
      </c>
      <c r="Z190" s="41">
        <f>HLOOKUP($Z$1151,$F$1151:$AG$1414,F190+1)*E190</f>
        <v>0</v>
      </c>
      <c r="AA190" s="41">
        <f>HLOOKUP($AA$1151,$F$1151:$AG$1414,F190+1)*E190</f>
        <v>0</v>
      </c>
      <c r="AB190" s="69">
        <f>H190</f>
        <v>0</v>
      </c>
      <c r="AC190" s="41">
        <f>SUM(I190:O190)</f>
        <v>0</v>
      </c>
      <c r="AD190" s="41">
        <f>SUM(P190:U190)</f>
        <v>0</v>
      </c>
      <c r="AE190" s="41">
        <f>SUM(V190:W190)</f>
        <v>0</v>
      </c>
      <c r="AF190" s="41">
        <f>SUM(X190:AA190)</f>
        <v>0</v>
      </c>
      <c r="AG190" s="68">
        <f>SUM(H190:AA190)</f>
        <v>0</v>
      </c>
    </row>
    <row r="191" spans="1:33" x14ac:dyDescent="0.25">
      <c r="B191" s="1" t="s">
        <v>1004</v>
      </c>
      <c r="C191" s="71">
        <v>0</v>
      </c>
      <c r="D191" s="41">
        <f>SUM(D185:D190,D181,D177,D173,D167:D169)</f>
        <v>0</v>
      </c>
      <c r="E191" s="68">
        <f>SUM(E185:E190,E181,E177,E173,E167:E169)</f>
        <v>0</v>
      </c>
      <c r="F191" s="41"/>
      <c r="G191" s="73"/>
      <c r="H191" s="41">
        <f>SUM(H185:H190,H181,H177,H173,H167:H169)</f>
        <v>0</v>
      </c>
      <c r="I191" s="69">
        <f>SUM(I185:I190,I181,I177,I173,I167:I169)</f>
        <v>0</v>
      </c>
      <c r="J191" s="41">
        <f>SUM(J185:J190,J181,J177,J173,J167:J169)</f>
        <v>0</v>
      </c>
      <c r="K191" s="41">
        <f>SUM(K185:K190,K181,K177,K173,K167:K169)</f>
        <v>0</v>
      </c>
      <c r="L191" s="41">
        <f>SUM(L185:L190,L181,L177,L173,L167:L169)</f>
        <v>0</v>
      </c>
      <c r="M191" s="41">
        <f>SUM(M185:M190,M181,M177,M173,M167:M169)</f>
        <v>0</v>
      </c>
      <c r="N191" s="41">
        <f>SUM(N185:N190,N181,N177,N173,N167:N169)</f>
        <v>0</v>
      </c>
      <c r="O191" s="41">
        <f>SUM(O185:O190,O181,O177,O173,O167:O169)</f>
        <v>0</v>
      </c>
      <c r="P191" s="69">
        <f>SUM(P185:P190,P181,P177,P173,P167:P169)</f>
        <v>0</v>
      </c>
      <c r="Q191" s="41">
        <f>SUM(Q185:Q190,Q181,Q177,Q173,Q167:Q169)</f>
        <v>0</v>
      </c>
      <c r="R191" s="41">
        <f>SUM(R185:R190,R181,R177,R173,R167:R169)</f>
        <v>0</v>
      </c>
      <c r="S191" s="41">
        <f>SUM(S185:S190,S181,S177,S173,S167:S169)</f>
        <v>0</v>
      </c>
      <c r="T191" s="41">
        <f>SUM(T185:T190,T181,T177,T173,T167:T169)</f>
        <v>0</v>
      </c>
      <c r="U191" s="41">
        <f>SUM(U185:U190,U181,U177,U173,U167:U169)</f>
        <v>0</v>
      </c>
      <c r="V191" s="69">
        <f>SUM(V185:V190,V181,V177,V173,V167:V169)</f>
        <v>0</v>
      </c>
      <c r="W191" s="41">
        <f>SUM(W185:W190,W181,W177,W173,W167:W169)</f>
        <v>0</v>
      </c>
      <c r="X191" s="69">
        <f>SUM(X185:X190,X181,X177,X173,X167:X169)</f>
        <v>0</v>
      </c>
      <c r="Y191" s="41">
        <f>SUM(Y185:Y190,Y181,Y177,Y173,Y167:Y169)</f>
        <v>0</v>
      </c>
      <c r="Z191" s="41">
        <f>SUM(Z185:Z190,Z181,Z177,Z173,Z167:Z169)</f>
        <v>0</v>
      </c>
      <c r="AA191" s="41">
        <f>SUM(AA185:AA190,AA181,AA177,AA173,AA167:AA169)</f>
        <v>0</v>
      </c>
      <c r="AB191" s="69">
        <f>H191</f>
        <v>0</v>
      </c>
      <c r="AC191" s="41">
        <f>SUM(I191:O191)</f>
        <v>0</v>
      </c>
      <c r="AD191" s="41">
        <f>SUM(P191:U191)</f>
        <v>0</v>
      </c>
      <c r="AE191" s="41">
        <f>SUM(V191:W191)</f>
        <v>0</v>
      </c>
      <c r="AF191" s="41">
        <f>SUM(X191:AA191)</f>
        <v>0</v>
      </c>
      <c r="AG191" s="68">
        <f>SUM(H191:AA191)</f>
        <v>0</v>
      </c>
    </row>
    <row r="192" spans="1:33" x14ac:dyDescent="0.25">
      <c r="B192" s="1" t="s">
        <v>1003</v>
      </c>
      <c r="C192" s="71">
        <v>0</v>
      </c>
      <c r="D192" s="41"/>
      <c r="E192" s="68">
        <f>C192+D192</f>
        <v>0</v>
      </c>
      <c r="F192" s="1">
        <v>246</v>
      </c>
      <c r="G192" s="70" t="str">
        <f>VLOOKUP(F192,$F$1151:$AG$1414,2)</f>
        <v>DISTPLTX</v>
      </c>
      <c r="H192" s="41">
        <f>HLOOKUP($H$1151,$F$1151:$AG$1414,F192+1)*E192</f>
        <v>0</v>
      </c>
      <c r="I192" s="69">
        <f>HLOOKUP($I$1151,$F$1151:$AG$1414,F192+1)*E192</f>
        <v>0</v>
      </c>
      <c r="J192" s="41">
        <f>HLOOKUP($J$1151,$F$1151:$AG$1414,F192+1)*E192</f>
        <v>0</v>
      </c>
      <c r="K192" s="41">
        <f>HLOOKUP($K$1151,$F$1151:$AG$1414,F192+1)*E192</f>
        <v>0</v>
      </c>
      <c r="L192" s="41">
        <f>HLOOKUP($L$1151,$F$1151:$AG$1414,F192+1)*E192</f>
        <v>0</v>
      </c>
      <c r="M192" s="41">
        <f>HLOOKUP($M$1151,$F$1151:$AG$1414,F192+1)*E192</f>
        <v>0</v>
      </c>
      <c r="N192" s="41">
        <f>HLOOKUP($N$1151,$F$1151:$AG$1414,F192+1)*E192</f>
        <v>0</v>
      </c>
      <c r="O192" s="78">
        <f>HLOOKUP($O$1151,$F$1151:$AG$1414,F192+1)*E192</f>
        <v>0</v>
      </c>
      <c r="P192" s="41">
        <f>HLOOKUP($P$1151,$F$1151:$AG$1414,F192+1)*E192</f>
        <v>0</v>
      </c>
      <c r="Q192" s="41">
        <f>HLOOKUP($Q$1151,$F$1151:$AG$1414,F192+1)*E192</f>
        <v>0</v>
      </c>
      <c r="R192" s="41">
        <f>HLOOKUP($R$1151,$F$1151:$AG$1414,F192+1)*E192</f>
        <v>0</v>
      </c>
      <c r="S192" s="41">
        <f>HLOOKUP($S$1151,$F$1151:$AG$1414,F192+1)*E192</f>
        <v>0</v>
      </c>
      <c r="T192" s="41">
        <f>HLOOKUP($T$1151,$F$1151:$AG$1414,F192+1)*E192</f>
        <v>0</v>
      </c>
      <c r="U192" s="78">
        <f>HLOOKUP($U$1151,$F$1151:$AG$1414,F192+1)*E192</f>
        <v>0</v>
      </c>
      <c r="V192" s="41">
        <f>HLOOKUP($V$1151,$F$1151:$AG$1414,F192+1)*E192</f>
        <v>0</v>
      </c>
      <c r="W192" s="41">
        <f>HLOOKUP($W$1151,$F$1151:$AG$1414,F192+1)*E192</f>
        <v>0</v>
      </c>
      <c r="X192" s="69">
        <f>HLOOKUP($X$1151,$F$1151:$AG$1414,F192+1)*E192</f>
        <v>0</v>
      </c>
      <c r="Y192" s="41">
        <f>HLOOKUP($Y$1151,$F$1151:$AG$1414,F192+1)*E192</f>
        <v>0</v>
      </c>
      <c r="Z192" s="41">
        <f>HLOOKUP($Z$1151,$F$1151:$AG$1414,F192+1)*E192</f>
        <v>0</v>
      </c>
      <c r="AA192" s="41">
        <f>HLOOKUP($AA$1151,$F$1151:$AG$1414,F192+1)*E192</f>
        <v>0</v>
      </c>
      <c r="AB192" s="69">
        <f>H192</f>
        <v>0</v>
      </c>
      <c r="AC192" s="41">
        <f>SUM(I192:O192)</f>
        <v>0</v>
      </c>
      <c r="AD192" s="41">
        <f>SUM(P192:U192)</f>
        <v>0</v>
      </c>
      <c r="AE192" s="41">
        <f>SUM(V192:W192)</f>
        <v>0</v>
      </c>
      <c r="AF192" s="41">
        <f>SUM(X192:AA192)</f>
        <v>0</v>
      </c>
      <c r="AG192" s="68">
        <f>SUM(H192:AA192)</f>
        <v>0</v>
      </c>
    </row>
    <row r="193" spans="1:33" x14ac:dyDescent="0.25">
      <c r="B193" s="1" t="s">
        <v>975</v>
      </c>
      <c r="C193" s="71">
        <v>0</v>
      </c>
      <c r="D193" s="41">
        <f>D191+D192</f>
        <v>0</v>
      </c>
      <c r="E193" s="68">
        <f>E191+E192</f>
        <v>0</v>
      </c>
      <c r="F193" s="41"/>
      <c r="G193" s="73"/>
      <c r="H193" s="79">
        <f>H191+H192</f>
        <v>0</v>
      </c>
      <c r="I193" s="41">
        <f>I191+I192</f>
        <v>0</v>
      </c>
      <c r="J193" s="41">
        <f>J191+J192</f>
        <v>0</v>
      </c>
      <c r="K193" s="41">
        <f>K191+K192</f>
        <v>0</v>
      </c>
      <c r="L193" s="41">
        <f>L191+L192</f>
        <v>0</v>
      </c>
      <c r="M193" s="41">
        <f>M191+M192</f>
        <v>0</v>
      </c>
      <c r="N193" s="41">
        <f>N191+N192</f>
        <v>0</v>
      </c>
      <c r="O193" s="78">
        <f>O191+O192</f>
        <v>0</v>
      </c>
      <c r="P193" s="41">
        <f>P191+P192</f>
        <v>0</v>
      </c>
      <c r="Q193" s="41">
        <f>Q191+Q192</f>
        <v>0</v>
      </c>
      <c r="R193" s="41">
        <f>R191+R192</f>
        <v>0</v>
      </c>
      <c r="S193" s="41">
        <f>S191+S192</f>
        <v>0</v>
      </c>
      <c r="T193" s="41">
        <f>T191+T192</f>
        <v>0</v>
      </c>
      <c r="U193" s="78">
        <f>U191+U192</f>
        <v>0</v>
      </c>
      <c r="V193" s="41">
        <f>V191+V192</f>
        <v>0</v>
      </c>
      <c r="W193" s="41">
        <f>W191+W192</f>
        <v>0</v>
      </c>
      <c r="X193" s="69">
        <f>X191+X192</f>
        <v>0</v>
      </c>
      <c r="Y193" s="41">
        <f>Y191+Y192</f>
        <v>0</v>
      </c>
      <c r="Z193" s="41">
        <f>Z191+Z192</f>
        <v>0</v>
      </c>
      <c r="AA193" s="41">
        <f>AA191+AA192</f>
        <v>0</v>
      </c>
      <c r="AB193" s="69">
        <f>H193</f>
        <v>0</v>
      </c>
      <c r="AC193" s="41">
        <f>SUM(I193:O193)</f>
        <v>0</v>
      </c>
      <c r="AD193" s="41">
        <f>SUM(P193:U193)</f>
        <v>0</v>
      </c>
      <c r="AE193" s="41">
        <f>SUM(V193:W193)</f>
        <v>0</v>
      </c>
      <c r="AF193" s="41">
        <f>SUM(X193:AA193)</f>
        <v>0</v>
      </c>
      <c r="AG193" s="68">
        <f>SUM(H193:AA193)</f>
        <v>0</v>
      </c>
    </row>
    <row r="194" spans="1:33" x14ac:dyDescent="0.25">
      <c r="B194" s="1" t="s">
        <v>1002</v>
      </c>
      <c r="C194" s="71">
        <v>0</v>
      </c>
      <c r="D194" s="41"/>
      <c r="E194" s="68">
        <f>C194+D194</f>
        <v>0</v>
      </c>
      <c r="F194" s="1">
        <v>92</v>
      </c>
      <c r="G194" s="70" t="str">
        <f>VLOOKUP(F194,$F$1151:$AG$1414,2)</f>
        <v>DISTPLT</v>
      </c>
      <c r="H194" s="79">
        <f ca="1">HLOOKUP($H$1151,$F$1151:$AG$1414,F194+1)*E194</f>
        <v>0</v>
      </c>
      <c r="I194" s="41">
        <f ca="1">HLOOKUP($I$1151,$F$1151:$AG$1414,F194+1)*E194</f>
        <v>0</v>
      </c>
      <c r="J194" s="41">
        <f ca="1">HLOOKUP($J$1151,$F$1151:$AG$1414,F194+1)*E194</f>
        <v>0</v>
      </c>
      <c r="K194" s="41">
        <f ca="1">HLOOKUP($K$1151,$F$1151:$AG$1414,F194+1)*E194</f>
        <v>0</v>
      </c>
      <c r="L194" s="41">
        <f ca="1">HLOOKUP($L$1151,$F$1151:$AG$1414,F194+1)*E194</f>
        <v>0</v>
      </c>
      <c r="M194" s="41">
        <f ca="1">HLOOKUP($M$1151,$F$1151:$AG$1414,F194+1)*E194</f>
        <v>0</v>
      </c>
      <c r="N194" s="41">
        <f ca="1">HLOOKUP($N$1151,$F$1151:$AG$1414,F194+1)*E194</f>
        <v>0</v>
      </c>
      <c r="O194" s="78">
        <f ca="1">HLOOKUP($O$1151,$F$1151:$AG$1414,F194+1)*E194</f>
        <v>0</v>
      </c>
      <c r="P194" s="41">
        <f ca="1">HLOOKUP($P$1151,$F$1151:$AG$1414,F194+1)*E194</f>
        <v>0</v>
      </c>
      <c r="Q194" s="41">
        <f ca="1">HLOOKUP($Q$1151,$F$1151:$AG$1414,F194+1)*E194</f>
        <v>0</v>
      </c>
      <c r="R194" s="41">
        <f ca="1">HLOOKUP($R$1151,$F$1151:$AG$1414,F194+1)*E194</f>
        <v>0</v>
      </c>
      <c r="S194" s="41">
        <f ca="1">HLOOKUP($S$1151,$F$1151:$AG$1414,F194+1)*E194</f>
        <v>0</v>
      </c>
      <c r="T194" s="41">
        <f ca="1">HLOOKUP($T$1151,$F$1151:$AG$1414,F194+1)*E194</f>
        <v>0</v>
      </c>
      <c r="U194" s="78">
        <f ca="1">HLOOKUP($U$1151,$F$1151:$AG$1414,F194+1)*E194</f>
        <v>0</v>
      </c>
      <c r="V194" s="41">
        <f ca="1">HLOOKUP($V$1151,$F$1151:$AG$1414,F194+1)*E194</f>
        <v>0</v>
      </c>
      <c r="W194" s="78">
        <f ca="1">HLOOKUP($W$1151,$F$1151:$AG$1414,F194+1)*E194</f>
        <v>0</v>
      </c>
      <c r="X194" s="41">
        <f ca="1">HLOOKUP($X$1151,$F$1151:$AG$1414,F194+1)*E194</f>
        <v>0</v>
      </c>
      <c r="Y194" s="41">
        <f ca="1">HLOOKUP($Y$1151,$F$1151:$AG$1414,F194+1)*E194</f>
        <v>0</v>
      </c>
      <c r="Z194" s="41">
        <f ca="1">HLOOKUP($Z$1151,$F$1151:$AG$1414,F194+1)*E194</f>
        <v>0</v>
      </c>
      <c r="AA194" s="41">
        <f ca="1">HLOOKUP($AA$1151,$F$1151:$AG$1414,F194+1)*E194</f>
        <v>0</v>
      </c>
      <c r="AB194" s="69">
        <f ca="1">H194</f>
        <v>0</v>
      </c>
      <c r="AC194" s="41">
        <f ca="1">SUM(I194:O194)</f>
        <v>0</v>
      </c>
      <c r="AD194" s="41">
        <f ca="1">SUM(P194:U194)</f>
        <v>0</v>
      </c>
      <c r="AE194" s="41">
        <f ca="1">SUM(V194:W194)</f>
        <v>0</v>
      </c>
      <c r="AF194" s="41">
        <f ca="1">SUM(X194:AA194)</f>
        <v>0</v>
      </c>
      <c r="AG194" s="68">
        <f ca="1">SUM(H194:AA194)</f>
        <v>0</v>
      </c>
    </row>
    <row r="195" spans="1:33" x14ac:dyDescent="0.25">
      <c r="B195" s="1" t="s">
        <v>724</v>
      </c>
      <c r="C195" s="71">
        <v>0</v>
      </c>
      <c r="D195" s="41"/>
      <c r="E195" s="68">
        <f>C195+D195</f>
        <v>0</v>
      </c>
      <c r="F195" s="1">
        <v>92</v>
      </c>
      <c r="G195" s="70" t="str">
        <f>VLOOKUP(F195,$F$1151:$AG$1414,2)</f>
        <v>DISTPLT</v>
      </c>
      <c r="H195" s="79">
        <f ca="1">HLOOKUP($H$1151,$F$1151:$AG$1414,F195+1)*E195</f>
        <v>0</v>
      </c>
      <c r="I195" s="41">
        <f ca="1">HLOOKUP($I$1151,$F$1151:$AG$1414,F195+1)*E195</f>
        <v>0</v>
      </c>
      <c r="J195" s="41">
        <f ca="1">HLOOKUP($J$1151,$F$1151:$AG$1414,F195+1)*E195</f>
        <v>0</v>
      </c>
      <c r="K195" s="41">
        <f ca="1">HLOOKUP($K$1151,$F$1151:$AG$1414,F195+1)*E195</f>
        <v>0</v>
      </c>
      <c r="L195" s="41">
        <f ca="1">HLOOKUP($L$1151,$F$1151:$AG$1414,F195+1)*E195</f>
        <v>0</v>
      </c>
      <c r="M195" s="41">
        <f ca="1">HLOOKUP($M$1151,$F$1151:$AG$1414,F195+1)*E195</f>
        <v>0</v>
      </c>
      <c r="N195" s="41">
        <f ca="1">HLOOKUP($N$1151,$F$1151:$AG$1414,F195+1)*E195</f>
        <v>0</v>
      </c>
      <c r="O195" s="78">
        <f ca="1">HLOOKUP($O$1151,$F$1151:$AG$1414,F195+1)*E195</f>
        <v>0</v>
      </c>
      <c r="P195" s="41">
        <f ca="1">HLOOKUP($P$1151,$F$1151:$AG$1414,F195+1)*E195</f>
        <v>0</v>
      </c>
      <c r="Q195" s="41">
        <f ca="1">HLOOKUP($Q$1151,$F$1151:$AG$1414,F195+1)*E195</f>
        <v>0</v>
      </c>
      <c r="R195" s="41">
        <f ca="1">HLOOKUP($R$1151,$F$1151:$AG$1414,F195+1)*E195</f>
        <v>0</v>
      </c>
      <c r="S195" s="41">
        <f ca="1">HLOOKUP($S$1151,$F$1151:$AG$1414,F195+1)*E195</f>
        <v>0</v>
      </c>
      <c r="T195" s="41">
        <f ca="1">HLOOKUP($T$1151,$F$1151:$AG$1414,F195+1)*E195</f>
        <v>0</v>
      </c>
      <c r="U195" s="78">
        <f ca="1">HLOOKUP($U$1151,$F$1151:$AG$1414,F195+1)*E195</f>
        <v>0</v>
      </c>
      <c r="V195" s="41">
        <f ca="1">HLOOKUP($V$1151,$F$1151:$AG$1414,F195+1)*E195</f>
        <v>0</v>
      </c>
      <c r="W195" s="78">
        <f ca="1">HLOOKUP($W$1151,$F$1151:$AG$1414,F195+1)*E195</f>
        <v>0</v>
      </c>
      <c r="X195" s="41">
        <f ca="1">HLOOKUP($X$1151,$F$1151:$AG$1414,F195+1)*E195</f>
        <v>0</v>
      </c>
      <c r="Y195" s="41">
        <f ca="1">HLOOKUP($Y$1151,$F$1151:$AG$1414,F195+1)*E195</f>
        <v>0</v>
      </c>
      <c r="Z195" s="41">
        <f ca="1">HLOOKUP($Z$1151,$F$1151:$AG$1414,F195+1)*E195</f>
        <v>0</v>
      </c>
      <c r="AA195" s="41">
        <f ca="1">HLOOKUP($AA$1151,$F$1151:$AG$1414,F195+1)*E195</f>
        <v>0</v>
      </c>
      <c r="AB195" s="69">
        <f ca="1">H195</f>
        <v>0</v>
      </c>
      <c r="AC195" s="41">
        <f ca="1">SUM(I195:O195)</f>
        <v>0</v>
      </c>
      <c r="AD195" s="41">
        <f ca="1">SUM(P195:U195)</f>
        <v>0</v>
      </c>
      <c r="AE195" s="41">
        <f ca="1">SUM(V195:W195)</f>
        <v>0</v>
      </c>
      <c r="AF195" s="41">
        <f ca="1">SUM(X195:AA195)</f>
        <v>0</v>
      </c>
      <c r="AG195" s="68">
        <f ca="1">SUM(H195:AA195)</f>
        <v>0</v>
      </c>
    </row>
    <row r="196" spans="1:33" x14ac:dyDescent="0.25">
      <c r="B196" s="1" t="s">
        <v>1001</v>
      </c>
      <c r="C196" s="71">
        <v>0</v>
      </c>
      <c r="D196" s="41">
        <f>D193+D194</f>
        <v>0</v>
      </c>
      <c r="E196" s="68">
        <f>E193+E194+E195</f>
        <v>0</v>
      </c>
      <c r="F196" s="41"/>
      <c r="G196" s="73"/>
      <c r="H196" s="79">
        <f ca="1">H193+H194+H195</f>
        <v>0</v>
      </c>
      <c r="I196" s="41">
        <f ca="1">I193+I194+I195</f>
        <v>0</v>
      </c>
      <c r="J196" s="41">
        <f ca="1">J193+J194+J195</f>
        <v>0</v>
      </c>
      <c r="K196" s="41">
        <f ca="1">K193+K194+K195</f>
        <v>0</v>
      </c>
      <c r="L196" s="41">
        <f ca="1">L193+L194+L195</f>
        <v>0</v>
      </c>
      <c r="M196" s="41">
        <f ca="1">M193+M194+M195</f>
        <v>0</v>
      </c>
      <c r="N196" s="41">
        <f ca="1">N193+N194+N195</f>
        <v>0</v>
      </c>
      <c r="O196" s="78">
        <f ca="1">O193+O194+O195</f>
        <v>0</v>
      </c>
      <c r="P196" s="41">
        <f ca="1">P193+P194+P195</f>
        <v>0</v>
      </c>
      <c r="Q196" s="41">
        <f ca="1">Q193+Q194+Q195</f>
        <v>0</v>
      </c>
      <c r="R196" s="41">
        <f ca="1">R193+R194+R195</f>
        <v>0</v>
      </c>
      <c r="S196" s="41">
        <f ca="1">S193+S194+S195</f>
        <v>0</v>
      </c>
      <c r="T196" s="41">
        <f ca="1">T193+T194+T195</f>
        <v>0</v>
      </c>
      <c r="U196" s="78">
        <f ca="1">U193+U194+U195</f>
        <v>0</v>
      </c>
      <c r="V196" s="41">
        <f ca="1">V193+V194+V195</f>
        <v>0</v>
      </c>
      <c r="W196" s="78">
        <f ca="1">W193+W194+W195</f>
        <v>0</v>
      </c>
      <c r="X196" s="41">
        <f ca="1">X193+X194+X195</f>
        <v>0</v>
      </c>
      <c r="Y196" s="41">
        <f ca="1">Y193+Y194+Y195</f>
        <v>0</v>
      </c>
      <c r="Z196" s="41">
        <f ca="1">Z193+Z194+Z195</f>
        <v>0</v>
      </c>
      <c r="AA196" s="41">
        <f ca="1">AA193+AA194+AA195</f>
        <v>0</v>
      </c>
      <c r="AB196" s="69">
        <f ca="1">H196</f>
        <v>0</v>
      </c>
      <c r="AC196" s="41">
        <f ca="1">SUM(I196:O196)</f>
        <v>0</v>
      </c>
      <c r="AD196" s="41">
        <f ca="1">SUM(P196:U196)</f>
        <v>0</v>
      </c>
      <c r="AE196" s="41">
        <f ca="1">SUM(V196:W196)</f>
        <v>0</v>
      </c>
      <c r="AF196" s="41">
        <f ca="1">SUM(X196:AA196)</f>
        <v>0</v>
      </c>
      <c r="AG196" s="68">
        <f ca="1">SUM(H196:AA196)</f>
        <v>0</v>
      </c>
    </row>
    <row r="197" spans="1:33" x14ac:dyDescent="0.25">
      <c r="C197" s="71"/>
      <c r="D197" s="41"/>
      <c r="E197" s="68"/>
      <c r="G197" s="70"/>
      <c r="H197" s="79"/>
      <c r="I197" s="41"/>
      <c r="J197" s="41"/>
      <c r="K197" s="41"/>
      <c r="L197" s="41"/>
      <c r="M197" s="41"/>
      <c r="N197" s="41"/>
      <c r="O197" s="78"/>
      <c r="P197" s="41"/>
      <c r="Q197" s="41"/>
      <c r="R197" s="41"/>
      <c r="S197" s="41"/>
      <c r="T197" s="41"/>
      <c r="U197" s="78"/>
      <c r="V197" s="41"/>
      <c r="W197" s="78"/>
      <c r="X197" s="41"/>
      <c r="Y197" s="41"/>
      <c r="Z197" s="41"/>
      <c r="AA197" s="41"/>
      <c r="AB197" s="69"/>
      <c r="AC197" s="41"/>
      <c r="AD197" s="41"/>
      <c r="AE197" s="41"/>
      <c r="AF197" s="41"/>
      <c r="AG197" s="68"/>
    </row>
    <row r="198" spans="1:33" x14ac:dyDescent="0.25">
      <c r="B198" s="1" t="s">
        <v>320</v>
      </c>
      <c r="C198" s="71"/>
      <c r="D198" s="41"/>
      <c r="E198" s="68"/>
      <c r="G198" s="70"/>
      <c r="H198" s="79"/>
      <c r="I198" s="41"/>
      <c r="J198" s="41"/>
      <c r="K198" s="41"/>
      <c r="L198" s="41"/>
      <c r="M198" s="41"/>
      <c r="N198" s="41"/>
      <c r="O198" s="41"/>
      <c r="P198" s="69"/>
      <c r="Q198" s="41"/>
      <c r="R198" s="41"/>
      <c r="S198" s="41"/>
      <c r="T198" s="41"/>
      <c r="U198" s="41"/>
      <c r="V198" s="69"/>
      <c r="W198" s="41"/>
      <c r="X198" s="69"/>
      <c r="Y198" s="41"/>
      <c r="Z198" s="41"/>
      <c r="AA198" s="41"/>
      <c r="AB198" s="69"/>
      <c r="AC198" s="41"/>
      <c r="AD198" s="41"/>
      <c r="AE198" s="41"/>
      <c r="AF198" s="41"/>
      <c r="AG198" s="68"/>
    </row>
    <row r="199" spans="1:33" x14ac:dyDescent="0.25">
      <c r="A199" s="82">
        <v>389</v>
      </c>
      <c r="B199" s="1" t="s">
        <v>722</v>
      </c>
      <c r="C199" s="71">
        <v>2546621.152952096</v>
      </c>
      <c r="D199" s="41"/>
      <c r="E199" s="68">
        <f>C199+D199</f>
        <v>2546621.152952096</v>
      </c>
      <c r="F199" s="1">
        <v>188</v>
      </c>
      <c r="G199" s="70" t="str">
        <f>VLOOKUP(F199,$F$1151:$AG$1414,2)</f>
        <v>LABORT</v>
      </c>
      <c r="H199" s="41">
        <f ca="1">HLOOKUP($H$1151,$F$1151:$AG$1414,F199+1)*E199</f>
        <v>1053016.8230987471</v>
      </c>
      <c r="I199" s="69">
        <f ca="1">HLOOKUP($I$1151,$F$1151:$AG$1414,F199+1)*E199</f>
        <v>126920.10941725309</v>
      </c>
      <c r="J199" s="41">
        <f ca="1">HLOOKUP($J$1151,$F$1151:$AG$1414,F199+1)*E199</f>
        <v>38264.956283522981</v>
      </c>
      <c r="K199" s="41">
        <f ca="1">HLOOKUP($K$1151,$F$1151:$AG$1414,F199+1)*E199</f>
        <v>1248.1801992184714</v>
      </c>
      <c r="L199" s="41">
        <f ca="1">HLOOKUP($L$1151,$F$1151:$AG$1414,F199+1)*E199</f>
        <v>58.215778629977216</v>
      </c>
      <c r="M199" s="41">
        <f ca="1">HLOOKUP($M$1151,$F$1151:$AG$1414,F199+1)*E199</f>
        <v>721601.69990697317</v>
      </c>
      <c r="N199" s="41">
        <f ca="1">HLOOKUP($N$1151,$F$1151:$AG$1414,F199+1)*E199</f>
        <v>152134.70478443385</v>
      </c>
      <c r="O199" s="41">
        <f ca="1">HLOOKUP($O$1151,$F$1151:$AG$1414,F199+1)*E199</f>
        <v>6312.0735165062388</v>
      </c>
      <c r="P199" s="69">
        <f ca="1">HLOOKUP($P$1151,$F$1151:$AG$1414,F199+1)*E199</f>
        <v>68062.368076189581</v>
      </c>
      <c r="Q199" s="41">
        <f ca="1">HLOOKUP($Q$1151,$F$1151:$AG$1414,F199+1)*E199</f>
        <v>216126.26888489866</v>
      </c>
      <c r="R199" s="41">
        <f ca="1">HLOOKUP($R$1151,$F$1151:$AG$1414,F199+1)*E199</f>
        <v>103041.38722643432</v>
      </c>
      <c r="S199" s="41">
        <f ca="1">HLOOKUP($S$1151,$F$1151:$AG$1414,F199+1)*E199</f>
        <v>13093.152977951768</v>
      </c>
      <c r="T199" s="41">
        <f ca="1">HLOOKUP($T$1151,$F$1151:$AG$1414,F199+1)*E199</f>
        <v>6290.0864270386528</v>
      </c>
      <c r="U199" s="41">
        <f ca="1">HLOOKUP($U$1151,$F$1151:$AG$1414,F199+1)*E199</f>
        <v>909.47227912633298</v>
      </c>
      <c r="V199" s="69">
        <f ca="1">HLOOKUP($V$1151,$F$1151:$AG$1414,F199+1)*E199</f>
        <v>13535.715847460237</v>
      </c>
      <c r="W199" s="41">
        <f ca="1">HLOOKUP($W$1151,$F$1151:$AG$1414,F199+1)*E199</f>
        <v>10254.553319513177</v>
      </c>
      <c r="X199" s="69">
        <f ca="1">HLOOKUP($X$1151,$F$1151:$AG$1414,F199+1)*E199</f>
        <v>4666.836107449215</v>
      </c>
      <c r="Y199" s="41">
        <f ca="1">HLOOKUP($Y$1151,$F$1151:$AG$1414,F199+1)*E199</f>
        <v>332.83582395013298</v>
      </c>
      <c r="Z199" s="41">
        <f ca="1">HLOOKUP($Z$1151,$F$1151:$AG$1414,F199+1)*E199</f>
        <v>9592.3212667787084</v>
      </c>
      <c r="AA199" s="41">
        <f ca="1">HLOOKUP($AA$1151,$F$1151:$AG$1414,F199+1)*E199</f>
        <v>1159.3917300205494</v>
      </c>
      <c r="AB199" s="69">
        <f ca="1">H199</f>
        <v>1053016.8230987471</v>
      </c>
      <c r="AC199" s="41">
        <f ca="1">SUM(I199:O199)</f>
        <v>1046539.9398865377</v>
      </c>
      <c r="AD199" s="41">
        <f ca="1">SUM(P199:U199)</f>
        <v>407522.73587163928</v>
      </c>
      <c r="AE199" s="41">
        <f ca="1">SUM(V199:W199)</f>
        <v>23790.269166973412</v>
      </c>
      <c r="AF199" s="41">
        <f ca="1">SUM(X199:AA199)</f>
        <v>15751.384928198608</v>
      </c>
      <c r="AG199" s="68">
        <f ca="1">SUM(H199:AA199)</f>
        <v>2546621.1529520964</v>
      </c>
    </row>
    <row r="200" spans="1:33" x14ac:dyDescent="0.25">
      <c r="A200" s="82">
        <v>390</v>
      </c>
      <c r="B200" s="1" t="s">
        <v>721</v>
      </c>
      <c r="C200" s="71">
        <v>13985256.064380845</v>
      </c>
      <c r="D200" s="41"/>
      <c r="E200" s="68">
        <f>C200+D200</f>
        <v>13985256.064380845</v>
      </c>
      <c r="F200" s="1">
        <v>188</v>
      </c>
      <c r="G200" s="70" t="str">
        <f>VLOOKUP(F200,$F$1151:$AG$1414,2)</f>
        <v>LABORT</v>
      </c>
      <c r="H200" s="41">
        <f ca="1">HLOOKUP($H$1151,$F$1151:$AG$1414,F200+1)*E200</f>
        <v>5782842.8441605056</v>
      </c>
      <c r="I200" s="69">
        <f ca="1">HLOOKUP($I$1151,$F$1151:$AG$1414,F200+1)*E200</f>
        <v>697006.00258577545</v>
      </c>
      <c r="J200" s="41">
        <f ca="1">HLOOKUP($J$1151,$F$1151:$AG$1414,F200+1)*E200</f>
        <v>210139.31000182586</v>
      </c>
      <c r="K200" s="41">
        <f ca="1">HLOOKUP($K$1151,$F$1151:$AG$1414,F200+1)*E200</f>
        <v>6854.6197695423698</v>
      </c>
      <c r="L200" s="41">
        <f ca="1">HLOOKUP($L$1151,$F$1151:$AG$1414,F200+1)*E200</f>
        <v>319.70305837746912</v>
      </c>
      <c r="M200" s="41">
        <f ca="1">HLOOKUP($M$1151,$F$1151:$AG$1414,F200+1)*E200</f>
        <v>3962813.4471407016</v>
      </c>
      <c r="N200" s="41">
        <f ca="1">HLOOKUP($N$1151,$F$1151:$AG$1414,F200+1)*E200</f>
        <v>835476.76505509496</v>
      </c>
      <c r="O200" s="41">
        <f ca="1">HLOOKUP($O$1151,$F$1151:$AG$1414,F200+1)*E200</f>
        <v>34663.956326289554</v>
      </c>
      <c r="P200" s="69">
        <f ca="1">HLOOKUP($P$1151,$F$1151:$AG$1414,F200+1)*E200</f>
        <v>373777.48346675927</v>
      </c>
      <c r="Q200" s="41">
        <f ca="1">HLOOKUP($Q$1151,$F$1151:$AG$1414,F200+1)*E200</f>
        <v>1186898.6516077179</v>
      </c>
      <c r="R200" s="41">
        <f ca="1">HLOOKUP($R$1151,$F$1151:$AG$1414,F200+1)*E200</f>
        <v>565871.44260550837</v>
      </c>
      <c r="S200" s="41">
        <f ca="1">HLOOKUP($S$1151,$F$1151:$AG$1414,F200+1)*E200</f>
        <v>71903.548305369215</v>
      </c>
      <c r="T200" s="41">
        <f ca="1">HLOOKUP($T$1151,$F$1151:$AG$1414,F200+1)*E200</f>
        <v>34543.210028412388</v>
      </c>
      <c r="U200" s="41">
        <f ca="1">HLOOKUP($U$1151,$F$1151:$AG$1414,F200+1)*E200</f>
        <v>4994.5405865703478</v>
      </c>
      <c r="V200" s="69">
        <f ca="1">HLOOKUP($V$1151,$F$1151:$AG$1414,F200+1)*E200</f>
        <v>74333.966762974611</v>
      </c>
      <c r="W200" s="41">
        <f ca="1">HLOOKUP($W$1151,$F$1151:$AG$1414,F200+1)*E200</f>
        <v>56314.836556270486</v>
      </c>
      <c r="X200" s="69">
        <f ca="1">HLOOKUP($X$1151,$F$1151:$AG$1414,F200+1)*E200</f>
        <v>25628.821113622216</v>
      </c>
      <c r="Y200" s="41">
        <f ca="1">HLOOKUP($Y$1151,$F$1151:$AG$1414,F200+1)*E200</f>
        <v>1827.8314463640806</v>
      </c>
      <c r="Z200" s="41">
        <f ca="1">HLOOKUP($Z$1151,$F$1151:$AG$1414,F200+1)*E200</f>
        <v>52678.062856815428</v>
      </c>
      <c r="AA200" s="41">
        <f ca="1">HLOOKUP($AA$1151,$F$1151:$AG$1414,F200+1)*E200</f>
        <v>6367.0209463495703</v>
      </c>
      <c r="AB200" s="69">
        <f ca="1">H200</f>
        <v>5782842.8441605056</v>
      </c>
      <c r="AC200" s="41">
        <f ca="1">SUM(I200:O200)</f>
        <v>5747273.8039376065</v>
      </c>
      <c r="AD200" s="41">
        <f ca="1">SUM(P200:U200)</f>
        <v>2237988.8766003377</v>
      </c>
      <c r="AE200" s="41">
        <f ca="1">SUM(V200:W200)</f>
        <v>130648.8033192451</v>
      </c>
      <c r="AF200" s="41">
        <f ca="1">SUM(X200:AA200)</f>
        <v>86501.7363631513</v>
      </c>
      <c r="AG200" s="68">
        <f ca="1">SUM(H200:AA200)</f>
        <v>13985256.064380849</v>
      </c>
    </row>
    <row r="201" spans="1:33" x14ac:dyDescent="0.25">
      <c r="A201" s="82">
        <v>391</v>
      </c>
      <c r="B201" s="1" t="s">
        <v>720</v>
      </c>
      <c r="C201" s="71">
        <v>1414946.5636393779</v>
      </c>
      <c r="D201" s="41"/>
      <c r="E201" s="68">
        <f>C201+D201</f>
        <v>1414946.5636393779</v>
      </c>
      <c r="F201" s="1">
        <v>188</v>
      </c>
      <c r="G201" s="70" t="str">
        <f>VLOOKUP(F201,$F$1151:$AG$1414,2)</f>
        <v>LABORT</v>
      </c>
      <c r="H201" s="41">
        <f ca="1">HLOOKUP($H$1151,$F$1151:$AG$1414,F201+1)*E201</f>
        <v>585074.27913682081</v>
      </c>
      <c r="I201" s="69">
        <f ca="1">HLOOKUP($I$1151,$F$1151:$AG$1414,F201+1)*E201</f>
        <v>70518.998268940501</v>
      </c>
      <c r="J201" s="41">
        <f ca="1">HLOOKUP($J$1151,$F$1151:$AG$1414,F201+1)*E201</f>
        <v>21260.668607271375</v>
      </c>
      <c r="K201" s="41">
        <f ca="1">HLOOKUP($K$1151,$F$1151:$AG$1414,F201+1)*E201</f>
        <v>693.51041148762204</v>
      </c>
      <c r="L201" s="41">
        <f ca="1">HLOOKUP($L$1151,$F$1151:$AG$1414,F201+1)*E201</f>
        <v>32.345689042356931</v>
      </c>
      <c r="M201" s="41">
        <f ca="1">HLOOKUP($M$1151,$F$1151:$AG$1414,F201+1)*E201</f>
        <v>400934.32995171222</v>
      </c>
      <c r="N201" s="41">
        <f ca="1">HLOOKUP($N$1151,$F$1151:$AG$1414,F201+1)*E201</f>
        <v>84528.661632881354</v>
      </c>
      <c r="O201" s="41">
        <f ca="1">HLOOKUP($O$1151,$F$1151:$AG$1414,F201+1)*E201</f>
        <v>3507.0967353217579</v>
      </c>
      <c r="P201" s="69">
        <f ca="1">HLOOKUP($P$1151,$F$1151:$AG$1414,F201+1)*E201</f>
        <v>37816.623690149056</v>
      </c>
      <c r="Q201" s="41">
        <f ca="1">HLOOKUP($Q$1151,$F$1151:$AG$1414,F201+1)*E201</f>
        <v>120083.47653768196</v>
      </c>
      <c r="R201" s="41">
        <f ca="1">HLOOKUP($R$1151,$F$1151:$AG$1414,F201+1)*E201</f>
        <v>57251.569044600772</v>
      </c>
      <c r="S201" s="41">
        <f ca="1">HLOOKUP($S$1151,$F$1151:$AG$1414,F201+1)*E201</f>
        <v>7274.7812496105635</v>
      </c>
      <c r="T201" s="41">
        <f ca="1">HLOOKUP($T$1151,$F$1151:$AG$1414,F201+1)*E201</f>
        <v>3494.880329811057</v>
      </c>
      <c r="U201" s="41">
        <f ca="1">HLOOKUP($U$1151,$F$1151:$AG$1414,F201+1)*E201</f>
        <v>505.31845876773997</v>
      </c>
      <c r="V201" s="69">
        <f ca="1">HLOOKUP($V$1151,$F$1151:$AG$1414,F201+1)*E201</f>
        <v>7520.6768005367321</v>
      </c>
      <c r="W201" s="41">
        <f ca="1">HLOOKUP($W$1151,$F$1151:$AG$1414,F201+1)*E201</f>
        <v>5697.6064006544775</v>
      </c>
      <c r="X201" s="69">
        <f ca="1">HLOOKUP($X$1151,$F$1151:$AG$1414,F201+1)*E201</f>
        <v>2592.9745009966355</v>
      </c>
      <c r="Y201" s="41">
        <f ca="1">HLOOKUP($Y$1151,$F$1151:$AG$1414,F201+1)*E201</f>
        <v>184.92931498993971</v>
      </c>
      <c r="Z201" s="41">
        <f ca="1">HLOOKUP($Z$1151,$F$1151:$AG$1414,F201+1)*E201</f>
        <v>5329.6588689761702</v>
      </c>
      <c r="AA201" s="41">
        <f ca="1">HLOOKUP($AA$1151,$F$1151:$AG$1414,F201+1)*E201</f>
        <v>644.1780091250771</v>
      </c>
      <c r="AB201" s="69">
        <f ca="1">H201</f>
        <v>585074.27913682081</v>
      </c>
      <c r="AC201" s="41">
        <f ca="1">SUM(I201:O201)</f>
        <v>581475.61129665724</v>
      </c>
      <c r="AD201" s="41">
        <f ca="1">SUM(P201:U201)</f>
        <v>226426.64931062114</v>
      </c>
      <c r="AE201" s="41">
        <f ca="1">SUM(V201:W201)</f>
        <v>13218.283201191211</v>
      </c>
      <c r="AF201" s="41">
        <f ca="1">SUM(X201:AA201)</f>
        <v>8751.7406940878227</v>
      </c>
      <c r="AG201" s="68">
        <f ca="1">SUM(H201:AA201)</f>
        <v>1414946.5636393777</v>
      </c>
    </row>
    <row r="202" spans="1:33" x14ac:dyDescent="0.25">
      <c r="A202" s="81">
        <v>391.11</v>
      </c>
      <c r="B202" s="1" t="s">
        <v>719</v>
      </c>
      <c r="C202" s="71">
        <v>63886.154703489279</v>
      </c>
      <c r="D202" s="41"/>
      <c r="E202" s="68">
        <f>C202+D202</f>
        <v>63886.154703489279</v>
      </c>
      <c r="F202" s="1">
        <v>188</v>
      </c>
      <c r="G202" s="70" t="str">
        <f>VLOOKUP(F202,$F$1151:$AG$1414,2)</f>
        <v>LABORT</v>
      </c>
      <c r="H202" s="41">
        <f ca="1">HLOOKUP($H$1151,$F$1151:$AG$1414,F202+1)*E202</f>
        <v>26416.648423688337</v>
      </c>
      <c r="I202" s="69">
        <f ca="1">HLOOKUP($I$1151,$F$1151:$AG$1414,F202+1)*E202</f>
        <v>3183.9984270196405</v>
      </c>
      <c r="J202" s="41">
        <f ca="1">HLOOKUP($J$1151,$F$1151:$AG$1414,F202+1)*E202</f>
        <v>959.93898190061407</v>
      </c>
      <c r="K202" s="41">
        <f ca="1">HLOOKUP($K$1151,$F$1151:$AG$1414,F202+1)*E202</f>
        <v>31.312640756425594</v>
      </c>
      <c r="L202" s="41">
        <f ca="1">HLOOKUP($L$1151,$F$1151:$AG$1414,F202+1)*E202</f>
        <v>1.4604379750114995</v>
      </c>
      <c r="M202" s="41">
        <f ca="1">HLOOKUP($M$1151,$F$1151:$AG$1414,F202+1)*E202</f>
        <v>18102.558278492757</v>
      </c>
      <c r="N202" s="41">
        <f ca="1">HLOOKUP($N$1151,$F$1151:$AG$1414,F202+1)*E202</f>
        <v>3816.5477712934244</v>
      </c>
      <c r="O202" s="41">
        <f ca="1">HLOOKUP($O$1151,$F$1151:$AG$1414,F202+1)*E202</f>
        <v>158.3486828057855</v>
      </c>
      <c r="P202" s="69">
        <f ca="1">HLOOKUP($P$1151,$F$1151:$AG$1414,F202+1)*E202</f>
        <v>1707.4557679538254</v>
      </c>
      <c r="Q202" s="41">
        <f ca="1">HLOOKUP($Q$1151,$F$1151:$AG$1414,F202+1)*E202</f>
        <v>5421.8807667809742</v>
      </c>
      <c r="R202" s="41">
        <f ca="1">HLOOKUP($R$1151,$F$1151:$AG$1414,F202+1)*E202</f>
        <v>2584.9616451897732</v>
      </c>
      <c r="S202" s="41">
        <f ca="1">HLOOKUP($S$1151,$F$1151:$AG$1414,F202+1)*E202</f>
        <v>328.46314644650749</v>
      </c>
      <c r="T202" s="41">
        <f ca="1">HLOOKUP($T$1151,$F$1151:$AG$1414,F202+1)*E202</f>
        <v>157.79710072315913</v>
      </c>
      <c r="U202" s="41">
        <f ca="1">HLOOKUP($U$1151,$F$1151:$AG$1414,F202+1)*E202</f>
        <v>22.81559887910538</v>
      </c>
      <c r="V202" s="69">
        <f ca="1">HLOOKUP($V$1151,$F$1151:$AG$1414,F202+1)*E202</f>
        <v>339.56555950651949</v>
      </c>
      <c r="W202" s="41">
        <f ca="1">HLOOKUP($W$1151,$F$1151:$AG$1414,F202+1)*E202</f>
        <v>257.25223362185818</v>
      </c>
      <c r="X202" s="69">
        <f ca="1">HLOOKUP($X$1151,$F$1151:$AG$1414,F202+1)*E202</f>
        <v>117.07521285241543</v>
      </c>
      <c r="Y202" s="41">
        <f ca="1">HLOOKUP($Y$1151,$F$1151:$AG$1414,F202+1)*E202</f>
        <v>8.3497307462055392</v>
      </c>
      <c r="Z202" s="41">
        <f ca="1">HLOOKUP($Z$1151,$F$1151:$AG$1414,F202+1)*E202</f>
        <v>240.63905999704951</v>
      </c>
      <c r="AA202" s="41">
        <f ca="1">HLOOKUP($AA$1151,$F$1151:$AG$1414,F202+1)*E202</f>
        <v>29.085236859898256</v>
      </c>
      <c r="AB202" s="69">
        <f ca="1">H202</f>
        <v>26416.648423688337</v>
      </c>
      <c r="AC202" s="41">
        <f ca="1">SUM(I202:O202)</f>
        <v>26254.16522024366</v>
      </c>
      <c r="AD202" s="41">
        <f ca="1">SUM(P202:U202)</f>
        <v>10223.374025973346</v>
      </c>
      <c r="AE202" s="41">
        <f ca="1">SUM(V202:W202)</f>
        <v>596.81779312837762</v>
      </c>
      <c r="AF202" s="41">
        <f ca="1">SUM(X202:AA202)</f>
        <v>395.14924045556876</v>
      </c>
      <c r="AG202" s="68">
        <f ca="1">SUM(H202:AA202)</f>
        <v>63886.154703489294</v>
      </c>
    </row>
    <row r="203" spans="1:33" x14ac:dyDescent="0.25">
      <c r="A203" s="82">
        <v>392</v>
      </c>
      <c r="B203" s="1" t="s">
        <v>718</v>
      </c>
      <c r="C203" s="71">
        <v>571542.19626395695</v>
      </c>
      <c r="D203" s="41"/>
      <c r="E203" s="68">
        <f>C203+D203</f>
        <v>571542.19626395695</v>
      </c>
      <c r="F203" s="1">
        <v>188</v>
      </c>
      <c r="G203" s="70" t="str">
        <f>VLOOKUP(F203,$F$1151:$AG$1414,2)</f>
        <v>LABORT</v>
      </c>
      <c r="H203" s="41">
        <f ca="1">HLOOKUP($H$1151,$F$1151:$AG$1414,F203+1)*E203</f>
        <v>236330.22410070029</v>
      </c>
      <c r="I203" s="69">
        <f ca="1">HLOOKUP($I$1151,$F$1151:$AG$1414,F203+1)*E203</f>
        <v>28484.880054620004</v>
      </c>
      <c r="J203" s="41">
        <f ca="1">HLOOKUP($J$1151,$F$1151:$AG$1414,F203+1)*E203</f>
        <v>8587.8644056956891</v>
      </c>
      <c r="K203" s="41">
        <f ca="1">HLOOKUP($K$1151,$F$1151:$AG$1414,F203+1)*E203</f>
        <v>280.13104798392754</v>
      </c>
      <c r="L203" s="41">
        <f ca="1">HLOOKUP($L$1151,$F$1151:$AG$1414,F203+1)*E203</f>
        <v>13.065458887287972</v>
      </c>
      <c r="M203" s="41">
        <f ca="1">HLOOKUP($M$1151,$F$1151:$AG$1414,F203+1)*E203</f>
        <v>161950.20602673612</v>
      </c>
      <c r="N203" s="41">
        <f ca="1">HLOOKUP($N$1151,$F$1151:$AG$1414,F203+1)*E203</f>
        <v>34143.831405652221</v>
      </c>
      <c r="O203" s="41">
        <f ca="1">HLOOKUP($O$1151,$F$1151:$AG$1414,F203+1)*E203</f>
        <v>1416.628600772247</v>
      </c>
      <c r="P203" s="69">
        <f ca="1">HLOOKUP($P$1151,$F$1151:$AG$1414,F203+1)*E203</f>
        <v>15275.344464997057</v>
      </c>
      <c r="Q203" s="41">
        <f ca="1">HLOOKUP($Q$1151,$F$1151:$AG$1414,F203+1)*E203</f>
        <v>48505.55892289531</v>
      </c>
      <c r="R203" s="41">
        <f ca="1">HLOOKUP($R$1151,$F$1151:$AG$1414,F203+1)*E203</f>
        <v>23125.740824547738</v>
      </c>
      <c r="S203" s="41">
        <f ca="1">HLOOKUP($S$1151,$F$1151:$AG$1414,F203+1)*E203</f>
        <v>2938.516944447641</v>
      </c>
      <c r="T203" s="41">
        <f ca="1">HLOOKUP($T$1151,$F$1151:$AG$1414,F203+1)*E203</f>
        <v>1411.6940036535555</v>
      </c>
      <c r="U203" s="41">
        <f ca="1">HLOOKUP($U$1151,$F$1151:$AG$1414,F203+1)*E203</f>
        <v>204.11429601552075</v>
      </c>
      <c r="V203" s="69">
        <f ca="1">HLOOKUP($V$1151,$F$1151:$AG$1414,F203+1)*E203</f>
        <v>3037.8420262842274</v>
      </c>
      <c r="W203" s="41">
        <f ca="1">HLOOKUP($W$1151,$F$1151:$AG$1414,F203+1)*E203</f>
        <v>2301.4455523336574</v>
      </c>
      <c r="X203" s="69">
        <f ca="1">HLOOKUP($X$1151,$F$1151:$AG$1414,F203+1)*E203</f>
        <v>1047.3853778224836</v>
      </c>
      <c r="Y203" s="41">
        <f ca="1">HLOOKUP($Y$1151,$F$1151:$AG$1414,F203+1)*E203</f>
        <v>74.698868182754424</v>
      </c>
      <c r="Z203" s="41">
        <f ca="1">HLOOKUP($Z$1151,$F$1151:$AG$1414,F203+1)*E203</f>
        <v>2152.8197697285418</v>
      </c>
      <c r="AA203" s="41">
        <f ca="1">HLOOKUP($AA$1151,$F$1151:$AG$1414,F203+1)*E203</f>
        <v>260.20411200074494</v>
      </c>
      <c r="AB203" s="69">
        <f ca="1">H203</f>
        <v>236330.22410070029</v>
      </c>
      <c r="AC203" s="41">
        <f ca="1">SUM(I203:O203)</f>
        <v>234876.60700034749</v>
      </c>
      <c r="AD203" s="41">
        <f ca="1">SUM(P203:U203)</f>
        <v>91460.969456556821</v>
      </c>
      <c r="AE203" s="41">
        <f ca="1">SUM(V203:W203)</f>
        <v>5339.2875786178847</v>
      </c>
      <c r="AF203" s="41">
        <f ca="1">SUM(X203:AA203)</f>
        <v>3535.1081277345247</v>
      </c>
      <c r="AG203" s="68">
        <f ca="1">SUM(H203:AA203)</f>
        <v>571542.19626395695</v>
      </c>
    </row>
    <row r="204" spans="1:33" x14ac:dyDescent="0.25">
      <c r="A204" s="82">
        <v>393</v>
      </c>
      <c r="B204" s="1" t="s">
        <v>717</v>
      </c>
      <c r="C204" s="71">
        <v>355147.4062216577</v>
      </c>
      <c r="D204" s="41"/>
      <c r="E204" s="68">
        <f>C204+D204</f>
        <v>355147.4062216577</v>
      </c>
      <c r="F204" s="1">
        <v>188</v>
      </c>
      <c r="G204" s="70" t="str">
        <f>VLOOKUP(F204,$F$1151:$AG$1414,2)</f>
        <v>LABORT</v>
      </c>
      <c r="H204" s="41">
        <f ca="1">HLOOKUP($H$1151,$F$1151:$AG$1414,F204+1)*E204</f>
        <v>146851.91513381145</v>
      </c>
      <c r="I204" s="69">
        <f ca="1">HLOOKUP($I$1151,$F$1151:$AG$1414,F204+1)*E204</f>
        <v>17700.060177641324</v>
      </c>
      <c r="J204" s="41">
        <f ca="1">HLOOKUP($J$1151,$F$1151:$AG$1414,F204+1)*E204</f>
        <v>5336.3649938762373</v>
      </c>
      <c r="K204" s="41">
        <f ca="1">HLOOKUP($K$1151,$F$1151:$AG$1414,F204+1)*E204</f>
        <v>174.069063918598</v>
      </c>
      <c r="L204" s="41">
        <f ca="1">HLOOKUP($L$1151,$F$1151:$AG$1414,F204+1)*E204</f>
        <v>8.1186723661835281</v>
      </c>
      <c r="M204" s="41">
        <f ca="1">HLOOKUP($M$1151,$F$1151:$AG$1414,F204+1)*E204</f>
        <v>100633.33203292578</v>
      </c>
      <c r="N204" s="41">
        <f ca="1">HLOOKUP($N$1151,$F$1151:$AG$1414,F204+1)*E204</f>
        <v>21216.444282596305</v>
      </c>
      <c r="O204" s="41">
        <f ca="1">HLOOKUP($O$1151,$F$1151:$AG$1414,F204+1)*E204</f>
        <v>880.27091688489452</v>
      </c>
      <c r="P204" s="69">
        <f ca="1">HLOOKUP($P$1151,$F$1151:$AG$1414,F204+1)*E204</f>
        <v>9491.8607958398534</v>
      </c>
      <c r="Q204" s="41">
        <f ca="1">HLOOKUP($Q$1151,$F$1151:$AG$1414,F204+1)*E204</f>
        <v>30140.597757094096</v>
      </c>
      <c r="R204" s="41">
        <f ca="1">HLOOKUP($R$1151,$F$1151:$AG$1414,F204+1)*E204</f>
        <v>14369.974648379897</v>
      </c>
      <c r="S204" s="41">
        <f ca="1">HLOOKUP($S$1151,$F$1151:$AG$1414,F204+1)*E204</f>
        <v>1825.9485962380263</v>
      </c>
      <c r="T204" s="41">
        <f ca="1">HLOOKUP($T$1151,$F$1151:$AG$1414,F204+1)*E204</f>
        <v>877.20463520191834</v>
      </c>
      <c r="U204" s="41">
        <f ca="1">HLOOKUP($U$1151,$F$1151:$AG$1414,F204+1)*E204</f>
        <v>126.83343990439731</v>
      </c>
      <c r="V204" s="69">
        <f ca="1">HLOOKUP($V$1151,$F$1151:$AG$1414,F204+1)*E204</f>
        <v>1887.6676528844168</v>
      </c>
      <c r="W204" s="41">
        <f ca="1">HLOOKUP($W$1151,$F$1151:$AG$1414,F204+1)*E204</f>
        <v>1430.0823697961725</v>
      </c>
      <c r="X204" s="69">
        <f ca="1">HLOOKUP($X$1151,$F$1151:$AG$1414,F204+1)*E204</f>
        <v>650.82893735523112</v>
      </c>
      <c r="Y204" s="41">
        <f ca="1">HLOOKUP($Y$1151,$F$1151:$AG$1414,F204+1)*E204</f>
        <v>46.416711585275031</v>
      </c>
      <c r="Z204" s="41">
        <f ca="1">HLOOKUP($Z$1151,$F$1151:$AG$1414,F204+1)*E204</f>
        <v>1337.7286266519072</v>
      </c>
      <c r="AA204" s="41">
        <f ca="1">HLOOKUP($AA$1151,$F$1151:$AG$1414,F204+1)*E204</f>
        <v>161.68677670580237</v>
      </c>
      <c r="AB204" s="69">
        <f ca="1">H204</f>
        <v>146851.91513381145</v>
      </c>
      <c r="AC204" s="41">
        <f ca="1">SUM(I204:O204)</f>
        <v>145948.66014020931</v>
      </c>
      <c r="AD204" s="41">
        <f ca="1">SUM(P204:U204)</f>
        <v>56832.419872658189</v>
      </c>
      <c r="AE204" s="41">
        <f ca="1">SUM(V204:W204)</f>
        <v>3317.7500226805896</v>
      </c>
      <c r="AF204" s="41">
        <f ca="1">SUM(X204:AA204)</f>
        <v>2196.661052298216</v>
      </c>
      <c r="AG204" s="68">
        <f ca="1">SUM(H204:AA204)</f>
        <v>355147.4062216577</v>
      </c>
    </row>
    <row r="205" spans="1:33" x14ac:dyDescent="0.25">
      <c r="A205" s="82">
        <v>394</v>
      </c>
      <c r="B205" s="1" t="s">
        <v>716</v>
      </c>
      <c r="C205" s="71">
        <v>2916289.7865280136</v>
      </c>
      <c r="D205" s="41"/>
      <c r="E205" s="68">
        <f>C205+D205</f>
        <v>2916289.7865280136</v>
      </c>
      <c r="F205" s="1">
        <v>188</v>
      </c>
      <c r="G205" s="70" t="str">
        <f>VLOOKUP(F205,$F$1151:$AG$1414,2)</f>
        <v>LABORT</v>
      </c>
      <c r="H205" s="41">
        <f ca="1">HLOOKUP($H$1151,$F$1151:$AG$1414,F205+1)*E205</f>
        <v>1205873.2028850068</v>
      </c>
      <c r="I205" s="69">
        <f ca="1">HLOOKUP($I$1151,$F$1151:$AG$1414,F205+1)*E205</f>
        <v>145343.88767229239</v>
      </c>
      <c r="J205" s="41">
        <f ca="1">HLOOKUP($J$1151,$F$1151:$AG$1414,F205+1)*E205</f>
        <v>43819.513971373242</v>
      </c>
      <c r="K205" s="41">
        <f ca="1">HLOOKUP($K$1151,$F$1151:$AG$1414,F205+1)*E205</f>
        <v>1429.3665795195734</v>
      </c>
      <c r="L205" s="41">
        <f ca="1">HLOOKUP($L$1151,$F$1151:$AG$1414,F205+1)*E205</f>
        <v>66.66640636223913</v>
      </c>
      <c r="M205" s="41">
        <f ca="1">HLOOKUP($M$1151,$F$1151:$AG$1414,F205+1)*E205</f>
        <v>826349.71634492825</v>
      </c>
      <c r="N205" s="41">
        <f ca="1">HLOOKUP($N$1151,$F$1151:$AG$1414,F205+1)*E205</f>
        <v>174218.64466372976</v>
      </c>
      <c r="O205" s="41">
        <f ca="1">HLOOKUP($O$1151,$F$1151:$AG$1414,F205+1)*E205</f>
        <v>7228.3368520136437</v>
      </c>
      <c r="P205" s="69">
        <f ca="1">HLOOKUP($P$1151,$F$1151:$AG$1414,F205+1)*E205</f>
        <v>77942.331012765193</v>
      </c>
      <c r="Q205" s="41">
        <f ca="1">HLOOKUP($Q$1151,$F$1151:$AG$1414,F205+1)*E205</f>
        <v>247499.25202608001</v>
      </c>
      <c r="R205" s="41">
        <f ca="1">HLOOKUP($R$1151,$F$1151:$AG$1414,F205+1)*E205</f>
        <v>117998.91978820031</v>
      </c>
      <c r="S205" s="41">
        <f ca="1">HLOOKUP($S$1151,$F$1151:$AG$1414,F205+1)*E205</f>
        <v>14993.760755810328</v>
      </c>
      <c r="T205" s="41">
        <f ca="1">HLOOKUP($T$1151,$F$1151:$AG$1414,F205+1)*E205</f>
        <v>7203.158107081179</v>
      </c>
      <c r="U205" s="41">
        <f ca="1">HLOOKUP($U$1151,$F$1151:$AG$1414,F205+1)*E205</f>
        <v>1041.4916705109028</v>
      </c>
      <c r="V205" s="69">
        <f ca="1">HLOOKUP($V$1151,$F$1151:$AG$1414,F205+1)*E205</f>
        <v>15500.566243838235</v>
      </c>
      <c r="W205" s="41">
        <f ca="1">HLOOKUP($W$1151,$F$1151:$AG$1414,F205+1)*E205</f>
        <v>11743.108737016668</v>
      </c>
      <c r="X205" s="69">
        <f ca="1">HLOOKUP($X$1151,$F$1151:$AG$1414,F205+1)*E205</f>
        <v>5344.2760654750236</v>
      </c>
      <c r="Y205" s="41">
        <f ca="1">HLOOKUP($Y$1151,$F$1151:$AG$1414,F205+1)*E205</f>
        <v>381.1504168380979</v>
      </c>
      <c r="Z205" s="41">
        <f ca="1">HLOOKUP($Z$1151,$F$1151:$AG$1414,F205+1)*E205</f>
        <v>10984.746791635724</v>
      </c>
      <c r="AA205" s="41">
        <f ca="1">HLOOKUP($AA$1151,$F$1151:$AG$1414,F205+1)*E205</f>
        <v>1327.6895375366319</v>
      </c>
      <c r="AB205" s="69">
        <f ca="1">H205</f>
        <v>1205873.2028850068</v>
      </c>
      <c r="AC205" s="41">
        <f ca="1">SUM(I205:O205)</f>
        <v>1198456.1324902191</v>
      </c>
      <c r="AD205" s="41">
        <f ca="1">SUM(P205:U205)</f>
        <v>466678.91336044791</v>
      </c>
      <c r="AE205" s="41">
        <f ca="1">SUM(V205:W205)</f>
        <v>27243.674980854903</v>
      </c>
      <c r="AF205" s="41">
        <f ca="1">SUM(X205:AA205)</f>
        <v>18037.862811485476</v>
      </c>
      <c r="AG205" s="68">
        <f ca="1">SUM(H205:AA205)</f>
        <v>2916289.7865280136</v>
      </c>
    </row>
    <row r="206" spans="1:33" x14ac:dyDescent="0.25">
      <c r="A206" s="82">
        <v>395</v>
      </c>
      <c r="B206" s="1" t="s">
        <v>715</v>
      </c>
      <c r="C206" s="71">
        <v>736154.79223835981</v>
      </c>
      <c r="D206" s="41"/>
      <c r="E206" s="68">
        <f>C206+D206</f>
        <v>736154.79223835981</v>
      </c>
      <c r="F206" s="1">
        <v>188</v>
      </c>
      <c r="G206" s="70" t="str">
        <f>VLOOKUP(F206,$F$1151:$AG$1414,2)</f>
        <v>LABORT</v>
      </c>
      <c r="H206" s="41">
        <f ca="1">HLOOKUP($H$1151,$F$1151:$AG$1414,F206+1)*E206</f>
        <v>304396.819971886</v>
      </c>
      <c r="I206" s="69">
        <f ca="1">HLOOKUP($I$1151,$F$1151:$AG$1414,F206+1)*E206</f>
        <v>36688.946320350224</v>
      </c>
      <c r="J206" s="41">
        <f ca="1">HLOOKUP($J$1151,$F$1151:$AG$1414,F206+1)*E206</f>
        <v>11061.296223921163</v>
      </c>
      <c r="K206" s="41">
        <f ca="1">HLOOKUP($K$1151,$F$1151:$AG$1414,F206+1)*E206</f>
        <v>360.81292820746188</v>
      </c>
      <c r="L206" s="41">
        <f ca="1">HLOOKUP($L$1151,$F$1151:$AG$1414,F206+1)*E206</f>
        <v>16.828504064165909</v>
      </c>
      <c r="M206" s="41">
        <f ca="1">HLOOKUP($M$1151,$F$1151:$AG$1414,F206+1)*E206</f>
        <v>208594.25786912782</v>
      </c>
      <c r="N206" s="41">
        <f ca="1">HLOOKUP($N$1151,$F$1151:$AG$1414,F206+1)*E206</f>
        <v>43977.759260737526</v>
      </c>
      <c r="O206" s="41">
        <f ca="1">HLOOKUP($O$1151,$F$1151:$AG$1414,F206+1)*E206</f>
        <v>1824.6385657915373</v>
      </c>
      <c r="P206" s="69">
        <f ca="1">HLOOKUP($P$1151,$F$1151:$AG$1414,F206+1)*E206</f>
        <v>19674.869335117244</v>
      </c>
      <c r="Q206" s="41">
        <f ca="1">HLOOKUP($Q$1151,$F$1151:$AG$1414,F206+1)*E206</f>
        <v>62475.876470192547</v>
      </c>
      <c r="R206" s="41">
        <f ca="1">HLOOKUP($R$1151,$F$1151:$AG$1414,F206+1)*E206</f>
        <v>29786.295820913976</v>
      </c>
      <c r="S206" s="41">
        <f ca="1">HLOOKUP($S$1151,$F$1151:$AG$1414,F206+1)*E206</f>
        <v>3784.8532354551035</v>
      </c>
      <c r="T206" s="41">
        <f ca="1">HLOOKUP($T$1151,$F$1151:$AG$1414,F206+1)*E206</f>
        <v>1818.2827318033628</v>
      </c>
      <c r="U206" s="41">
        <f ca="1">HLOOKUP($U$1151,$F$1151:$AG$1414,F206+1)*E206</f>
        <v>262.90222866902707</v>
      </c>
      <c r="V206" s="69">
        <f ca="1">HLOOKUP($V$1151,$F$1151:$AG$1414,F206+1)*E206</f>
        <v>3912.7854082000563</v>
      </c>
      <c r="W206" s="41">
        <f ca="1">HLOOKUP($W$1151,$F$1151:$AG$1414,F206+1)*E206</f>
        <v>2964.2958708925039</v>
      </c>
      <c r="X206" s="69">
        <f ca="1">HLOOKUP($X$1151,$F$1151:$AG$1414,F206+1)*E206</f>
        <v>1349.0478397649504</v>
      </c>
      <c r="Y206" s="41">
        <f ca="1">HLOOKUP($Y$1151,$F$1151:$AG$1414,F206+1)*E206</f>
        <v>96.213245753284781</v>
      </c>
      <c r="Z206" s="41">
        <f ca="1">HLOOKUP($Z$1151,$F$1151:$AG$1414,F206+1)*E206</f>
        <v>2772.8636672334715</v>
      </c>
      <c r="AA206" s="41">
        <f ca="1">HLOOKUP($AA$1151,$F$1151:$AG$1414,F206+1)*E206</f>
        <v>335.14674027849202</v>
      </c>
      <c r="AB206" s="69">
        <f ca="1">H206</f>
        <v>304396.819971886</v>
      </c>
      <c r="AC206" s="41">
        <f ca="1">SUM(I206:O206)</f>
        <v>302524.53967219987</v>
      </c>
      <c r="AD206" s="41">
        <f ca="1">SUM(P206:U206)</f>
        <v>117803.07982215127</v>
      </c>
      <c r="AE206" s="41">
        <f ca="1">SUM(V206:W206)</f>
        <v>6877.0812790925602</v>
      </c>
      <c r="AF206" s="41">
        <f ca="1">SUM(X206:AA206)</f>
        <v>4553.2714930301981</v>
      </c>
      <c r="AG206" s="68">
        <f ca="1">SUM(H206:AA206)</f>
        <v>736154.79223836015</v>
      </c>
    </row>
    <row r="207" spans="1:33" x14ac:dyDescent="0.25">
      <c r="A207" s="82">
        <v>396</v>
      </c>
      <c r="B207" s="1" t="s">
        <v>714</v>
      </c>
      <c r="C207" s="71">
        <v>105435.12356604078</v>
      </c>
      <c r="D207" s="41"/>
      <c r="E207" s="68">
        <f>C207+D207</f>
        <v>105435.12356604078</v>
      </c>
      <c r="F207" s="1">
        <v>188</v>
      </c>
      <c r="G207" s="70" t="str">
        <f>VLOOKUP(F207,$F$1151:$AG$1414,2)</f>
        <v>LABORT</v>
      </c>
      <c r="H207" s="41">
        <f ca="1">HLOOKUP($H$1151,$F$1151:$AG$1414,F207+1)*E207</f>
        <v>43596.96719389678</v>
      </c>
      <c r="I207" s="69">
        <f ca="1">HLOOKUP($I$1151,$F$1151:$AG$1414,F207+1)*E207</f>
        <v>5254.7421134513834</v>
      </c>
      <c r="J207" s="41">
        <f ca="1">HLOOKUP($J$1151,$F$1151:$AG$1414,F207+1)*E207</f>
        <v>1584.244436721792</v>
      </c>
      <c r="K207" s="41">
        <f ca="1">HLOOKUP($K$1151,$F$1151:$AG$1414,F207+1)*E207</f>
        <v>51.677114746623829</v>
      </c>
      <c r="L207" s="41">
        <f ca="1">HLOOKUP($L$1151,$F$1151:$AG$1414,F207+1)*E207</f>
        <v>2.4102477143997807</v>
      </c>
      <c r="M207" s="41">
        <f ca="1">HLOOKUP($M$1151,$F$1151:$AG$1414,F207+1)*E207</f>
        <v>29875.729378498556</v>
      </c>
      <c r="N207" s="41">
        <f ca="1">HLOOKUP($N$1151,$F$1151:$AG$1414,F207+1)*E207</f>
        <v>6298.6759451972766</v>
      </c>
      <c r="O207" s="41">
        <f ca="1">HLOOKUP($O$1151,$F$1151:$AG$1414,F207+1)*E207</f>
        <v>261.33225603631342</v>
      </c>
      <c r="P207" s="69">
        <f ca="1">HLOOKUP($P$1151,$F$1151:$AG$1414,F207+1)*E207</f>
        <v>2817.9158804173285</v>
      </c>
      <c r="Q207" s="41">
        <f ca="1">HLOOKUP($Q$1151,$F$1151:$AG$1414,F207+1)*E207</f>
        <v>8948.0525359381136</v>
      </c>
      <c r="R207" s="41">
        <f ca="1">HLOOKUP($R$1151,$F$1151:$AG$1414,F207+1)*E207</f>
        <v>4266.1160581507684</v>
      </c>
      <c r="S207" s="41">
        <f ca="1">HLOOKUP($S$1151,$F$1151:$AG$1414,F207+1)*E207</f>
        <v>542.08228047550006</v>
      </c>
      <c r="T207" s="41">
        <f ca="1">HLOOKUP($T$1151,$F$1151:$AG$1414,F207+1)*E207</f>
        <v>260.4219472955786</v>
      </c>
      <c r="U207" s="41">
        <f ca="1">HLOOKUP($U$1151,$F$1151:$AG$1414,F207+1)*E207</f>
        <v>37.653940798542259</v>
      </c>
      <c r="V207" s="69">
        <f ca="1">HLOOKUP($V$1151,$F$1151:$AG$1414,F207+1)*E207</f>
        <v>560.40525355623333</v>
      </c>
      <c r="W207" s="41">
        <f ca="1">HLOOKUP($W$1151,$F$1151:$AG$1414,F207+1)*E207</f>
        <v>424.55867261767128</v>
      </c>
      <c r="X207" s="69">
        <f ca="1">HLOOKUP($X$1151,$F$1151:$AG$1414,F207+1)*E207</f>
        <v>193.21619200444323</v>
      </c>
      <c r="Y207" s="41">
        <f ca="1">HLOOKUP($Y$1151,$F$1151:$AG$1414,F207+1)*E207</f>
        <v>13.780057620548392</v>
      </c>
      <c r="Z207" s="41">
        <f ca="1">HLOOKUP($Z$1151,$F$1151:$AG$1414,F207+1)*E207</f>
        <v>397.14096338027184</v>
      </c>
      <c r="AA207" s="41">
        <f ca="1">HLOOKUP($AA$1151,$F$1151:$AG$1414,F207+1)*E207</f>
        <v>48.001097522675714</v>
      </c>
      <c r="AB207" s="69">
        <f ca="1">H207</f>
        <v>43596.96719389678</v>
      </c>
      <c r="AC207" s="41">
        <f ca="1">SUM(I207:O207)</f>
        <v>43328.811492366345</v>
      </c>
      <c r="AD207" s="41">
        <f ca="1">SUM(P207:U207)</f>
        <v>16872.242643075831</v>
      </c>
      <c r="AE207" s="41">
        <f ca="1">SUM(V207:W207)</f>
        <v>984.96392617390461</v>
      </c>
      <c r="AF207" s="41">
        <f ca="1">SUM(X207:AA207)</f>
        <v>652.13831052793921</v>
      </c>
      <c r="AG207" s="68">
        <f ca="1">SUM(H207:AA207)</f>
        <v>105435.1235660408</v>
      </c>
    </row>
    <row r="208" spans="1:33" x14ac:dyDescent="0.25">
      <c r="A208" s="82">
        <v>397</v>
      </c>
      <c r="B208" s="1" t="s">
        <v>713</v>
      </c>
      <c r="C208" s="71">
        <v>9203243.5915217381</v>
      </c>
      <c r="D208" s="41"/>
      <c r="E208" s="68">
        <f>C208+D208</f>
        <v>9203243.5915217381</v>
      </c>
      <c r="F208" s="1">
        <v>188</v>
      </c>
      <c r="G208" s="70" t="str">
        <f>VLOOKUP(F208,$F$1151:$AG$1414,2)</f>
        <v>LABORT</v>
      </c>
      <c r="H208" s="41">
        <f ca="1">HLOOKUP($H$1151,$F$1151:$AG$1414,F208+1)*E208</f>
        <v>3805501.386695826</v>
      </c>
      <c r="I208" s="69">
        <f ca="1">HLOOKUP($I$1151,$F$1151:$AG$1414,F208+1)*E208</f>
        <v>458677.05224843265</v>
      </c>
      <c r="J208" s="41">
        <f ca="1">HLOOKUP($J$1151,$F$1151:$AG$1414,F208+1)*E208</f>
        <v>138285.86685850745</v>
      </c>
      <c r="K208" s="41">
        <f ca="1">HLOOKUP($K$1151,$F$1151:$AG$1414,F208+1)*E208</f>
        <v>4510.8030325615573</v>
      </c>
      <c r="L208" s="41">
        <f ca="1">HLOOKUP($L$1151,$F$1151:$AG$1414,F208+1)*E208</f>
        <v>210.3862174319512</v>
      </c>
      <c r="M208" s="41">
        <f ca="1">HLOOKUP($M$1151,$F$1151:$AG$1414,F208+1)*E208</f>
        <v>2607799.0487912074</v>
      </c>
      <c r="N208" s="41">
        <f ca="1">HLOOKUP($N$1151,$F$1151:$AG$1414,F208+1)*E208</f>
        <v>549800.1715851333</v>
      </c>
      <c r="O208" s="41">
        <f ca="1">HLOOKUP($O$1151,$F$1151:$AG$1414,F208+1)*E208</f>
        <v>22811.225797233012</v>
      </c>
      <c r="P208" s="69">
        <f ca="1">HLOOKUP($P$1151,$F$1151:$AG$1414,F208+1)*E208</f>
        <v>245970.84340356474</v>
      </c>
      <c r="Q208" s="41">
        <f ca="1">HLOOKUP($Q$1151,$F$1151:$AG$1414,F208+1)*E208</f>
        <v>781059.52146383654</v>
      </c>
      <c r="R208" s="41">
        <f ca="1">HLOOKUP($R$1151,$F$1151:$AG$1414,F208+1)*E208</f>
        <v>372381.64991831832</v>
      </c>
      <c r="S208" s="41">
        <f ca="1">HLOOKUP($S$1151,$F$1151:$AG$1414,F208+1)*E208</f>
        <v>47317.393911325555</v>
      </c>
      <c r="T208" s="41">
        <f ca="1">HLOOKUP($T$1151,$F$1151:$AG$1414,F208+1)*E208</f>
        <v>22731.766573388821</v>
      </c>
      <c r="U208" s="41">
        <f ca="1">HLOOKUP($U$1151,$F$1151:$AG$1414,F208+1)*E208</f>
        <v>3286.7452290001229</v>
      </c>
      <c r="V208" s="69">
        <f ca="1">HLOOKUP($V$1151,$F$1151:$AG$1414,F208+1)*E208</f>
        <v>48916.773500208561</v>
      </c>
      <c r="W208" s="41">
        <f ca="1">HLOOKUP($W$1151,$F$1151:$AG$1414,F208+1)*E208</f>
        <v>37058.968120297744</v>
      </c>
      <c r="X208" s="69">
        <f ca="1">HLOOKUP($X$1151,$F$1151:$AG$1414,F208+1)*E208</f>
        <v>16865.496247361203</v>
      </c>
      <c r="Y208" s="41">
        <f ca="1">HLOOKUP($Y$1151,$F$1151:$AG$1414,F208+1)*E208</f>
        <v>1202.8366136231255</v>
      </c>
      <c r="Z208" s="41">
        <f ca="1">HLOOKUP($Z$1151,$F$1151:$AG$1414,F208+1)*E208</f>
        <v>34665.725258726561</v>
      </c>
      <c r="AA208" s="41">
        <f ca="1">HLOOKUP($AA$1151,$F$1151:$AG$1414,F208+1)*E208</f>
        <v>4189.9300557547976</v>
      </c>
      <c r="AB208" s="69">
        <f ca="1">H208</f>
        <v>3805501.386695826</v>
      </c>
      <c r="AC208" s="41">
        <f ca="1">SUM(I208:O208)</f>
        <v>3782094.5545305074</v>
      </c>
      <c r="AD208" s="41">
        <f ca="1">SUM(P208:U208)</f>
        <v>1472747.9204994342</v>
      </c>
      <c r="AE208" s="41">
        <f ca="1">SUM(V208:W208)</f>
        <v>85975.741620506305</v>
      </c>
      <c r="AF208" s="41">
        <f ca="1">SUM(X208:AA208)</f>
        <v>56923.988175465689</v>
      </c>
      <c r="AG208" s="68">
        <f ca="1">SUM(H208:AA208)</f>
        <v>9203243.5915217362</v>
      </c>
    </row>
    <row r="209" spans="1:33" x14ac:dyDescent="0.25">
      <c r="A209" s="81">
        <v>397.11</v>
      </c>
      <c r="B209" s="1" t="s">
        <v>712</v>
      </c>
      <c r="C209" s="71">
        <v>48223.040002452348</v>
      </c>
      <c r="D209" s="41"/>
      <c r="E209" s="68">
        <f>C209+D209</f>
        <v>48223.040002452348</v>
      </c>
      <c r="F209" s="1">
        <v>188</v>
      </c>
      <c r="G209" s="70" t="str">
        <f>VLOOKUP(F209,$F$1151:$AG$1414,2)</f>
        <v>LABORT</v>
      </c>
      <c r="H209" s="41">
        <f ca="1">HLOOKUP($H$1151,$F$1151:$AG$1414,F209+1)*E209</f>
        <v>19940.018296275175</v>
      </c>
      <c r="I209" s="69">
        <f ca="1">HLOOKUP($I$1151,$F$1151:$AG$1414,F209+1)*E209</f>
        <v>2403.3702486327206</v>
      </c>
      <c r="J209" s="41">
        <f ca="1">HLOOKUP($J$1151,$F$1151:$AG$1414,F209+1)*E209</f>
        <v>724.58854565523575</v>
      </c>
      <c r="K209" s="41">
        <f ca="1">HLOOKUP($K$1151,$F$1151:$AG$1414,F209+1)*E209</f>
        <v>23.635648988231559</v>
      </c>
      <c r="L209" s="41">
        <f ca="1">HLOOKUP($L$1151,$F$1151:$AG$1414,F209+1)*E209</f>
        <v>1.1023790556333724</v>
      </c>
      <c r="M209" s="41">
        <f ca="1">HLOOKUP($M$1151,$F$1151:$AG$1414,F209+1)*E209</f>
        <v>13664.312652124649</v>
      </c>
      <c r="N209" s="41">
        <f ca="1">HLOOKUP($N$1151,$F$1151:$AG$1414,F209+1)*E209</f>
        <v>2880.8360230875051</v>
      </c>
      <c r="O209" s="41">
        <f ca="1">HLOOKUP($O$1151,$F$1151:$AG$1414,F209+1)*E209</f>
        <v>119.5259739879441</v>
      </c>
      <c r="P209" s="69">
        <f ca="1">HLOOKUP($P$1151,$F$1151:$AG$1414,F209+1)*E209</f>
        <v>1288.8349311773216</v>
      </c>
      <c r="Q209" s="41">
        <f ca="1">HLOOKUP($Q$1151,$F$1151:$AG$1414,F209+1)*E209</f>
        <v>4092.585855550416</v>
      </c>
      <c r="R209" s="41">
        <f ca="1">HLOOKUP($R$1151,$F$1151:$AG$1414,F209+1)*E209</f>
        <v>1951.2006850207747</v>
      </c>
      <c r="S209" s="41">
        <f ca="1">HLOOKUP($S$1151,$F$1151:$AG$1414,F209+1)*E209</f>
        <v>247.93308540694164</v>
      </c>
      <c r="T209" s="41">
        <f ca="1">HLOOKUP($T$1151,$F$1151:$AG$1414,F209+1)*E209</f>
        <v>119.1096245463698</v>
      </c>
      <c r="U209" s="41">
        <f ca="1">HLOOKUP($U$1151,$F$1151:$AG$1414,F209+1)*E209</f>
        <v>17.221846306660151</v>
      </c>
      <c r="V209" s="69">
        <f ca="1">HLOOKUP($V$1151,$F$1151:$AG$1414,F209+1)*E209</f>
        <v>256.31349445803556</v>
      </c>
      <c r="W209" s="41">
        <f ca="1">HLOOKUP($W$1151,$F$1151:$AG$1414,F209+1)*E209</f>
        <v>194.18111498874623</v>
      </c>
      <c r="X209" s="69">
        <f ca="1">HLOOKUP($X$1151,$F$1151:$AG$1414,F209+1)*E209</f>
        <v>88.371615084376018</v>
      </c>
      <c r="Y209" s="41">
        <f ca="1">HLOOKUP($Y$1151,$F$1151:$AG$1414,F209+1)*E209</f>
        <v>6.3026081574758557</v>
      </c>
      <c r="Z209" s="41">
        <f ca="1">HLOOKUP($Z$1151,$F$1151:$AG$1414,F209+1)*E209</f>
        <v>181.64103114749608</v>
      </c>
      <c r="AA209" s="41">
        <f ca="1">HLOOKUP($AA$1151,$F$1151:$AG$1414,F209+1)*E209</f>
        <v>21.954342800648639</v>
      </c>
      <c r="AB209" s="69">
        <f ca="1">H209</f>
        <v>19940.018296275175</v>
      </c>
      <c r="AC209" s="41">
        <f ca="1">SUM(I209:O209)</f>
        <v>19817.371471531918</v>
      </c>
      <c r="AD209" s="41">
        <f ca="1">SUM(P209:U209)</f>
        <v>7716.8860280084828</v>
      </c>
      <c r="AE209" s="41">
        <f ca="1">SUM(V209:W209)</f>
        <v>450.49460944678179</v>
      </c>
      <c r="AF209" s="41">
        <f ca="1">SUM(X209:AA209)</f>
        <v>298.2695971899966</v>
      </c>
      <c r="AG209" s="68">
        <f ca="1">SUM(H209:AA209)</f>
        <v>48223.040002452362</v>
      </c>
    </row>
    <row r="210" spans="1:33" x14ac:dyDescent="0.25">
      <c r="A210" s="81">
        <v>397.12</v>
      </c>
      <c r="B210" s="1" t="s">
        <v>711</v>
      </c>
      <c r="C210" s="71">
        <v>109278.24065053654</v>
      </c>
      <c r="D210" s="41"/>
      <c r="E210" s="68">
        <f>C210+D210</f>
        <v>109278.24065053654</v>
      </c>
      <c r="F210" s="1">
        <v>188</v>
      </c>
      <c r="G210" s="70" t="str">
        <f>VLOOKUP(F210,$F$1151:$AG$1414,2)</f>
        <v>LABORT</v>
      </c>
      <c r="H210" s="41">
        <f ca="1">HLOOKUP($H$1151,$F$1151:$AG$1414,F210+1)*E210</f>
        <v>45186.079472502104</v>
      </c>
      <c r="I210" s="69">
        <f ca="1">HLOOKUP($I$1151,$F$1151:$AG$1414,F210+1)*E210</f>
        <v>5446.2778039101249</v>
      </c>
      <c r="J210" s="41">
        <f ca="1">HLOOKUP($J$1151,$F$1151:$AG$1414,F210+1)*E210</f>
        <v>1641.9902490740608</v>
      </c>
      <c r="K210" s="41">
        <f ca="1">HLOOKUP($K$1151,$F$1151:$AG$1414,F210+1)*E210</f>
        <v>53.560748926990691</v>
      </c>
      <c r="L210" s="41">
        <f ca="1">HLOOKUP($L$1151,$F$1151:$AG$1414,F210+1)*E210</f>
        <v>2.4981013997352441</v>
      </c>
      <c r="M210" s="41">
        <f ca="1">HLOOKUP($M$1151,$F$1151:$AG$1414,F210+1)*E210</f>
        <v>30964.701649815361</v>
      </c>
      <c r="N210" s="41">
        <f ca="1">HLOOKUP($N$1151,$F$1151:$AG$1414,F210+1)*E210</f>
        <v>6528.2630914534093</v>
      </c>
      <c r="O210" s="41">
        <f ca="1">HLOOKUP($O$1151,$F$1151:$AG$1414,F210+1)*E210</f>
        <v>270.85783369899713</v>
      </c>
      <c r="P210" s="69">
        <f ca="1">HLOOKUP($P$1151,$F$1151:$AG$1414,F210+1)*E210</f>
        <v>2920.6290968145231</v>
      </c>
      <c r="Q210" s="41">
        <f ca="1">HLOOKUP($Q$1151,$F$1151:$AG$1414,F210+1)*E210</f>
        <v>9274.2096305640771</v>
      </c>
      <c r="R210" s="41">
        <f ca="1">HLOOKUP($R$1151,$F$1151:$AG$1414,F210+1)*E210</f>
        <v>4421.6162648466088</v>
      </c>
      <c r="S210" s="41">
        <f ca="1">HLOOKUP($S$1151,$F$1151:$AG$1414,F210+1)*E210</f>
        <v>561.84121471711376</v>
      </c>
      <c r="T210" s="41">
        <f ca="1">HLOOKUP($T$1151,$F$1151:$AG$1414,F210+1)*E210</f>
        <v>269.91434414568903</v>
      </c>
      <c r="U210" s="41">
        <f ca="1">HLOOKUP($U$1151,$F$1151:$AG$1414,F210+1)*E210</f>
        <v>39.026429380023643</v>
      </c>
      <c r="V210" s="69">
        <f ca="1">HLOOKUP($V$1151,$F$1151:$AG$1414,F210+1)*E210</f>
        <v>580.83206135367595</v>
      </c>
      <c r="W210" s="41">
        <f ca="1">HLOOKUP($W$1151,$F$1151:$AG$1414,F210+1)*E210</f>
        <v>440.03386373921268</v>
      </c>
      <c r="X210" s="69">
        <f ca="1">HLOOKUP($X$1151,$F$1151:$AG$1414,F210+1)*E210</f>
        <v>200.25893472033124</v>
      </c>
      <c r="Y210" s="41">
        <f ca="1">HLOOKUP($Y$1151,$F$1151:$AG$1414,F210+1)*E210</f>
        <v>14.282341613545226</v>
      </c>
      <c r="Z210" s="41">
        <f ca="1">HLOOKUP($Z$1151,$F$1151:$AG$1414,F210+1)*E210</f>
        <v>411.61677722387992</v>
      </c>
      <c r="AA210" s="41">
        <f ca="1">HLOOKUP($AA$1151,$F$1151:$AG$1414,F210+1)*E210</f>
        <v>49.750740637082401</v>
      </c>
      <c r="AB210" s="69">
        <f ca="1">H210</f>
        <v>45186.079472502104</v>
      </c>
      <c r="AC210" s="41">
        <f ca="1">SUM(I210:O210)</f>
        <v>44908.149478278676</v>
      </c>
      <c r="AD210" s="41">
        <f ca="1">SUM(P210:U210)</f>
        <v>17487.236980468038</v>
      </c>
      <c r="AE210" s="41">
        <f ca="1">SUM(V210:W210)</f>
        <v>1020.8659250928886</v>
      </c>
      <c r="AF210" s="41">
        <f ca="1">SUM(X210:AA210)</f>
        <v>675.90879419483872</v>
      </c>
      <c r="AG210" s="68">
        <f ca="1">SUM(H210:AA210)</f>
        <v>109278.24065053657</v>
      </c>
    </row>
    <row r="211" spans="1:33" x14ac:dyDescent="0.25">
      <c r="A211" s="81">
        <v>397.13</v>
      </c>
      <c r="B211" s="1" t="s">
        <v>710</v>
      </c>
      <c r="C211" s="71">
        <v>16892.614082051554</v>
      </c>
      <c r="D211" s="41"/>
      <c r="E211" s="68">
        <f>C211+D211</f>
        <v>16892.614082051554</v>
      </c>
      <c r="F211" s="1">
        <v>188</v>
      </c>
      <c r="G211" s="70" t="str">
        <f>VLOOKUP(F211,$F$1151:$AG$1414,2)</f>
        <v>LABORT</v>
      </c>
      <c r="H211" s="41">
        <f ca="1">HLOOKUP($H$1151,$F$1151:$AG$1414,F211+1)*E211</f>
        <v>6985.0227992862738</v>
      </c>
      <c r="I211" s="69">
        <f ca="1">HLOOKUP($I$1151,$F$1151:$AG$1414,F211+1)*E211</f>
        <v>841.90474313465506</v>
      </c>
      <c r="J211" s="41">
        <f ca="1">HLOOKUP($J$1151,$F$1151:$AG$1414,F211+1)*E211</f>
        <v>253.82461722459689</v>
      </c>
      <c r="K211" s="41">
        <f ca="1">HLOOKUP($K$1151,$F$1151:$AG$1414,F211+1)*E211</f>
        <v>8.279608604449729</v>
      </c>
      <c r="L211" s="41">
        <f ca="1">HLOOKUP($L$1151,$F$1151:$AG$1414,F211+1)*E211</f>
        <v>0.38616528443673376</v>
      </c>
      <c r="M211" s="41">
        <f ca="1">HLOOKUP($M$1151,$F$1151:$AG$1414,F211+1)*E211</f>
        <v>4786.6322885719683</v>
      </c>
      <c r="N211" s="41">
        <f ca="1">HLOOKUP($N$1151,$F$1151:$AG$1414,F211+1)*E211</f>
        <v>1009.1618274006485</v>
      </c>
      <c r="O211" s="41">
        <f ca="1">HLOOKUP($O$1151,$F$1151:$AG$1414,F211+1)*E211</f>
        <v>41.870154831735867</v>
      </c>
      <c r="P211" s="69">
        <f ca="1">HLOOKUP($P$1151,$F$1151:$AG$1414,F211+1)*E211</f>
        <v>451.48109921603401</v>
      </c>
      <c r="Q211" s="41">
        <f ca="1">HLOOKUP($Q$1151,$F$1151:$AG$1414,F211+1)*E211</f>
        <v>1433.6398835900886</v>
      </c>
      <c r="R211" s="41">
        <f ca="1">HLOOKUP($R$1151,$F$1151:$AG$1414,F211+1)*E211</f>
        <v>683.50896515471391</v>
      </c>
      <c r="S211" s="41">
        <f ca="1">HLOOKUP($S$1151,$F$1151:$AG$1414,F211+1)*E211</f>
        <v>86.851387422667742</v>
      </c>
      <c r="T211" s="41">
        <f ca="1">HLOOKUP($T$1151,$F$1151:$AG$1414,F211+1)*E211</f>
        <v>41.724306904283871</v>
      </c>
      <c r="U211" s="41">
        <f ca="1">HLOOKUP($U$1151,$F$1151:$AG$1414,F211+1)*E211</f>
        <v>6.0328424633540347</v>
      </c>
      <c r="V211" s="69">
        <f ca="1">HLOOKUP($V$1151,$F$1151:$AG$1414,F211+1)*E211</f>
        <v>89.787059166768941</v>
      </c>
      <c r="W211" s="41">
        <f ca="1">HLOOKUP($W$1151,$F$1151:$AG$1414,F211+1)*E211</f>
        <v>68.021979480359448</v>
      </c>
      <c r="X211" s="69">
        <f ca="1">HLOOKUP($X$1151,$F$1151:$AG$1414,F211+1)*E211</f>
        <v>30.956729176593868</v>
      </c>
      <c r="Y211" s="41">
        <f ca="1">HLOOKUP($Y$1151,$F$1151:$AG$1414,F211+1)*E211</f>
        <v>2.2078145075303279</v>
      </c>
      <c r="Z211" s="41">
        <f ca="1">HLOOKUP($Z$1151,$F$1151:$AG$1414,F211+1)*E211</f>
        <v>63.629166483168966</v>
      </c>
      <c r="AA211" s="41">
        <f ca="1">HLOOKUP($AA$1151,$F$1151:$AG$1414,F211+1)*E211</f>
        <v>7.6906441472284666</v>
      </c>
      <c r="AB211" s="69">
        <f ca="1">H211</f>
        <v>6985.0227992862738</v>
      </c>
      <c r="AC211" s="41">
        <f ca="1">SUM(I211:O211)</f>
        <v>6942.0594050524915</v>
      </c>
      <c r="AD211" s="41">
        <f ca="1">SUM(P211:U211)</f>
        <v>2703.2384847511421</v>
      </c>
      <c r="AE211" s="41">
        <f ca="1">SUM(V211:W211)</f>
        <v>157.80903864712838</v>
      </c>
      <c r="AF211" s="41">
        <f ca="1">SUM(X211:AA211)</f>
        <v>104.48435431452164</v>
      </c>
      <c r="AG211" s="68">
        <f ca="1">SUM(H211:AA211)</f>
        <v>16892.614082051565</v>
      </c>
    </row>
    <row r="212" spans="1:33" x14ac:dyDescent="0.25">
      <c r="A212" s="82">
        <v>398</v>
      </c>
      <c r="B212" s="1" t="s">
        <v>709</v>
      </c>
      <c r="C212" s="71">
        <v>354314.17668349185</v>
      </c>
      <c r="D212" s="41"/>
      <c r="E212" s="68">
        <f>C212+D212</f>
        <v>354314.17668349185</v>
      </c>
      <c r="F212" s="1">
        <v>188</v>
      </c>
      <c r="G212" s="70" t="str">
        <f>VLOOKUP(F212,$F$1151:$AG$1414,2)</f>
        <v>LABORT</v>
      </c>
      <c r="H212" s="41">
        <f ca="1">HLOOKUP($H$1151,$F$1151:$AG$1414,F212+1)*E212</f>
        <v>146507.37832660932</v>
      </c>
      <c r="I212" s="69">
        <f ca="1">HLOOKUP($I$1151,$F$1151:$AG$1414,F212+1)*E212</f>
        <v>17658.533158975391</v>
      </c>
      <c r="J212" s="41">
        <f ca="1">HLOOKUP($J$1151,$F$1151:$AG$1414,F212+1)*E212</f>
        <v>5323.8450743683452</v>
      </c>
      <c r="K212" s="41">
        <f ca="1">HLOOKUP($K$1151,$F$1151:$AG$1414,F212+1)*E212</f>
        <v>173.66067156320705</v>
      </c>
      <c r="L212" s="41">
        <f ca="1">HLOOKUP($L$1151,$F$1151:$AG$1414,F212+1)*E212</f>
        <v>8.0996247327003967</v>
      </c>
      <c r="M212" s="41">
        <f ca="1">HLOOKUP($M$1151,$F$1151:$AG$1414,F212+1)*E212</f>
        <v>100397.23101316625</v>
      </c>
      <c r="N212" s="41">
        <f ca="1">HLOOKUP($N$1151,$F$1151:$AG$1414,F212+1)*E212</f>
        <v>21166.66729489651</v>
      </c>
      <c r="O212" s="41">
        <f ca="1">HLOOKUP($O$1151,$F$1151:$AG$1414,F212+1)*E212</f>
        <v>878.20566815524717</v>
      </c>
      <c r="P212" s="69">
        <f ca="1">HLOOKUP($P$1151,$F$1151:$AG$1414,F212+1)*E212</f>
        <v>9469.5914545784508</v>
      </c>
      <c r="Q212" s="41">
        <f ca="1">HLOOKUP($Q$1151,$F$1151:$AG$1414,F212+1)*E212</f>
        <v>30069.883355385889</v>
      </c>
      <c r="R212" s="41">
        <f ca="1">HLOOKUP($R$1151,$F$1151:$AG$1414,F212+1)*E212</f>
        <v>14336.260514107855</v>
      </c>
      <c r="S212" s="41">
        <f ca="1">HLOOKUP($S$1151,$F$1151:$AG$1414,F212+1)*E212</f>
        <v>1821.6646446198963</v>
      </c>
      <c r="T212" s="41">
        <f ca="1">HLOOKUP($T$1151,$F$1151:$AG$1414,F212+1)*E212</f>
        <v>875.14658043293582</v>
      </c>
      <c r="U212" s="41">
        <f ca="1">HLOOKUP($U$1151,$F$1151:$AG$1414,F212+1)*E212</f>
        <v>126.53586946827939</v>
      </c>
      <c r="V212" s="69">
        <f ca="1">HLOOKUP($V$1151,$F$1151:$AG$1414,F212+1)*E212</f>
        <v>1883.2388990231489</v>
      </c>
      <c r="W212" s="41">
        <f ca="1">HLOOKUP($W$1151,$F$1151:$AG$1414,F212+1)*E212</f>
        <v>1426.7271802279834</v>
      </c>
      <c r="X212" s="69">
        <f ca="1">HLOOKUP($X$1151,$F$1151:$AG$1414,F212+1)*E212</f>
        <v>649.30199421726263</v>
      </c>
      <c r="Y212" s="41">
        <f ca="1">HLOOKUP($Y$1151,$F$1151:$AG$1414,F212+1)*E212</f>
        <v>46.30781095843718</v>
      </c>
      <c r="Z212" s="41">
        <f ca="1">HLOOKUP($Z$1151,$F$1151:$AG$1414,F212+1)*E212</f>
        <v>1334.5901129354909</v>
      </c>
      <c r="AA212" s="41">
        <f ca="1">HLOOKUP($AA$1151,$F$1151:$AG$1414,F212+1)*E212</f>
        <v>161.30743506928198</v>
      </c>
      <c r="AB212" s="69">
        <f ca="1">H212</f>
        <v>146507.37832660932</v>
      </c>
      <c r="AC212" s="41">
        <f ca="1">SUM(I212:O212)</f>
        <v>145606.24250585766</v>
      </c>
      <c r="AD212" s="41">
        <f ca="1">SUM(P212:U212)</f>
        <v>56699.082418593302</v>
      </c>
      <c r="AE212" s="41">
        <f ca="1">SUM(V212:W212)</f>
        <v>3309.9660792511322</v>
      </c>
      <c r="AF212" s="41">
        <f ca="1">SUM(X212:AA212)</f>
        <v>2191.5073531804724</v>
      </c>
      <c r="AG212" s="68">
        <f ca="1">SUM(H212:AA212)</f>
        <v>354314.17668349197</v>
      </c>
    </row>
    <row r="213" spans="1:33" x14ac:dyDescent="0.25">
      <c r="A213" s="82">
        <v>399</v>
      </c>
      <c r="B213" s="1" t="s">
        <v>708</v>
      </c>
      <c r="C213" s="71">
        <v>9065449.0998715851</v>
      </c>
      <c r="D213" s="41"/>
      <c r="E213" s="68">
        <f>C213+D213</f>
        <v>9065449.0998715851</v>
      </c>
      <c r="F213" s="1">
        <v>188</v>
      </c>
      <c r="G213" s="70" t="str">
        <f>VLOOKUP(F213,$F$1151:$AG$1414,2)</f>
        <v>LABORT</v>
      </c>
      <c r="H213" s="41">
        <f ca="1">HLOOKUP($H$1151,$F$1151:$AG$1414,F213+1)*E213</f>
        <v>3748523.9608742632</v>
      </c>
      <c r="I213" s="69">
        <f ca="1">HLOOKUP($I$1151,$F$1151:$AG$1414,F213+1)*E213</f>
        <v>451809.56356168445</v>
      </c>
      <c r="J213" s="41">
        <f ca="1">HLOOKUP($J$1151,$F$1151:$AG$1414,F213+1)*E213</f>
        <v>136215.39783998416</v>
      </c>
      <c r="K213" s="41">
        <f ca="1">HLOOKUP($K$1151,$F$1151:$AG$1414,F213+1)*E213</f>
        <v>4443.265560079748</v>
      </c>
      <c r="L213" s="41">
        <f ca="1">HLOOKUP($L$1151,$F$1151:$AG$1414,F213+1)*E213</f>
        <v>207.23623432078585</v>
      </c>
      <c r="M213" s="41">
        <f ca="1">HLOOKUP($M$1151,$F$1151:$AG$1414,F213+1)*E213</f>
        <v>2568754.0815814976</v>
      </c>
      <c r="N213" s="41">
        <f ca="1">HLOOKUP($N$1151,$F$1151:$AG$1414,F213+1)*E213</f>
        <v>541568.35261833644</v>
      </c>
      <c r="O213" s="41">
        <f ca="1">HLOOKUP($O$1151,$F$1151:$AG$1414,F213+1)*E213</f>
        <v>22469.687378588715</v>
      </c>
      <c r="P213" s="69">
        <f ca="1">HLOOKUP($P$1151,$F$1151:$AG$1414,F213+1)*E213</f>
        <v>242288.07362891952</v>
      </c>
      <c r="Q213" s="41">
        <f ca="1">HLOOKUP($Q$1151,$F$1151:$AG$1414,F213+1)*E213</f>
        <v>769365.19884395401</v>
      </c>
      <c r="R213" s="41">
        <f ca="1">HLOOKUP($R$1151,$F$1151:$AG$1414,F213+1)*E213</f>
        <v>366806.20908161049</v>
      </c>
      <c r="S213" s="41">
        <f ca="1">HLOOKUP($S$1151,$F$1151:$AG$1414,F213+1)*E213</f>
        <v>46608.93974781438</v>
      </c>
      <c r="T213" s="41">
        <f ca="1">HLOOKUP($T$1151,$F$1151:$AG$1414,F213+1)*E213</f>
        <v>22391.417848709229</v>
      </c>
      <c r="U213" s="41">
        <f ca="1">HLOOKUP($U$1151,$F$1151:$AG$1414,F213+1)*E213</f>
        <v>3237.5348192668789</v>
      </c>
      <c r="V213" s="69">
        <f ca="1">HLOOKUP($V$1151,$F$1151:$AG$1414,F213+1)*E213</f>
        <v>48184.372812277579</v>
      </c>
      <c r="W213" s="41">
        <f ca="1">HLOOKUP($W$1151,$F$1151:$AG$1414,F213+1)*E213</f>
        <v>36504.107040893097</v>
      </c>
      <c r="X213" s="69">
        <f ca="1">HLOOKUP($X$1151,$F$1151:$AG$1414,F213+1)*E213</f>
        <v>16612.979571178297</v>
      </c>
      <c r="Y213" s="41">
        <f ca="1">HLOOKUP($Y$1151,$F$1151:$AG$1414,F213+1)*E213</f>
        <v>1184.8272826666921</v>
      </c>
      <c r="Z213" s="41">
        <f ca="1">HLOOKUP($Z$1151,$F$1151:$AG$1414,F213+1)*E213</f>
        <v>34146.696729033989</v>
      </c>
      <c r="AA213" s="41">
        <f ca="1">HLOOKUP($AA$1151,$F$1151:$AG$1414,F213+1)*E213</f>
        <v>4127.1968165070284</v>
      </c>
      <c r="AB213" s="69">
        <f ca="1">H213</f>
        <v>3748523.9608742632</v>
      </c>
      <c r="AC213" s="41">
        <f ca="1">SUM(I213:O213)</f>
        <v>3725467.5847744918</v>
      </c>
      <c r="AD213" s="41">
        <f ca="1">SUM(P213:U213)</f>
        <v>1450697.3739702746</v>
      </c>
      <c r="AE213" s="41">
        <f ca="1">SUM(V213:W213)</f>
        <v>84688.479853170677</v>
      </c>
      <c r="AF213" s="41">
        <f ca="1">SUM(X213:AA213)</f>
        <v>56071.700399386005</v>
      </c>
      <c r="AG213" s="68">
        <f ca="1">SUM(H213:AA213)</f>
        <v>9065449.099871587</v>
      </c>
    </row>
    <row r="214" spans="1:33" x14ac:dyDescent="0.25">
      <c r="A214" s="81">
        <v>399.1</v>
      </c>
      <c r="B214" s="1" t="s">
        <v>707</v>
      </c>
      <c r="C214" s="71">
        <v>2758.7736626342748</v>
      </c>
      <c r="D214" s="41"/>
      <c r="E214" s="68">
        <f>C214+D214</f>
        <v>2758.7736626342748</v>
      </c>
      <c r="F214" s="1">
        <v>188</v>
      </c>
      <c r="G214" s="70" t="str">
        <f>VLOOKUP(F214,$F$1151:$AG$1414,2)</f>
        <v>LABORT</v>
      </c>
      <c r="H214" s="41">
        <f ca="1">HLOOKUP($H$1151,$F$1151:$AG$1414,F214+1)*E214</f>
        <v>1140.7409675004317</v>
      </c>
      <c r="I214" s="69">
        <f ca="1">HLOOKUP($I$1151,$F$1151:$AG$1414,F214+1)*E214</f>
        <v>137.49349985296564</v>
      </c>
      <c r="J214" s="41">
        <f ca="1">HLOOKUP($J$1151,$F$1151:$AG$1414,F214+1)*E214</f>
        <v>41.452712145449162</v>
      </c>
      <c r="K214" s="41">
        <f ca="1">HLOOKUP($K$1151,$F$1151:$AG$1414,F214+1)*E214</f>
        <v>1.3521629064589393</v>
      </c>
      <c r="L214" s="41">
        <f ca="1">HLOOKUP($L$1151,$F$1151:$AG$1414,F214+1)*E214</f>
        <v>6.3065586590275793E-2</v>
      </c>
      <c r="M214" s="41">
        <f ca="1">HLOOKUP($M$1151,$F$1151:$AG$1414,F214+1)*E214</f>
        <v>781.71649611398902</v>
      </c>
      <c r="N214" s="41">
        <f ca="1">HLOOKUP($N$1151,$F$1151:$AG$1414,F214+1)*E214</f>
        <v>164.80865881656788</v>
      </c>
      <c r="O214" s="41">
        <f ca="1">HLOOKUP($O$1151,$F$1151:$AG$1414,F214+1)*E214</f>
        <v>6.8379162537633595</v>
      </c>
      <c r="P214" s="69">
        <f ca="1">HLOOKUP($P$1151,$F$1151:$AG$1414,F214+1)*E214</f>
        <v>73.732470276329224</v>
      </c>
      <c r="Q214" s="41">
        <f ca="1">HLOOKUP($Q$1151,$F$1151:$AG$1414,F214+1)*E214</f>
        <v>234.131196825996</v>
      </c>
      <c r="R214" s="41">
        <f ca="1">HLOOKUP($R$1151,$F$1151:$AG$1414,F214+1)*E214</f>
        <v>111.62550225111325</v>
      </c>
      <c r="S214" s="41">
        <f ca="1">HLOOKUP($S$1151,$F$1151:$AG$1414,F214+1)*E214</f>
        <v>14.183910140910672</v>
      </c>
      <c r="T214" s="41">
        <f ca="1">HLOOKUP($T$1151,$F$1151:$AG$1414,F214+1)*E214</f>
        <v>6.8140974759797679</v>
      </c>
      <c r="U214" s="41">
        <f ca="1">HLOOKUP($U$1151,$F$1151:$AG$1414,F214+1)*E214</f>
        <v>0.98523809387241523</v>
      </c>
      <c r="V214" s="69">
        <f ca="1">HLOOKUP($V$1151,$F$1151:$AG$1414,F214+1)*E214</f>
        <v>14.663341793728165</v>
      </c>
      <c r="W214" s="41">
        <f ca="1">HLOOKUP($W$1151,$F$1151:$AG$1414,F214+1)*E214</f>
        <v>11.108833988580313</v>
      </c>
      <c r="X214" s="69">
        <f ca="1">HLOOKUP($X$1151,$F$1151:$AG$1414,F214+1)*E214</f>
        <v>5.055618314540772</v>
      </c>
      <c r="Y214" s="41">
        <f ca="1">HLOOKUP($Y$1151,$F$1151:$AG$1414,F214+1)*E214</f>
        <v>0.36056352709957934</v>
      </c>
      <c r="Z214" s="41">
        <f ca="1">HLOOKUP($Z$1151,$F$1151:$AG$1414,F214+1)*E214</f>
        <v>10.391433073442917</v>
      </c>
      <c r="AA214" s="41">
        <f ca="1">HLOOKUP($AA$1151,$F$1151:$AG$1414,F214+1)*E214</f>
        <v>1.2559776964661244</v>
      </c>
      <c r="AB214" s="69">
        <f ca="1">H214</f>
        <v>1140.7409675004317</v>
      </c>
      <c r="AC214" s="41">
        <f ca="1">SUM(I214:O214)</f>
        <v>1133.7245116757842</v>
      </c>
      <c r="AD214" s="41">
        <f ca="1">SUM(P214:U214)</f>
        <v>441.4724150642013</v>
      </c>
      <c r="AE214" s="41">
        <f ca="1">SUM(V214:W214)</f>
        <v>25.77217578230848</v>
      </c>
      <c r="AF214" s="41">
        <f ca="1">SUM(X214:AA214)</f>
        <v>17.063592611549392</v>
      </c>
      <c r="AG214" s="68">
        <f ca="1">SUM(H214:AA214)</f>
        <v>2758.7736626342762</v>
      </c>
    </row>
    <row r="215" spans="1:33" x14ac:dyDescent="0.25">
      <c r="A215" s="81">
        <v>399.19</v>
      </c>
      <c r="B215" s="1" t="s">
        <v>706</v>
      </c>
      <c r="C215" s="71">
        <v>110341.70417334145</v>
      </c>
      <c r="D215" s="41"/>
      <c r="E215" s="68">
        <f>C215+D215</f>
        <v>110341.70417334145</v>
      </c>
      <c r="F215" s="1">
        <v>188</v>
      </c>
      <c r="G215" s="70" t="str">
        <f>VLOOKUP(F215,$F$1151:$AG$1414,2)</f>
        <v>LABORT</v>
      </c>
      <c r="H215" s="41">
        <f ca="1">HLOOKUP($H$1151,$F$1151:$AG$1414,F215+1)*E215</f>
        <v>45625.817035730659</v>
      </c>
      <c r="I215" s="69">
        <f ca="1">HLOOKUP($I$1151,$F$1151:$AG$1414,F215+1)*E215</f>
        <v>5499.2793689521777</v>
      </c>
      <c r="J215" s="41">
        <f ca="1">HLOOKUP($J$1151,$F$1151:$AG$1414,F215+1)*E215</f>
        <v>1657.9696126170359</v>
      </c>
      <c r="K215" s="41">
        <f ca="1">HLOOKUP($K$1151,$F$1151:$AG$1414,F215+1)*E215</f>
        <v>54.081986296835616</v>
      </c>
      <c r="L215" s="41">
        <f ca="1">HLOOKUP($L$1151,$F$1151:$AG$1414,F215+1)*E215</f>
        <v>2.522412183831614</v>
      </c>
      <c r="M215" s="41">
        <f ca="1">HLOOKUP($M$1151,$F$1151:$AG$1414,F215+1)*E215</f>
        <v>31266.040969547117</v>
      </c>
      <c r="N215" s="41">
        <f ca="1">HLOOKUP($N$1151,$F$1151:$AG$1414,F215+1)*E215</f>
        <v>6591.7942173546417</v>
      </c>
      <c r="O215" s="41">
        <f ca="1">HLOOKUP($O$1151,$F$1151:$AG$1414,F215+1)*E215</f>
        <v>273.49374203985337</v>
      </c>
      <c r="P215" s="69">
        <f ca="1">HLOOKUP($P$1151,$F$1151:$AG$1414,F215+1)*E215</f>
        <v>2949.051795511125</v>
      </c>
      <c r="Q215" s="41">
        <f ca="1">HLOOKUP($Q$1151,$F$1151:$AG$1414,F215+1)*E215</f>
        <v>9364.4634961665761</v>
      </c>
      <c r="R215" s="41">
        <f ca="1">HLOOKUP($R$1151,$F$1151:$AG$1414,F215+1)*E215</f>
        <v>4464.6461267981995</v>
      </c>
      <c r="S215" s="41">
        <f ca="1">HLOOKUP($S$1151,$F$1151:$AG$1414,F215+1)*E215</f>
        <v>567.3088872739113</v>
      </c>
      <c r="T215" s="41">
        <f ca="1">HLOOKUP($T$1151,$F$1151:$AG$1414,F215+1)*E215</f>
        <v>272.5410707252164</v>
      </c>
      <c r="U215" s="41">
        <f ca="1">HLOOKUP($U$1151,$F$1151:$AG$1414,F215+1)*E215</f>
        <v>39.406223050052617</v>
      </c>
      <c r="V215" s="69">
        <f ca="1">HLOOKUP($V$1151,$F$1151:$AG$1414,F215+1)*E215</f>
        <v>586.48454721406381</v>
      </c>
      <c r="W215" s="41">
        <f ca="1">HLOOKUP($W$1151,$F$1151:$AG$1414,F215+1)*E215</f>
        <v>444.31614317654424</v>
      </c>
      <c r="X215" s="69">
        <f ca="1">HLOOKUP($X$1151,$F$1151:$AG$1414,F215+1)*E215</f>
        <v>202.2077954534748</v>
      </c>
      <c r="Y215" s="41">
        <f ca="1">HLOOKUP($Y$1151,$F$1151:$AG$1414,F215+1)*E215</f>
        <v>14.421333138626752</v>
      </c>
      <c r="Z215" s="41">
        <f ca="1">HLOOKUP($Z$1151,$F$1151:$AG$1414,F215+1)*E215</f>
        <v>415.6225099786007</v>
      </c>
      <c r="AA215" s="41">
        <f ca="1">HLOOKUP($AA$1151,$F$1151:$AG$1414,F215+1)*E215</f>
        <v>50.234900132926242</v>
      </c>
      <c r="AB215" s="69">
        <f ca="1">H215</f>
        <v>45625.817035730659</v>
      </c>
      <c r="AC215" s="41">
        <f ca="1">SUM(I215:O215)</f>
        <v>45345.182308991498</v>
      </c>
      <c r="AD215" s="41">
        <f ca="1">SUM(P215:U215)</f>
        <v>17657.417599525081</v>
      </c>
      <c r="AE215" s="41">
        <f ca="1">SUM(V215:W215)</f>
        <v>1030.800690390608</v>
      </c>
      <c r="AF215" s="41">
        <f ca="1">SUM(X215:AA215)</f>
        <v>682.48653870362841</v>
      </c>
      <c r="AG215" s="68">
        <f ca="1">SUM(H215:AA215)</f>
        <v>110341.70417334147</v>
      </c>
    </row>
    <row r="216" spans="1:33" x14ac:dyDescent="0.25">
      <c r="A216" s="81">
        <v>399.3</v>
      </c>
      <c r="B216" s="1" t="s">
        <v>705</v>
      </c>
      <c r="C216" s="71">
        <v>3135862.8896588995</v>
      </c>
      <c r="D216" s="41"/>
      <c r="E216" s="68">
        <f>C216+D216</f>
        <v>3135862.8896588995</v>
      </c>
      <c r="F216" s="1">
        <v>188</v>
      </c>
      <c r="G216" s="70" t="str">
        <f>VLOOKUP(F216,$F$1151:$AG$1414,2)</f>
        <v>LABORT</v>
      </c>
      <c r="H216" s="41">
        <f ca="1">HLOOKUP($H$1151,$F$1151:$AG$1414,F216+1)*E216</f>
        <v>1296665.7305559525</v>
      </c>
      <c r="I216" s="69">
        <f ca="1">HLOOKUP($I$1151,$F$1151:$AG$1414,F216+1)*E216</f>
        <v>156287.11031934861</v>
      </c>
      <c r="J216" s="41">
        <f ca="1">HLOOKUP($J$1151,$F$1151:$AG$1414,F216+1)*E216</f>
        <v>47118.770000327961</v>
      </c>
      <c r="K216" s="41">
        <f ca="1">HLOOKUP($K$1151,$F$1151:$AG$1414,F216+1)*E216</f>
        <v>1536.986356136611</v>
      </c>
      <c r="L216" s="41">
        <f ca="1">HLOOKUP($L$1151,$F$1151:$AG$1414,F216+1)*E216</f>
        <v>71.685849144353355</v>
      </c>
      <c r="M216" s="41">
        <f ca="1">HLOOKUP($M$1151,$F$1151:$AG$1414,F216+1)*E216</f>
        <v>888567.1860653162</v>
      </c>
      <c r="N216" s="41">
        <f ca="1">HLOOKUP($N$1151,$F$1151:$AG$1414,F216+1)*E216</f>
        <v>187335.9036579449</v>
      </c>
      <c r="O216" s="41">
        <f ca="1">HLOOKUP($O$1151,$F$1151:$AG$1414,F216+1)*E216</f>
        <v>7772.5723255951461</v>
      </c>
      <c r="P216" s="69">
        <f ca="1">HLOOKUP($P$1151,$F$1151:$AG$1414,F216+1)*E216</f>
        <v>83810.759988783597</v>
      </c>
      <c r="Q216" s="41">
        <f ca="1">HLOOKUP($Q$1151,$F$1151:$AG$1414,F216+1)*E216</f>
        <v>266133.94979890971</v>
      </c>
      <c r="R216" s="41">
        <f ca="1">HLOOKUP($R$1151,$F$1151:$AG$1414,F216+1)*E216</f>
        <v>126883.28687122399</v>
      </c>
      <c r="S216" s="41">
        <f ca="1">HLOOKUP($S$1151,$F$1151:$AG$1414,F216+1)*E216</f>
        <v>16122.670026749047</v>
      </c>
      <c r="T216" s="41">
        <f ca="1">HLOOKUP($T$1151,$F$1151:$AG$1414,F216+1)*E216</f>
        <v>7745.4978242178659</v>
      </c>
      <c r="U216" s="41">
        <f ca="1">HLOOKUP($U$1151,$F$1151:$AG$1414,F216+1)*E216</f>
        <v>1119.9075944137562</v>
      </c>
      <c r="V216" s="69">
        <f ca="1">HLOOKUP($V$1151,$F$1151:$AG$1414,F216+1)*E216</f>
        <v>16667.633881001093</v>
      </c>
      <c r="W216" s="41">
        <f ca="1">HLOOKUP($W$1151,$F$1151:$AG$1414,F216+1)*E216</f>
        <v>12627.270125127539</v>
      </c>
      <c r="X216" s="69">
        <f ca="1">HLOOKUP($X$1151,$F$1151:$AG$1414,F216+1)*E216</f>
        <v>5746.656955435049</v>
      </c>
      <c r="Y216" s="41">
        <f ca="1">HLOOKUP($Y$1151,$F$1151:$AG$1414,F216+1)*E216</f>
        <v>409.84796952006548</v>
      </c>
      <c r="Z216" s="41">
        <f ca="1">HLOOKUP($Z$1151,$F$1151:$AG$1414,F216+1)*E216</f>
        <v>11811.809640906971</v>
      </c>
      <c r="AA216" s="41">
        <f ca="1">HLOOKUP($AA$1151,$F$1151:$AG$1414,F216+1)*E216</f>
        <v>1427.6538528450922</v>
      </c>
      <c r="AB216" s="69">
        <f ca="1">H216</f>
        <v>1296665.7305559525</v>
      </c>
      <c r="AC216" s="41">
        <f ca="1">SUM(I216:O216)</f>
        <v>1288690.2145738138</v>
      </c>
      <c r="AD216" s="41">
        <f ca="1">SUM(P216:U216)</f>
        <v>501816.07210429799</v>
      </c>
      <c r="AE216" s="41">
        <f ca="1">SUM(V216:W216)</f>
        <v>29294.904006128632</v>
      </c>
      <c r="AF216" s="41">
        <f ca="1">SUM(X216:AA216)</f>
        <v>19395.968418707176</v>
      </c>
      <c r="AG216" s="68">
        <f ca="1">SUM(H216:AA216)</f>
        <v>3135862.889658899</v>
      </c>
    </row>
    <row r="217" spans="1:33" x14ac:dyDescent="0.25">
      <c r="B217" s="1" t="s">
        <v>1000</v>
      </c>
      <c r="C217" s="71">
        <v>44741643.37080057</v>
      </c>
      <c r="D217" s="41">
        <f>SUM(D199:D216)</f>
        <v>0</v>
      </c>
      <c r="E217" s="68">
        <f>SUM(E199:E216)</f>
        <v>44741643.37080057</v>
      </c>
      <c r="G217" s="73"/>
      <c r="H217" s="41">
        <f ca="1">SUM(H199:H216)</f>
        <v>18500475.859129012</v>
      </c>
      <c r="I217" s="69">
        <f ca="1">SUM(I199:I216)</f>
        <v>2229862.2099902681</v>
      </c>
      <c r="J217" s="41">
        <f ca="1">SUM(J199:J216)</f>
        <v>672277.86341601319</v>
      </c>
      <c r="K217" s="41">
        <f ca="1">SUM(K199:K216)</f>
        <v>21929.305531445163</v>
      </c>
      <c r="L217" s="41">
        <f ca="1">SUM(L199:L216)</f>
        <v>1022.7943025591092</v>
      </c>
      <c r="M217" s="41">
        <f ca="1">SUM(M199:M216)</f>
        <v>12677836.228437452</v>
      </c>
      <c r="N217" s="41">
        <f ca="1">SUM(N199:N216)</f>
        <v>2672857.9937760402</v>
      </c>
      <c r="O217" s="41">
        <f ca="1">SUM(O199:O216)</f>
        <v>110896.95924280638</v>
      </c>
      <c r="P217" s="69">
        <f ca="1">SUM(P199:P216)</f>
        <v>1195789.25035903</v>
      </c>
      <c r="Q217" s="41">
        <f ca="1">SUM(Q199:Q216)</f>
        <v>3797127.1990340622</v>
      </c>
      <c r="R217" s="41">
        <f ca="1">SUM(R199:R216)</f>
        <v>1810336.4115912577</v>
      </c>
      <c r="S217" s="41">
        <f ca="1">SUM(S199:S216)</f>
        <v>230033.8943072751</v>
      </c>
      <c r="T217" s="41">
        <f ca="1">SUM(T199:T216)</f>
        <v>110510.66758156722</v>
      </c>
      <c r="U217" s="41">
        <f ca="1">SUM(U199:U216)</f>
        <v>15978.538590684915</v>
      </c>
      <c r="V217" s="69">
        <f ca="1">SUM(V199:V216)</f>
        <v>237809.29115173791</v>
      </c>
      <c r="W217" s="78">
        <f ca="1">SUM(W199:W216)</f>
        <v>180162.47411463645</v>
      </c>
      <c r="X217" s="41">
        <f ca="1">SUM(X199:X216)</f>
        <v>81991.746808283729</v>
      </c>
      <c r="Y217" s="41">
        <f ca="1">SUM(Y199:Y216)</f>
        <v>5847.5999537429188</v>
      </c>
      <c r="Z217" s="41">
        <f ca="1">SUM(Z199:Z216)</f>
        <v>168527.70453070686</v>
      </c>
      <c r="AA217" s="41">
        <f ca="1">SUM(AA199:AA216)</f>
        <v>20369.378951989998</v>
      </c>
      <c r="AB217" s="69">
        <f ca="1">H217</f>
        <v>18500475.859129012</v>
      </c>
      <c r="AC217" s="41">
        <f ca="1">SUM(I217:O217)</f>
        <v>18386683.354696583</v>
      </c>
      <c r="AD217" s="41">
        <f ca="1">SUM(P217:U217)</f>
        <v>7159775.961463877</v>
      </c>
      <c r="AE217" s="41">
        <f ca="1">SUM(V217:W217)</f>
        <v>417971.76526637434</v>
      </c>
      <c r="AF217" s="41">
        <f ca="1">SUM(X217:AA217)</f>
        <v>276736.43024472351</v>
      </c>
      <c r="AG217" s="68">
        <f ca="1">SUM(H217:AA217)</f>
        <v>44741643.370800562</v>
      </c>
    </row>
    <row r="218" spans="1:33" x14ac:dyDescent="0.25">
      <c r="B218" s="1" t="s">
        <v>999</v>
      </c>
      <c r="C218" s="71">
        <v>0</v>
      </c>
      <c r="D218" s="41"/>
      <c r="E218" s="68">
        <f>C218+D218</f>
        <v>0</v>
      </c>
      <c r="F218" s="1">
        <v>96</v>
      </c>
      <c r="G218" s="70" t="str">
        <f>VLOOKUP(F218,$F$1151:$AG$1414,2)</f>
        <v>GENPLT</v>
      </c>
      <c r="H218" s="41">
        <f ca="1">HLOOKUP($H$1151,$F$1151:$AG$1414,F218+1)*E218</f>
        <v>0</v>
      </c>
      <c r="I218" s="69">
        <f ca="1">HLOOKUP($I$1151,$F$1151:$AG$1414,F218+1)*E218</f>
        <v>0</v>
      </c>
      <c r="J218" s="41">
        <f ca="1">HLOOKUP($J$1151,$F$1151:$AG$1414,F218+1)*E218</f>
        <v>0</v>
      </c>
      <c r="K218" s="41">
        <f ca="1">HLOOKUP($K$1151,$F$1151:$AG$1414,F218+1)*E218</f>
        <v>0</v>
      </c>
      <c r="L218" s="41">
        <f ca="1">HLOOKUP($L$1151,$F$1151:$AG$1414,F218+1)*E218</f>
        <v>0</v>
      </c>
      <c r="M218" s="41">
        <f ca="1">HLOOKUP($M$1151,$F$1151:$AG$1414,F218+1)*E218</f>
        <v>0</v>
      </c>
      <c r="N218" s="41">
        <f ca="1">HLOOKUP($N$1151,$F$1151:$AG$1414,F218+1)*E218</f>
        <v>0</v>
      </c>
      <c r="O218" s="41">
        <f ca="1">HLOOKUP($O$1151,$F$1151:$AG$1414,F218+1)*E218</f>
        <v>0</v>
      </c>
      <c r="P218" s="69">
        <f ca="1">HLOOKUP($P$1151,$F$1151:$AG$1414,F218+1)*E218</f>
        <v>0</v>
      </c>
      <c r="Q218" s="41">
        <f ca="1">HLOOKUP($Q$1151,$F$1151:$AG$1414,F218+1)*E218</f>
        <v>0</v>
      </c>
      <c r="R218" s="41">
        <f ca="1">HLOOKUP($R$1151,$F$1151:$AG$1414,F218+1)*E218</f>
        <v>0</v>
      </c>
      <c r="S218" s="41">
        <f ca="1">HLOOKUP($S$1151,$F$1151:$AG$1414,F218+1)*E218</f>
        <v>0</v>
      </c>
      <c r="T218" s="41">
        <f ca="1">HLOOKUP($T$1151,$F$1151:$AG$1414,F218+1)*E218</f>
        <v>0</v>
      </c>
      <c r="U218" s="41">
        <f ca="1">HLOOKUP($U$1151,$F$1151:$AG$1414,F218+1)*E218</f>
        <v>0</v>
      </c>
      <c r="V218" s="69">
        <f ca="1">HLOOKUP($V$1151,$F$1151:$AG$1414,F218+1)*E218</f>
        <v>0</v>
      </c>
      <c r="W218" s="41">
        <f ca="1">HLOOKUP($W$1151,$F$1151:$AG$1414,F218+1)*E218</f>
        <v>0</v>
      </c>
      <c r="X218" s="69">
        <f ca="1">HLOOKUP($X$1151,$F$1151:$AG$1414,F218+1)*E218</f>
        <v>0</v>
      </c>
      <c r="Y218" s="41">
        <f ca="1">HLOOKUP($Y$1151,$F$1151:$AG$1414,F218+1)*E218</f>
        <v>0</v>
      </c>
      <c r="Z218" s="41">
        <f ca="1">HLOOKUP($Z$1151,$F$1151:$AG$1414,F218+1)*E218</f>
        <v>0</v>
      </c>
      <c r="AA218" s="41">
        <f ca="1">HLOOKUP($AA$1151,$F$1151:$AG$1414,F218+1)*E218</f>
        <v>0</v>
      </c>
      <c r="AB218" s="69">
        <f ca="1">H218</f>
        <v>0</v>
      </c>
      <c r="AC218" s="41">
        <f ca="1">SUM(I218:O218)</f>
        <v>0</v>
      </c>
      <c r="AD218" s="41">
        <f ca="1">SUM(P218:U218)</f>
        <v>0</v>
      </c>
      <c r="AE218" s="41">
        <f ca="1">SUM(V218:W218)</f>
        <v>0</v>
      </c>
      <c r="AF218" s="41">
        <f ca="1">SUM(X218:AA218)</f>
        <v>0</v>
      </c>
      <c r="AG218" s="68">
        <f ca="1">SUM(H218:AA218)</f>
        <v>0</v>
      </c>
    </row>
    <row r="219" spans="1:33" x14ac:dyDescent="0.25">
      <c r="B219" s="1" t="s">
        <v>987</v>
      </c>
      <c r="C219" s="71">
        <v>44741643.37080057</v>
      </c>
      <c r="D219" s="41">
        <f>D217+D218</f>
        <v>0</v>
      </c>
      <c r="E219" s="68">
        <f>E217+E218</f>
        <v>44741643.37080057</v>
      </c>
      <c r="F219" s="41"/>
      <c r="G219" s="73"/>
      <c r="H219" s="41">
        <f ca="1">H217+H218</f>
        <v>18500475.859129012</v>
      </c>
      <c r="I219" s="69">
        <f ca="1">I217+I218</f>
        <v>2229862.2099902681</v>
      </c>
      <c r="J219" s="41">
        <f ca="1">J217+J218</f>
        <v>672277.86341601319</v>
      </c>
      <c r="K219" s="41">
        <f ca="1">K217+K218</f>
        <v>21929.305531445163</v>
      </c>
      <c r="L219" s="41">
        <f ca="1">L217+L218</f>
        <v>1022.7943025591092</v>
      </c>
      <c r="M219" s="41">
        <f ca="1">M217+M218</f>
        <v>12677836.228437452</v>
      </c>
      <c r="N219" s="41">
        <f ca="1">N217+N218</f>
        <v>2672857.9937760402</v>
      </c>
      <c r="O219" s="78">
        <f ca="1">O217+O218</f>
        <v>110896.95924280638</v>
      </c>
      <c r="P219" s="41">
        <f ca="1">P217+P218</f>
        <v>1195789.25035903</v>
      </c>
      <c r="Q219" s="41">
        <f ca="1">Q217+Q218</f>
        <v>3797127.1990340622</v>
      </c>
      <c r="R219" s="41">
        <f ca="1">R217+R218</f>
        <v>1810336.4115912577</v>
      </c>
      <c r="S219" s="41">
        <f ca="1">S217+S218</f>
        <v>230033.8943072751</v>
      </c>
      <c r="T219" s="41">
        <f ca="1">T217+T218</f>
        <v>110510.66758156722</v>
      </c>
      <c r="U219" s="78">
        <f ca="1">U217+U218</f>
        <v>15978.538590684915</v>
      </c>
      <c r="V219" s="41">
        <f ca="1">V217+V218</f>
        <v>237809.29115173791</v>
      </c>
      <c r="W219" s="41">
        <f ca="1">W217+W218</f>
        <v>180162.47411463645</v>
      </c>
      <c r="X219" s="69">
        <f ca="1">X217+X218</f>
        <v>81991.746808283729</v>
      </c>
      <c r="Y219" s="41">
        <f ca="1">Y217+Y218</f>
        <v>5847.5999537429188</v>
      </c>
      <c r="Z219" s="41">
        <f ca="1">Z217+Z218</f>
        <v>168527.70453070686</v>
      </c>
      <c r="AA219" s="41">
        <f ca="1">AA217+AA218</f>
        <v>20369.378951989998</v>
      </c>
      <c r="AB219" s="69">
        <f ca="1">H219</f>
        <v>18500475.859129012</v>
      </c>
      <c r="AC219" s="41">
        <f ca="1">SUM(I219:O219)</f>
        <v>18386683.354696583</v>
      </c>
      <c r="AD219" s="41">
        <f ca="1">SUM(P219:U219)</f>
        <v>7159775.961463877</v>
      </c>
      <c r="AE219" s="41">
        <f ca="1">SUM(V219:W219)</f>
        <v>417971.76526637434</v>
      </c>
      <c r="AF219" s="41">
        <f ca="1">SUM(X219:AA219)</f>
        <v>276736.43024472351</v>
      </c>
      <c r="AG219" s="68">
        <f ca="1">SUM(H219:AA219)</f>
        <v>44741643.370800562</v>
      </c>
    </row>
    <row r="220" spans="1:33" x14ac:dyDescent="0.25">
      <c r="B220" s="1" t="s">
        <v>998</v>
      </c>
      <c r="C220" s="71">
        <v>0</v>
      </c>
      <c r="D220" s="41"/>
      <c r="E220" s="68">
        <f>C220+D220</f>
        <v>0</v>
      </c>
      <c r="F220" s="1">
        <v>25</v>
      </c>
      <c r="G220" s="70" t="str">
        <f>VLOOKUP(F220,$F$1151:$AG$1414,2)</f>
        <v>ENERGY</v>
      </c>
      <c r="H220" s="41">
        <f>HLOOKUP($H$1151,$F$1151:$AG$1414,F220+1)*E220</f>
        <v>0</v>
      </c>
      <c r="I220" s="69">
        <f>HLOOKUP($I$1151,$F$1151:$AG$1414,F220+1)*E220</f>
        <v>0</v>
      </c>
      <c r="J220" s="41">
        <f>HLOOKUP($J$1151,$F$1151:$AG$1414,F220+1)*E220</f>
        <v>0</v>
      </c>
      <c r="K220" s="41">
        <f>HLOOKUP($K$1151,$F$1151:$AG$1414,F220+1)*E220</f>
        <v>0</v>
      </c>
      <c r="L220" s="41">
        <f>HLOOKUP($L$1151,$F$1151:$AG$1414,F220+1)*E220</f>
        <v>0</v>
      </c>
      <c r="M220" s="41">
        <f>HLOOKUP($M$1151,$F$1151:$AG$1414,F220+1)*E220</f>
        <v>0</v>
      </c>
      <c r="N220" s="41">
        <f>HLOOKUP($N$1151,$F$1151:$AG$1414,F220+1)*E220</f>
        <v>0</v>
      </c>
      <c r="O220" s="78">
        <f>HLOOKUP($O$1151,$F$1151:$AG$1414,F220+1)*E220</f>
        <v>0</v>
      </c>
      <c r="P220" s="41">
        <f>HLOOKUP($P$1151,$F$1151:$AG$1414,F220+1)*E220</f>
        <v>0</v>
      </c>
      <c r="Q220" s="41">
        <f>HLOOKUP($Q$1151,$F$1151:$AG$1414,F220+1)*E220</f>
        <v>0</v>
      </c>
      <c r="R220" s="41">
        <f>HLOOKUP($R$1151,$F$1151:$AG$1414,F220+1)*E220</f>
        <v>0</v>
      </c>
      <c r="S220" s="41">
        <f>HLOOKUP($S$1151,$F$1151:$AG$1414,F220+1)*E220</f>
        <v>0</v>
      </c>
      <c r="T220" s="41">
        <f>HLOOKUP($T$1151,$F$1151:$AG$1414,F220+1)*E220</f>
        <v>0</v>
      </c>
      <c r="U220" s="78">
        <f>HLOOKUP($U$1151,$F$1151:$AG$1414,F220+1)*E220</f>
        <v>0</v>
      </c>
      <c r="V220" s="41">
        <f>HLOOKUP($V$1151,$F$1151:$AG$1414,F220+1)*E220</f>
        <v>0</v>
      </c>
      <c r="W220" s="78">
        <f>HLOOKUP($W$1151,$F$1151:$AG$1414,F220+1)*E220</f>
        <v>0</v>
      </c>
      <c r="X220" s="41">
        <f>HLOOKUP($X$1151,$F$1151:$AG$1414,F220+1)*E220</f>
        <v>0</v>
      </c>
      <c r="Y220" s="41">
        <f>HLOOKUP($Y$1151,$F$1151:$AG$1414,F220+1)*E220</f>
        <v>0</v>
      </c>
      <c r="Z220" s="41">
        <f>HLOOKUP($Z$1151,$F$1151:$AG$1414,F220+1)*E220</f>
        <v>0</v>
      </c>
      <c r="AA220" s="41">
        <f>HLOOKUP($AA$1151,$F$1151:$AG$1414,F220+1)*E220</f>
        <v>0</v>
      </c>
      <c r="AB220" s="69">
        <f>H220</f>
        <v>0</v>
      </c>
      <c r="AC220" s="41">
        <f>SUM(I220:O220)</f>
        <v>0</v>
      </c>
      <c r="AD220" s="41">
        <f>SUM(P220:U220)</f>
        <v>0</v>
      </c>
      <c r="AE220" s="41">
        <f>SUM(V220:W220)</f>
        <v>0</v>
      </c>
      <c r="AF220" s="41">
        <f>SUM(X220:AA220)</f>
        <v>0</v>
      </c>
      <c r="AG220" s="68">
        <f>SUM(H220:AA220)</f>
        <v>0</v>
      </c>
    </row>
    <row r="221" spans="1:33" x14ac:dyDescent="0.25">
      <c r="B221" s="1" t="s">
        <v>997</v>
      </c>
      <c r="C221" s="71">
        <v>-315620.68495286809</v>
      </c>
      <c r="D221" s="41"/>
      <c r="E221" s="68">
        <f>C221+D221</f>
        <v>-315620.68495286809</v>
      </c>
      <c r="F221" s="1">
        <v>96</v>
      </c>
      <c r="G221" s="70" t="str">
        <f>VLOOKUP(F221,$F$1151:$AG$1414,2)</f>
        <v>GENPLT</v>
      </c>
      <c r="H221" s="41">
        <f ca="1">HLOOKUP($H$1151,$F$1151:$AG$1414,F221+1)*E221</f>
        <v>-130507.78698985055</v>
      </c>
      <c r="I221" s="69">
        <f ca="1">HLOOKUP($I$1151,$F$1151:$AG$1414,F221+1)*E221</f>
        <v>-15730.1025408234</v>
      </c>
      <c r="J221" s="41">
        <f ca="1">HLOOKUP($J$1151,$F$1151:$AG$1414,F221+1)*E221</f>
        <v>-4742.4453762574467</v>
      </c>
      <c r="K221" s="41">
        <f ca="1">HLOOKUP($K$1151,$F$1151:$AG$1414,F221+1)*E221</f>
        <v>-154.69575793213863</v>
      </c>
      <c r="L221" s="41">
        <f ca="1">HLOOKUP($L$1151,$F$1151:$AG$1414,F221+1)*E221</f>
        <v>-7.2150912219347223</v>
      </c>
      <c r="M221" s="41">
        <f ca="1">HLOOKUP($M$1151,$F$1151:$AG$1414,F221+1)*E221</f>
        <v>-89433.177967510943</v>
      </c>
      <c r="N221" s="41">
        <f ca="1">HLOOKUP($N$1151,$F$1151:$AG$1414,F221+1)*E221</f>
        <v>-18855.124828246728</v>
      </c>
      <c r="O221" s="78">
        <f ca="1">HLOOKUP($O$1151,$F$1151:$AG$1414,F221+1)*E221</f>
        <v>-782.29970109340115</v>
      </c>
      <c r="P221" s="41">
        <f ca="1">HLOOKUP($P$1151,$F$1151:$AG$1414,F221+1)*E221</f>
        <v>-8435.4483613783377</v>
      </c>
      <c r="Q221" s="41">
        <f ca="1">HLOOKUP($Q$1151,$F$1151:$AG$1414,F221+1)*E221</f>
        <v>-26786.049798842065</v>
      </c>
      <c r="R221" s="41">
        <f ca="1">HLOOKUP($R$1151,$F$1151:$AG$1414,F221+1)*E221</f>
        <v>-12770.64441925362</v>
      </c>
      <c r="S221" s="41">
        <f ca="1">HLOOKUP($S$1151,$F$1151:$AG$1414,F221+1)*E221</f>
        <v>-1622.7266102393664</v>
      </c>
      <c r="T221" s="41">
        <f ca="1">HLOOKUP($T$1151,$F$1151:$AG$1414,F221+1)*E221</f>
        <v>-779.57468633027668</v>
      </c>
      <c r="U221" s="78">
        <f ca="1">HLOOKUP($U$1151,$F$1151:$AG$1414,F221+1)*E221</f>
        <v>-112.7173012565088</v>
      </c>
      <c r="V221" s="41">
        <f ca="1">HLOOKUP($V$1151,$F$1151:$AG$1414,F221+1)*E221</f>
        <v>-1677.5765418230442</v>
      </c>
      <c r="W221" s="78">
        <f ca="1">HLOOKUP($W$1151,$F$1151:$AG$1414,F221+1)*E221</f>
        <v>-1270.9189738876471</v>
      </c>
      <c r="X221" s="41">
        <f ca="1">HLOOKUP($X$1151,$F$1151:$AG$1414,F221+1)*E221</f>
        <v>-578.39384829126368</v>
      </c>
      <c r="Y221" s="41">
        <f ca="1">HLOOKUP($Y$1151,$F$1151:$AG$1414,F221+1)*E221</f>
        <v>-41.250686467524709</v>
      </c>
      <c r="Z221" s="41">
        <f ca="1">HLOOKUP($Z$1151,$F$1151:$AG$1414,F221+1)*E221</f>
        <v>-1188.8438941925372</v>
      </c>
      <c r="AA221" s="41">
        <f ca="1">HLOOKUP($AA$1151,$F$1151:$AG$1414,F221+1)*E221</f>
        <v>-143.69157796933604</v>
      </c>
      <c r="AB221" s="69">
        <f ca="1">H221</f>
        <v>-130507.78698985055</v>
      </c>
      <c r="AC221" s="41">
        <f ca="1">SUM(I221:O221)</f>
        <v>-129705.061263086</v>
      </c>
      <c r="AD221" s="41">
        <f ca="1">SUM(P221:U221)</f>
        <v>-50507.161177300186</v>
      </c>
      <c r="AE221" s="41">
        <f ca="1">SUM(V221:W221)</f>
        <v>-2948.4955157106915</v>
      </c>
      <c r="AF221" s="41">
        <f ca="1">SUM(X221:AA221)</f>
        <v>-1952.1800069206618</v>
      </c>
      <c r="AG221" s="68">
        <f ca="1">SUM(H221:AA221)</f>
        <v>-315620.68495286803</v>
      </c>
    </row>
    <row r="222" spans="1:33" x14ac:dyDescent="0.25">
      <c r="B222" s="1" t="s">
        <v>704</v>
      </c>
      <c r="C222" s="71">
        <v>-84076.065503692516</v>
      </c>
      <c r="D222" s="41"/>
      <c r="E222" s="68">
        <f>C222+D222</f>
        <v>-84076.065503692516</v>
      </c>
      <c r="F222" s="1">
        <v>96</v>
      </c>
      <c r="G222" s="70" t="str">
        <f>VLOOKUP(F222,$F$1151:$AG$1414,2)</f>
        <v>GENPLT</v>
      </c>
      <c r="H222" s="41">
        <f ca="1">HLOOKUP($H$1151,$F$1151:$AG$1414,F222+1)*E222</f>
        <v>-34765.089142808145</v>
      </c>
      <c r="I222" s="69">
        <f ca="1">HLOOKUP($I$1151,$F$1151:$AG$1414,F222+1)*E222</f>
        <v>-4190.2359213229711</v>
      </c>
      <c r="J222" s="41">
        <f ca="1">HLOOKUP($J$1151,$F$1151:$AG$1414,F222+1)*E222</f>
        <v>-1263.3080374990216</v>
      </c>
      <c r="K222" s="41">
        <f ca="1">HLOOKUP($K$1151,$F$1151:$AG$1414,F222+1)*E222</f>
        <v>-41.208359581971244</v>
      </c>
      <c r="L222" s="41">
        <f ca="1">HLOOKUP($L$1151,$F$1151:$AG$1414,F222+1)*E222</f>
        <v>-1.9219794871210267</v>
      </c>
      <c r="M222" s="41">
        <f ca="1">HLOOKUP($M$1151,$F$1151:$AG$1414,F222+1)*E222</f>
        <v>-23823.501080490616</v>
      </c>
      <c r="N222" s="41">
        <f ca="1">HLOOKUP($N$1151,$F$1151:$AG$1414,F222+1)*E222</f>
        <v>-5022.689531190581</v>
      </c>
      <c r="O222" s="78">
        <f ca="1">HLOOKUP($O$1151,$F$1151:$AG$1414,F222+1)*E222</f>
        <v>-208.39154101217972</v>
      </c>
      <c r="P222" s="41">
        <f ca="1">HLOOKUP($P$1151,$F$1151:$AG$1414,F222+1)*E222</f>
        <v>-2247.0621945775488</v>
      </c>
      <c r="Q222" s="41">
        <f ca="1">HLOOKUP($Q$1151,$F$1151:$AG$1414,F222+1)*E222</f>
        <v>-7135.3551425468777</v>
      </c>
      <c r="R222" s="41">
        <f ca="1">HLOOKUP($R$1151,$F$1151:$AG$1414,F222+1)*E222</f>
        <v>-3401.8858329195691</v>
      </c>
      <c r="S222" s="41">
        <f ca="1">HLOOKUP($S$1151,$F$1151:$AG$1414,F222+1)*E222</f>
        <v>-432.26719692799429</v>
      </c>
      <c r="T222" s="41">
        <f ca="1">HLOOKUP($T$1151,$F$1151:$AG$1414,F222+1)*E222</f>
        <v>-207.66564270878686</v>
      </c>
      <c r="U222" s="78">
        <f ca="1">HLOOKUP($U$1151,$F$1151:$AG$1414,F222+1)*E222</f>
        <v>-30.026001639458009</v>
      </c>
      <c r="V222" s="41">
        <f ca="1">HLOOKUP($V$1151,$F$1151:$AG$1414,F222+1)*E222</f>
        <v>-446.87830025726754</v>
      </c>
      <c r="W222" s="78">
        <f ca="1">HLOOKUP($W$1151,$F$1151:$AG$1414,F222+1)*E222</f>
        <v>-338.55153351061284</v>
      </c>
      <c r="X222" s="41">
        <f ca="1">HLOOKUP($X$1151,$F$1151:$AG$1414,F222+1)*E222</f>
        <v>-154.0744361641915</v>
      </c>
      <c r="Y222" s="41">
        <f ca="1">HLOOKUP($Y$1151,$F$1151:$AG$1414,F222+1)*E222</f>
        <v>-10.988492145354158</v>
      </c>
      <c r="Z222" s="41">
        <f ca="1">HLOOKUP($Z$1151,$F$1151:$AG$1414,F222+1)*E222</f>
        <v>-316.68810660087996</v>
      </c>
      <c r="AA222" s="41">
        <f ca="1">HLOOKUP($AA$1151,$F$1151:$AG$1414,F222+1)*E222</f>
        <v>-38.27703030136604</v>
      </c>
      <c r="AB222" s="69">
        <f ca="1">H222</f>
        <v>-34765.089142808145</v>
      </c>
      <c r="AC222" s="41">
        <f ca="1">SUM(I222:O222)</f>
        <v>-34551.256450584457</v>
      </c>
      <c r="AD222" s="41">
        <f ca="1">SUM(P222:U222)</f>
        <v>-13454.262011320237</v>
      </c>
      <c r="AE222" s="41">
        <f ca="1">SUM(V222:W222)</f>
        <v>-785.42983376788038</v>
      </c>
      <c r="AF222" s="41">
        <f ca="1">SUM(X222:AA222)</f>
        <v>-520.02806521179173</v>
      </c>
      <c r="AG222" s="68">
        <f ca="1">SUM(H222:AA222)</f>
        <v>-84076.065503692516</v>
      </c>
    </row>
    <row r="223" spans="1:33" x14ac:dyDescent="0.25">
      <c r="B223" s="1" t="s">
        <v>977</v>
      </c>
      <c r="C223" s="71">
        <v>44341946.620344006</v>
      </c>
      <c r="D223" s="41">
        <f>SUM(D219:D222)</f>
        <v>0</v>
      </c>
      <c r="E223" s="68">
        <f>SUM(E219:E222)</f>
        <v>44341946.620344006</v>
      </c>
      <c r="F223" s="41"/>
      <c r="G223" s="73"/>
      <c r="H223" s="79">
        <f ca="1">SUM(H219:H222)</f>
        <v>18335202.982996356</v>
      </c>
      <c r="I223" s="41">
        <f ca="1">SUM(I219:I222)</f>
        <v>2209941.8715281216</v>
      </c>
      <c r="J223" s="41">
        <f ca="1">SUM(J219:J222)</f>
        <v>666272.11000225681</v>
      </c>
      <c r="K223" s="41">
        <f ca="1">SUM(K219:K222)</f>
        <v>21733.401413931053</v>
      </c>
      <c r="L223" s="41">
        <f ca="1">SUM(L219:L222)</f>
        <v>1013.6572318500534</v>
      </c>
      <c r="M223" s="41">
        <f ca="1">SUM(M219:M222)</f>
        <v>12564579.54938945</v>
      </c>
      <c r="N223" s="41">
        <f ca="1">SUM(N219:N222)</f>
        <v>2648980.1794166025</v>
      </c>
      <c r="O223" s="78">
        <f ca="1">SUM(O219:O222)</f>
        <v>109906.26800070079</v>
      </c>
      <c r="P223" s="41">
        <f ca="1">SUM(P219:P222)</f>
        <v>1185106.7398030739</v>
      </c>
      <c r="Q223" s="41">
        <f ca="1">SUM(Q219:Q222)</f>
        <v>3763205.7940926733</v>
      </c>
      <c r="R223" s="41">
        <f ca="1">SUM(R219:R222)</f>
        <v>1794163.8813390846</v>
      </c>
      <c r="S223" s="41">
        <f ca="1">SUM(S219:S222)</f>
        <v>227978.90050010773</v>
      </c>
      <c r="T223" s="41">
        <f ca="1">SUM(T219:T222)</f>
        <v>109523.42725252816</v>
      </c>
      <c r="U223" s="78">
        <f ca="1">SUM(U219:U222)</f>
        <v>15835.795287788947</v>
      </c>
      <c r="V223" s="41">
        <f ca="1">SUM(V219:V222)</f>
        <v>235684.83630965761</v>
      </c>
      <c r="W223" s="78">
        <f ca="1">SUM(W219:W222)</f>
        <v>178553.00360723818</v>
      </c>
      <c r="X223" s="41">
        <f ca="1">SUM(X219:X222)</f>
        <v>81259.278523828281</v>
      </c>
      <c r="Y223" s="41">
        <f ca="1">SUM(Y219:Y222)</f>
        <v>5795.3607751300397</v>
      </c>
      <c r="Z223" s="41">
        <f ca="1">SUM(Z219:Z222)</f>
        <v>167022.17252991343</v>
      </c>
      <c r="AA223" s="41">
        <f ca="1">SUM(AA219:AA222)</f>
        <v>20187.410343719293</v>
      </c>
      <c r="AB223" s="69">
        <f ca="1">H223</f>
        <v>18335202.982996356</v>
      </c>
      <c r="AC223" s="41">
        <f ca="1">SUM(I223:O223)</f>
        <v>18222427.036982909</v>
      </c>
      <c r="AD223" s="41">
        <f ca="1">SUM(P223:U223)</f>
        <v>7095814.5382752568</v>
      </c>
      <c r="AE223" s="41">
        <f ca="1">SUM(V223:W223)</f>
        <v>414237.83991689578</v>
      </c>
      <c r="AF223" s="41">
        <f ca="1">SUM(X223:AA223)</f>
        <v>274264.22217259102</v>
      </c>
      <c r="AG223" s="68">
        <f ca="1">SUM(H223:AA223)</f>
        <v>44341946.620344013</v>
      </c>
    </row>
    <row r="224" spans="1:33" ht="15.75" thickBot="1" x14ac:dyDescent="0.3">
      <c r="B224" s="72"/>
      <c r="C224" s="71"/>
      <c r="D224" s="41"/>
      <c r="E224" s="68"/>
      <c r="G224" s="70"/>
      <c r="H224" s="41"/>
      <c r="I224" s="69"/>
      <c r="J224" s="41"/>
      <c r="K224" s="41"/>
      <c r="L224" s="41"/>
      <c r="M224" s="41"/>
      <c r="N224" s="41"/>
      <c r="O224" s="41"/>
      <c r="P224" s="69"/>
      <c r="Q224" s="41"/>
      <c r="R224" s="41"/>
      <c r="S224" s="41"/>
      <c r="T224" s="41"/>
      <c r="U224" s="41"/>
      <c r="V224" s="69"/>
      <c r="W224" s="105"/>
      <c r="X224" s="41"/>
      <c r="Y224" s="41"/>
      <c r="Z224" s="41"/>
      <c r="AA224" s="41"/>
      <c r="AB224" s="69"/>
      <c r="AC224" s="41"/>
      <c r="AD224" s="41"/>
      <c r="AE224" s="41"/>
      <c r="AF224" s="41"/>
      <c r="AG224" s="68"/>
    </row>
    <row r="225" spans="2:33" ht="15.75" thickBot="1" x14ac:dyDescent="0.3">
      <c r="B225" s="67" t="s">
        <v>996</v>
      </c>
      <c r="C225" s="66">
        <v>1592972221.1148899</v>
      </c>
      <c r="D225" s="63">
        <f>D223+D196+D164+D145+D119</f>
        <v>0</v>
      </c>
      <c r="E225" s="62">
        <f>E223+E196+E164+E145+E119</f>
        <v>1592972221.1148899</v>
      </c>
      <c r="F225" s="63"/>
      <c r="G225" s="65"/>
      <c r="H225" s="63">
        <f ca="1">H223+H196+H164+H145+H119</f>
        <v>658224347.8198868</v>
      </c>
      <c r="I225" s="64">
        <f ca="1">I223+I196+I164+I145+I119</f>
        <v>79505268.276963115</v>
      </c>
      <c r="J225" s="63">
        <f ca="1">J223+J196+J164+J145+J119</f>
        <v>23961651.185251892</v>
      </c>
      <c r="K225" s="63">
        <f ca="1">K223+K196+K164+K145+K119</f>
        <v>787732.38642717875</v>
      </c>
      <c r="L225" s="63">
        <f ca="1">L223+L196+L164+L145+L119</f>
        <v>36523.749070909085</v>
      </c>
      <c r="M225" s="63">
        <f ca="1">M223+M196+M164+M145+M119</f>
        <v>450653310.42408246</v>
      </c>
      <c r="N225" s="63">
        <f ca="1">N223+N196+N164+N145+N119</f>
        <v>95444608.792475492</v>
      </c>
      <c r="O225" s="63">
        <f ca="1">O223+O196+O164+O145+O119</f>
        <v>3908649.8344401512</v>
      </c>
      <c r="P225" s="64">
        <f ca="1">P223+P196+P164+P145+P119</f>
        <v>42829803.110174052</v>
      </c>
      <c r="Q225" s="63">
        <f ca="1">Q223+Q196+Q164+Q145+Q119</f>
        <v>135367818.42394993</v>
      </c>
      <c r="R225" s="63">
        <f ca="1">R223+R196+R164+R145+R119</f>
        <v>64860845.816334829</v>
      </c>
      <c r="S225" s="63">
        <f ca="1">S223+S196+S164+S145+S119</f>
        <v>8242094.0319600003</v>
      </c>
      <c r="T225" s="63">
        <f ca="1">T223+T196+T164+T145+T119</f>
        <v>3863728.3874429036</v>
      </c>
      <c r="U225" s="63">
        <f ca="1">U223+U196+U164+U145+U119</f>
        <v>557097.55711376027</v>
      </c>
      <c r="V225" s="64">
        <f ca="1">V223+V196+V164+V145+V119</f>
        <v>8487762.493368756</v>
      </c>
      <c r="W225" s="63">
        <f ca="1">W223+W196+W164+W145+W119</f>
        <v>6442452.6752437819</v>
      </c>
      <c r="X225" s="64">
        <f ca="1">X223+X196+X164+X145+X119</f>
        <v>2906348.0285196174</v>
      </c>
      <c r="Y225" s="63">
        <f ca="1">Y223+Y196+Y164+Y145+Y119</f>
        <v>211561.86328955536</v>
      </c>
      <c r="Z225" s="63">
        <f ca="1">Z223+Z196+Z164+Z145+Z119</f>
        <v>5954687.0669162441</v>
      </c>
      <c r="AA225" s="63">
        <f ca="1">AA223+AA196+AA164+AA145+AA119</f>
        <v>725929.19197895634</v>
      </c>
      <c r="AB225" s="64">
        <f ca="1">H225</f>
        <v>658224347.8198868</v>
      </c>
      <c r="AC225" s="63">
        <f ca="1">SUM(I225:O225)</f>
        <v>654297744.64871109</v>
      </c>
      <c r="AD225" s="63">
        <f ca="1">SUM(P225:U225)</f>
        <v>255721387.32697549</v>
      </c>
      <c r="AE225" s="63">
        <f ca="1">SUM(V225:W225)</f>
        <v>14930215.168612538</v>
      </c>
      <c r="AF225" s="63">
        <f ca="1">SUM(X225:AA225)</f>
        <v>9798526.1507043727</v>
      </c>
      <c r="AG225" s="62">
        <f ca="1">SUM(H225:AA225)</f>
        <v>1592972221.1148903</v>
      </c>
    </row>
    <row r="226" spans="2:33" x14ac:dyDescent="0.25">
      <c r="C226" s="71"/>
      <c r="D226" s="41"/>
      <c r="E226" s="68"/>
      <c r="G226" s="70"/>
      <c r="H226" s="41"/>
      <c r="I226" s="69"/>
      <c r="J226" s="41"/>
      <c r="K226" s="41"/>
      <c r="L226" s="41"/>
      <c r="M226" s="41"/>
      <c r="N226" s="41"/>
      <c r="O226" s="41"/>
      <c r="P226" s="69"/>
      <c r="Q226" s="41"/>
      <c r="R226" s="41"/>
      <c r="S226" s="41"/>
      <c r="T226" s="41"/>
      <c r="U226" s="41"/>
      <c r="V226" s="69"/>
      <c r="W226" s="41"/>
      <c r="X226" s="69"/>
      <c r="Y226" s="41"/>
      <c r="Z226" s="41"/>
      <c r="AA226" s="41"/>
      <c r="AB226" s="69"/>
      <c r="AC226" s="41"/>
      <c r="AD226" s="41"/>
      <c r="AE226" s="41"/>
      <c r="AF226" s="41"/>
      <c r="AG226" s="68"/>
    </row>
    <row r="227" spans="2:33" x14ac:dyDescent="0.25">
      <c r="B227" s="72" t="s">
        <v>995</v>
      </c>
      <c r="C227" s="71"/>
      <c r="D227" s="41"/>
      <c r="E227" s="68"/>
      <c r="G227" s="70"/>
      <c r="H227" s="41"/>
      <c r="I227" s="69"/>
      <c r="J227" s="41"/>
      <c r="K227" s="41"/>
      <c r="L227" s="41"/>
      <c r="M227" s="41"/>
      <c r="N227" s="41"/>
      <c r="O227" s="41"/>
      <c r="P227" s="69"/>
      <c r="Q227" s="41"/>
      <c r="R227" s="41"/>
      <c r="S227" s="41"/>
      <c r="T227" s="41"/>
      <c r="U227" s="41"/>
      <c r="V227" s="69"/>
      <c r="W227" s="41"/>
      <c r="X227" s="69"/>
      <c r="Y227" s="41"/>
      <c r="Z227" s="41"/>
      <c r="AA227" s="41"/>
      <c r="AB227" s="69"/>
      <c r="AC227" s="41"/>
      <c r="AD227" s="41"/>
      <c r="AE227" s="41"/>
      <c r="AF227" s="41"/>
      <c r="AG227" s="68"/>
    </row>
    <row r="228" spans="2:33" x14ac:dyDescent="0.25">
      <c r="B228" s="1" t="s">
        <v>362</v>
      </c>
      <c r="C228" s="71">
        <v>-422976108.70056546</v>
      </c>
      <c r="D228" s="41"/>
      <c r="E228" s="68">
        <f>C228+D228</f>
        <v>-422976108.70056546</v>
      </c>
      <c r="F228" s="1">
        <v>75</v>
      </c>
      <c r="G228" s="70" t="str">
        <f>VLOOKUP(F228,$F$1151:$AG$1414,2)</f>
        <v>PRODPLT</v>
      </c>
      <c r="H228" s="41">
        <f>HLOOKUP($H$1151,$F$1151:$AG$1414,F228+1)*E228</f>
        <v>-174772393.99260733</v>
      </c>
      <c r="I228" s="69">
        <f>HLOOKUP($I$1151,$F$1151:$AG$1414,F228+1)*E228</f>
        <v>-21111608.704913061</v>
      </c>
      <c r="J228" s="41">
        <f>HLOOKUP($J$1151,$F$1151:$AG$1414,F228+1)*E228</f>
        <v>-6362647.6598293884</v>
      </c>
      <c r="K228" s="41">
        <f>HLOOKUP($K$1151,$F$1151:$AG$1414,F228+1)*E228</f>
        <v>-209216.67055439402</v>
      </c>
      <c r="L228" s="41">
        <f>HLOOKUP($L$1151,$F$1151:$AG$1414,F228+1)*E228</f>
        <v>-9698.8420755155475</v>
      </c>
      <c r="M228" s="41">
        <f>HLOOKUP($M$1151,$F$1151:$AG$1414,F228+1)*E228</f>
        <v>-119654813.48440441</v>
      </c>
      <c r="N228" s="41">
        <f>HLOOKUP($N$1151,$F$1151:$AG$1414,F228+1)*E228</f>
        <v>-25345193.453605525</v>
      </c>
      <c r="O228" s="41">
        <f>HLOOKUP($O$1151,$F$1151:$AG$1414,F228+1)*E228</f>
        <v>-1037547.6949837488</v>
      </c>
      <c r="P228" s="69">
        <f>HLOOKUP($P$1151,$F$1151:$AG$1414,F228+1)*E228</f>
        <v>-11374381.54791679</v>
      </c>
      <c r="Q228" s="41">
        <f>HLOOKUP($Q$1151,$F$1151:$AG$1414,F228+1)*E228</f>
        <v>-35945059.22686477</v>
      </c>
      <c r="R228" s="41">
        <f>HLOOKUP($R$1151,$F$1151:$AG$1414,F228+1)*E228</f>
        <v>-17225350.784406804</v>
      </c>
      <c r="S228" s="41">
        <f>HLOOKUP($S$1151,$F$1151:$AG$1414,F228+1)*E228</f>
        <v>-2188888.6513532791</v>
      </c>
      <c r="T228" s="41">
        <f>HLOOKUP($T$1151,$F$1151:$AG$1414,F228+1)*E228</f>
        <v>-1025382.902219169</v>
      </c>
      <c r="U228" s="41">
        <f>HLOOKUP($U$1151,$F$1151:$AG$1414,F228+1)*E228</f>
        <v>-147834.37827359088</v>
      </c>
      <c r="V228" s="69">
        <f>HLOOKUP($V$1151,$F$1151:$AG$1414,F228+1)*E228</f>
        <v>-2253883.1595662627</v>
      </c>
      <c r="W228" s="41">
        <f>HLOOKUP($W$1151,$F$1151:$AG$1414,F228+1)*E228</f>
        <v>-1710853.7473635096</v>
      </c>
      <c r="X228" s="69">
        <f>HLOOKUP($X$1151,$F$1151:$AG$1414,F228+1)*E228</f>
        <v>-771614.15858086501</v>
      </c>
      <c r="Y228" s="41">
        <f>HLOOKUP($Y$1151,$F$1151:$AG$1414,F228+1)*E228</f>
        <v>-56200.835001035783</v>
      </c>
      <c r="Z228" s="41">
        <f>HLOOKUP($Z$1151,$F$1151:$AG$1414,F228+1)*E228</f>
        <v>-1580780.1357166485</v>
      </c>
      <c r="AA228" s="41">
        <f>HLOOKUP($AA$1151,$F$1151:$AG$1414,F228+1)*E228</f>
        <v>-192758.67032943506</v>
      </c>
      <c r="AB228" s="69">
        <f>H228</f>
        <v>-174772393.99260733</v>
      </c>
      <c r="AC228" s="41">
        <f>SUM(I228:O228)</f>
        <v>-173730726.51036605</v>
      </c>
      <c r="AD228" s="41">
        <f>SUM(P228:U228)</f>
        <v>-67906897.491034403</v>
      </c>
      <c r="AE228" s="41">
        <f>SUM(V228:W228)</f>
        <v>-3964736.9069297723</v>
      </c>
      <c r="AF228" s="41">
        <f>SUM(X228:AA228)</f>
        <v>-2601353.7996279844</v>
      </c>
      <c r="AG228" s="68">
        <f>SUM(H228:AA228)</f>
        <v>-422976108.70056552</v>
      </c>
    </row>
    <row r="229" spans="2:33" x14ac:dyDescent="0.25">
      <c r="B229" s="1" t="s">
        <v>994</v>
      </c>
      <c r="C229" s="71">
        <v>0</v>
      </c>
      <c r="D229" s="41"/>
      <c r="E229" s="68">
        <f>C229+D229</f>
        <v>0</v>
      </c>
      <c r="F229" s="1">
        <v>75</v>
      </c>
      <c r="G229" s="70" t="str">
        <f>VLOOKUP(F229,$F$1151:$AG$1414,2)</f>
        <v>PRODPLT</v>
      </c>
      <c r="H229" s="41">
        <f>HLOOKUP($H$1151,$F$1151:$AG$1414,F229+1)*E229</f>
        <v>0</v>
      </c>
      <c r="I229" s="69">
        <f>HLOOKUP($I$1151,$F$1151:$AG$1414,F229+1)*E229</f>
        <v>0</v>
      </c>
      <c r="J229" s="41">
        <f>HLOOKUP($J$1151,$F$1151:$AG$1414,F229+1)*E229</f>
        <v>0</v>
      </c>
      <c r="K229" s="41">
        <f>HLOOKUP($K$1151,$F$1151:$AG$1414,F229+1)*E229</f>
        <v>0</v>
      </c>
      <c r="L229" s="41">
        <f>HLOOKUP($L$1151,$F$1151:$AG$1414,F229+1)*E229</f>
        <v>0</v>
      </c>
      <c r="M229" s="41">
        <f>HLOOKUP($M$1151,$F$1151:$AG$1414,F229+1)*E229</f>
        <v>0</v>
      </c>
      <c r="N229" s="41">
        <f>HLOOKUP($N$1151,$F$1151:$AG$1414,F229+1)*E229</f>
        <v>0</v>
      </c>
      <c r="O229" s="41">
        <f>HLOOKUP($O$1151,$F$1151:$AG$1414,F229+1)*E229</f>
        <v>0</v>
      </c>
      <c r="P229" s="69">
        <f>HLOOKUP($P$1151,$F$1151:$AG$1414,F229+1)*E229</f>
        <v>0</v>
      </c>
      <c r="Q229" s="41">
        <f>HLOOKUP($Q$1151,$F$1151:$AG$1414,F229+1)*E229</f>
        <v>0</v>
      </c>
      <c r="R229" s="41">
        <f>HLOOKUP($R$1151,$F$1151:$AG$1414,F229+1)*E229</f>
        <v>0</v>
      </c>
      <c r="S229" s="41">
        <f>HLOOKUP($S$1151,$F$1151:$AG$1414,F229+1)*E229</f>
        <v>0</v>
      </c>
      <c r="T229" s="41">
        <f>HLOOKUP($T$1151,$F$1151:$AG$1414,F229+1)*E229</f>
        <v>0</v>
      </c>
      <c r="U229" s="41">
        <f>HLOOKUP($U$1151,$F$1151:$AG$1414,F229+1)*E229</f>
        <v>0</v>
      </c>
      <c r="V229" s="69">
        <f>HLOOKUP($V$1151,$F$1151:$AG$1414,F229+1)*E229</f>
        <v>0</v>
      </c>
      <c r="W229" s="41">
        <f>HLOOKUP($W$1151,$F$1151:$AG$1414,F229+1)*E229</f>
        <v>0</v>
      </c>
      <c r="X229" s="69">
        <f>HLOOKUP($X$1151,$F$1151:$AG$1414,F229+1)*E229</f>
        <v>0</v>
      </c>
      <c r="Y229" s="41">
        <f>HLOOKUP($Y$1151,$F$1151:$AG$1414,F229+1)*E229</f>
        <v>0</v>
      </c>
      <c r="Z229" s="41">
        <f>HLOOKUP($Z$1151,$F$1151:$AG$1414,F229+1)*E229</f>
        <v>0</v>
      </c>
      <c r="AA229" s="41">
        <f>HLOOKUP($AA$1151,$F$1151:$AG$1414,F229+1)*E229</f>
        <v>0</v>
      </c>
      <c r="AB229" s="69">
        <f>H229</f>
        <v>0</v>
      </c>
      <c r="AC229" s="41">
        <f>SUM(I229:O229)</f>
        <v>0</v>
      </c>
      <c r="AD229" s="41">
        <f>SUM(P229:U229)</f>
        <v>0</v>
      </c>
      <c r="AE229" s="41">
        <f>SUM(V229:W229)</f>
        <v>0</v>
      </c>
      <c r="AF229" s="41">
        <f>SUM(X229:AA229)</f>
        <v>0</v>
      </c>
      <c r="AG229" s="68">
        <f>SUM(H229:AA229)</f>
        <v>0</v>
      </c>
    </row>
    <row r="230" spans="2:33" x14ac:dyDescent="0.25">
      <c r="B230" s="1" t="s">
        <v>987</v>
      </c>
      <c r="C230" s="71">
        <v>-422976108.70056546</v>
      </c>
      <c r="D230" s="41">
        <f>D228+D229</f>
        <v>0</v>
      </c>
      <c r="E230" s="68">
        <f>E228+E229</f>
        <v>-422976108.70056546</v>
      </c>
      <c r="F230" s="41"/>
      <c r="G230" s="73"/>
      <c r="H230" s="41">
        <f>H228+H229</f>
        <v>-174772393.99260733</v>
      </c>
      <c r="I230" s="69">
        <f>I228+I229</f>
        <v>-21111608.704913061</v>
      </c>
      <c r="J230" s="41">
        <f>J228+J229</f>
        <v>-6362647.6598293884</v>
      </c>
      <c r="K230" s="41">
        <f>K228+K229</f>
        <v>-209216.67055439402</v>
      </c>
      <c r="L230" s="41">
        <f>L228+L229</f>
        <v>-9698.8420755155475</v>
      </c>
      <c r="M230" s="41">
        <f>M228+M229</f>
        <v>-119654813.48440441</v>
      </c>
      <c r="N230" s="41">
        <f>N228+N229</f>
        <v>-25345193.453605525</v>
      </c>
      <c r="O230" s="41">
        <f>O228+O229</f>
        <v>-1037547.6949837488</v>
      </c>
      <c r="P230" s="69">
        <f>P228+P229</f>
        <v>-11374381.54791679</v>
      </c>
      <c r="Q230" s="41">
        <f>Q228+Q229</f>
        <v>-35945059.22686477</v>
      </c>
      <c r="R230" s="41">
        <f>R228+R229</f>
        <v>-17225350.784406804</v>
      </c>
      <c r="S230" s="41">
        <f>S228+S229</f>
        <v>-2188888.6513532791</v>
      </c>
      <c r="T230" s="41">
        <f>T228+T229</f>
        <v>-1025382.902219169</v>
      </c>
      <c r="U230" s="41">
        <f>U228+U229</f>
        <v>-147834.37827359088</v>
      </c>
      <c r="V230" s="69">
        <f>V228+V229</f>
        <v>-2253883.1595662627</v>
      </c>
      <c r="W230" s="41">
        <f>W228+W229</f>
        <v>-1710853.7473635096</v>
      </c>
      <c r="X230" s="69">
        <f>X228+X229</f>
        <v>-771614.15858086501</v>
      </c>
      <c r="Y230" s="41">
        <f>Y228+Y229</f>
        <v>-56200.835001035783</v>
      </c>
      <c r="Z230" s="41">
        <f>Z228+Z229</f>
        <v>-1580780.1357166485</v>
      </c>
      <c r="AA230" s="41">
        <f>AA228+AA229</f>
        <v>-192758.67032943506</v>
      </c>
      <c r="AB230" s="69">
        <f>H230</f>
        <v>-174772393.99260733</v>
      </c>
      <c r="AC230" s="41">
        <f>SUM(I230:O230)</f>
        <v>-173730726.51036605</v>
      </c>
      <c r="AD230" s="41">
        <f>SUM(P230:U230)</f>
        <v>-67906897.491034403</v>
      </c>
      <c r="AE230" s="41">
        <f>SUM(V230:W230)</f>
        <v>-3964736.9069297723</v>
      </c>
      <c r="AF230" s="41">
        <f>SUM(X230:AA230)</f>
        <v>-2601353.7996279844</v>
      </c>
      <c r="AG230" s="68">
        <f>SUM(H230:AA230)</f>
        <v>-422976108.70056552</v>
      </c>
    </row>
    <row r="231" spans="2:33" x14ac:dyDescent="0.25">
      <c r="B231" s="1" t="s">
        <v>993</v>
      </c>
      <c r="C231" s="71">
        <v>0</v>
      </c>
      <c r="D231" s="41"/>
      <c r="E231" s="68">
        <f>C231+D231</f>
        <v>0</v>
      </c>
      <c r="F231" s="1">
        <v>75</v>
      </c>
      <c r="G231" s="70" t="str">
        <f>VLOOKUP(F231,$F$1151:$AG$1414,2)</f>
        <v>PRODPLT</v>
      </c>
      <c r="H231" s="41">
        <f>HLOOKUP($H$1151,$F$1151:$AG$1414,F231+1)*E231</f>
        <v>0</v>
      </c>
      <c r="I231" s="69">
        <f>HLOOKUP($I$1151,$F$1151:$AG$1414,F231+1)*E231</f>
        <v>0</v>
      </c>
      <c r="J231" s="41">
        <f>HLOOKUP($J$1151,$F$1151:$AG$1414,F231+1)*E231</f>
        <v>0</v>
      </c>
      <c r="K231" s="41">
        <f>HLOOKUP($K$1151,$F$1151:$AG$1414,F231+1)*E231</f>
        <v>0</v>
      </c>
      <c r="L231" s="41">
        <f>HLOOKUP($L$1151,$F$1151:$AG$1414,F231+1)*E231</f>
        <v>0</v>
      </c>
      <c r="M231" s="41">
        <f>HLOOKUP($M$1151,$F$1151:$AG$1414,F231+1)*E231</f>
        <v>0</v>
      </c>
      <c r="N231" s="41">
        <f>HLOOKUP($N$1151,$F$1151:$AG$1414,F231+1)*E231</f>
        <v>0</v>
      </c>
      <c r="O231" s="41">
        <f>HLOOKUP($O$1151,$F$1151:$AG$1414,F231+1)*E231</f>
        <v>0</v>
      </c>
      <c r="P231" s="69">
        <f>HLOOKUP($P$1151,$F$1151:$AG$1414,F231+1)*E231</f>
        <v>0</v>
      </c>
      <c r="Q231" s="41">
        <f>HLOOKUP($Q$1151,$F$1151:$AG$1414,F231+1)*E231</f>
        <v>0</v>
      </c>
      <c r="R231" s="41">
        <f>HLOOKUP($R$1151,$F$1151:$AG$1414,F231+1)*E231</f>
        <v>0</v>
      </c>
      <c r="S231" s="41">
        <f>HLOOKUP($S$1151,$F$1151:$AG$1414,F231+1)*E231</f>
        <v>0</v>
      </c>
      <c r="T231" s="41">
        <f>HLOOKUP($T$1151,$F$1151:$AG$1414,F231+1)*E231</f>
        <v>0</v>
      </c>
      <c r="U231" s="41">
        <f>HLOOKUP($U$1151,$F$1151:$AG$1414,F231+1)*E231</f>
        <v>0</v>
      </c>
      <c r="V231" s="69">
        <f>HLOOKUP($V$1151,$F$1151:$AG$1414,F231+1)*E231</f>
        <v>0</v>
      </c>
      <c r="W231" s="41">
        <f>HLOOKUP($W$1151,$F$1151:$AG$1414,F231+1)*E231</f>
        <v>0</v>
      </c>
      <c r="X231" s="69">
        <f>HLOOKUP($X$1151,$F$1151:$AG$1414,F231+1)*E231</f>
        <v>0</v>
      </c>
      <c r="Y231" s="41">
        <f>HLOOKUP($Y$1151,$F$1151:$AG$1414,F231+1)*E231</f>
        <v>0</v>
      </c>
      <c r="Z231" s="41">
        <f>HLOOKUP($Z$1151,$F$1151:$AG$1414,F231+1)*E231</f>
        <v>0</v>
      </c>
      <c r="AA231" s="41">
        <f>HLOOKUP($AA$1151,$F$1151:$AG$1414,F231+1)*E231</f>
        <v>0</v>
      </c>
      <c r="AB231" s="69">
        <f>H231</f>
        <v>0</v>
      </c>
      <c r="AC231" s="41">
        <f>SUM(I231:O231)</f>
        <v>0</v>
      </c>
      <c r="AD231" s="41">
        <f>SUM(P231:U231)</f>
        <v>0</v>
      </c>
      <c r="AE231" s="41">
        <f>SUM(V231:W231)</f>
        <v>0</v>
      </c>
      <c r="AF231" s="41">
        <f>SUM(X231:AA231)</f>
        <v>0</v>
      </c>
      <c r="AG231" s="68">
        <f>SUM(H231:AA231)</f>
        <v>0</v>
      </c>
    </row>
    <row r="232" spans="2:33" x14ac:dyDescent="0.25">
      <c r="B232" s="1" t="s">
        <v>992</v>
      </c>
      <c r="C232" s="71">
        <v>-422976108.70056546</v>
      </c>
      <c r="D232" s="41">
        <f>D230+D231</f>
        <v>0</v>
      </c>
      <c r="E232" s="68">
        <f>E230+E231</f>
        <v>-422976108.70056546</v>
      </c>
      <c r="F232" s="41"/>
      <c r="G232" s="73"/>
      <c r="H232" s="41">
        <f>H230+H231</f>
        <v>-174772393.99260733</v>
      </c>
      <c r="I232" s="69">
        <f>I230+I231</f>
        <v>-21111608.704913061</v>
      </c>
      <c r="J232" s="41">
        <f>J230+J231</f>
        <v>-6362647.6598293884</v>
      </c>
      <c r="K232" s="41">
        <f>K230+K231</f>
        <v>-209216.67055439402</v>
      </c>
      <c r="L232" s="41">
        <f>L230+L231</f>
        <v>-9698.8420755155475</v>
      </c>
      <c r="M232" s="41">
        <f>M230+M231</f>
        <v>-119654813.48440441</v>
      </c>
      <c r="N232" s="41">
        <f>N230+N231</f>
        <v>-25345193.453605525</v>
      </c>
      <c r="O232" s="41">
        <f>O230+O231</f>
        <v>-1037547.6949837488</v>
      </c>
      <c r="P232" s="69">
        <f>P230+P231</f>
        <v>-11374381.54791679</v>
      </c>
      <c r="Q232" s="41">
        <f>Q230+Q231</f>
        <v>-35945059.22686477</v>
      </c>
      <c r="R232" s="41">
        <f>R230+R231</f>
        <v>-17225350.784406804</v>
      </c>
      <c r="S232" s="41">
        <f>S230+S231</f>
        <v>-2188888.6513532791</v>
      </c>
      <c r="T232" s="41">
        <f>T230+T231</f>
        <v>-1025382.902219169</v>
      </c>
      <c r="U232" s="41">
        <f>U230+U231</f>
        <v>-147834.37827359088</v>
      </c>
      <c r="V232" s="69">
        <f>V230+V231</f>
        <v>-2253883.1595662627</v>
      </c>
      <c r="W232" s="41">
        <f>W230+W231</f>
        <v>-1710853.7473635096</v>
      </c>
      <c r="X232" s="69">
        <f>X230+X231</f>
        <v>-771614.15858086501</v>
      </c>
      <c r="Y232" s="41">
        <f>Y230+Y231</f>
        <v>-56200.835001035783</v>
      </c>
      <c r="Z232" s="41">
        <f>Z230+Z231</f>
        <v>-1580780.1357166485</v>
      </c>
      <c r="AA232" s="41">
        <f>AA230+AA231</f>
        <v>-192758.67032943506</v>
      </c>
      <c r="AB232" s="69">
        <f>H232</f>
        <v>-174772393.99260733</v>
      </c>
      <c r="AC232" s="41">
        <f>SUM(I232:O232)</f>
        <v>-173730726.51036605</v>
      </c>
      <c r="AD232" s="41">
        <f>SUM(P232:U232)</f>
        <v>-67906897.491034403</v>
      </c>
      <c r="AE232" s="41">
        <f>SUM(V232:W232)</f>
        <v>-3964736.9069297723</v>
      </c>
      <c r="AF232" s="41">
        <f>SUM(X232:AA232)</f>
        <v>-2601353.7996279844</v>
      </c>
      <c r="AG232" s="68">
        <f>SUM(H232:AA232)</f>
        <v>-422976108.70056552</v>
      </c>
    </row>
    <row r="233" spans="2:33" x14ac:dyDescent="0.25">
      <c r="B233" s="1" t="s">
        <v>350</v>
      </c>
      <c r="C233" s="71">
        <v>-4266887.1797332997</v>
      </c>
      <c r="D233" s="41"/>
      <c r="E233" s="68">
        <f>C233+D233</f>
        <v>-4266887.1797332997</v>
      </c>
      <c r="F233" s="1">
        <v>81</v>
      </c>
      <c r="G233" s="70" t="str">
        <f>VLOOKUP(F233,$F$1151:$AG$1414,2)</f>
        <v>TRANPLT</v>
      </c>
      <c r="H233" s="41">
        <f>HLOOKUP($H$1151,$F$1151:$AG$1414,F233+1)*E233</f>
        <v>-1763064.3243405402</v>
      </c>
      <c r="I233" s="69">
        <f>HLOOKUP($I$1151,$F$1151:$AG$1414,F233+1)*E233</f>
        <v>-212969.126798388</v>
      </c>
      <c r="J233" s="41">
        <f>HLOOKUP($J$1151,$F$1151:$AG$1414,F233+1)*E233</f>
        <v>-64184.948441391258</v>
      </c>
      <c r="K233" s="41">
        <f>HLOOKUP($K$1151,$F$1151:$AG$1414,F233+1)*E233</f>
        <v>-2110.5303846061788</v>
      </c>
      <c r="L233" s="41">
        <f>HLOOKUP($L$1151,$F$1151:$AG$1414,F233+1)*E233</f>
        <v>-97.839722052887382</v>
      </c>
      <c r="M233" s="41">
        <f>HLOOKUP($M$1151,$F$1151:$AG$1414,F233+1)*E233</f>
        <v>-1207050.6564034258</v>
      </c>
      <c r="N233" s="41">
        <f>HLOOKUP($N$1151,$F$1151:$AG$1414,F233+1)*E233</f>
        <v>-255676.57082875137</v>
      </c>
      <c r="O233" s="41">
        <f>HLOOKUP($O$1151,$F$1151:$AG$1414,F233+1)*E233</f>
        <v>-10466.546140604931</v>
      </c>
      <c r="P233" s="69">
        <f>HLOOKUP($P$1151,$F$1151:$AG$1414,F233+1)*E233</f>
        <v>-114742.18473781206</v>
      </c>
      <c r="Q233" s="41">
        <f>HLOOKUP($Q$1151,$F$1151:$AG$1414,F233+1)*E233</f>
        <v>-362605.61586101336</v>
      </c>
      <c r="R233" s="41">
        <f>HLOOKUP($R$1151,$F$1151:$AG$1414,F233+1)*E233</f>
        <v>-173765.43714062509</v>
      </c>
      <c r="S233" s="41">
        <f>HLOOKUP($S$1151,$F$1151:$AG$1414,F233+1)*E233</f>
        <v>-22081.012927694308</v>
      </c>
      <c r="T233" s="41">
        <f>HLOOKUP($T$1151,$F$1151:$AG$1414,F233+1)*E233</f>
        <v>-10343.830466542959</v>
      </c>
      <c r="U233" s="41">
        <f>HLOOKUP($U$1151,$F$1151:$AG$1414,F233+1)*E233</f>
        <v>-1491.3197232753885</v>
      </c>
      <c r="V233" s="69">
        <f>HLOOKUP($V$1151,$F$1151:$AG$1414,F233+1)*E233</f>
        <v>-22736.662805175627</v>
      </c>
      <c r="W233" s="41">
        <f>HLOOKUP($W$1151,$F$1151:$AG$1414,F233+1)*E233</f>
        <v>-17258.705091998203</v>
      </c>
      <c r="X233" s="69">
        <f>HLOOKUP($X$1151,$F$1151:$AG$1414,F233+1)*E233</f>
        <v>-7783.8688597897844</v>
      </c>
      <c r="Y233" s="41">
        <f>HLOOKUP($Y$1151,$F$1151:$AG$1414,F233+1)*E233</f>
        <v>-566.94129390175056</v>
      </c>
      <c r="Z233" s="41">
        <f>HLOOKUP($Z$1151,$F$1151:$AG$1414,F233+1)*E233</f>
        <v>-15946.551959608149</v>
      </c>
      <c r="AA233" s="41">
        <f>HLOOKUP($AA$1151,$F$1151:$AG$1414,F233+1)*E233</f>
        <v>-1944.5058061030015</v>
      </c>
      <c r="AB233" s="69">
        <f>H233</f>
        <v>-1763064.3243405402</v>
      </c>
      <c r="AC233" s="41">
        <f>SUM(I233:O233)</f>
        <v>-1752556.2187192205</v>
      </c>
      <c r="AD233" s="41">
        <f>SUM(P233:U233)</f>
        <v>-685029.40085696324</v>
      </c>
      <c r="AE233" s="41">
        <f>SUM(V233:W233)</f>
        <v>-39995.367897173826</v>
      </c>
      <c r="AF233" s="41">
        <f>SUM(X233:AA233)</f>
        <v>-26241.867919402688</v>
      </c>
      <c r="AG233" s="68">
        <f>SUM(H233:AA233)</f>
        <v>-4266887.1797332997</v>
      </c>
    </row>
    <row r="234" spans="2:33" x14ac:dyDescent="0.25">
      <c r="B234" s="1" t="s">
        <v>991</v>
      </c>
      <c r="C234" s="71">
        <v>0</v>
      </c>
      <c r="D234" s="41"/>
      <c r="E234" s="68">
        <f>C234+D234</f>
        <v>0</v>
      </c>
      <c r="F234" s="1">
        <v>81</v>
      </c>
      <c r="G234" s="70" t="str">
        <f>VLOOKUP(F234,$F$1151:$AG$1414,2)</f>
        <v>TRANPLT</v>
      </c>
      <c r="H234" s="41">
        <f>HLOOKUP($H$1151,$F$1151:$AG$1414,F234+1)*E234</f>
        <v>0</v>
      </c>
      <c r="I234" s="69">
        <f>HLOOKUP($I$1151,$F$1151:$AG$1414,F234+1)*E234</f>
        <v>0</v>
      </c>
      <c r="J234" s="41">
        <f>HLOOKUP($J$1151,$F$1151:$AG$1414,F234+1)*E234</f>
        <v>0</v>
      </c>
      <c r="K234" s="41">
        <f>HLOOKUP($K$1151,$F$1151:$AG$1414,F234+1)*E234</f>
        <v>0</v>
      </c>
      <c r="L234" s="41">
        <f>HLOOKUP($L$1151,$F$1151:$AG$1414,F234+1)*E234</f>
        <v>0</v>
      </c>
      <c r="M234" s="41">
        <f>HLOOKUP($M$1151,$F$1151:$AG$1414,F234+1)*E234</f>
        <v>0</v>
      </c>
      <c r="N234" s="41">
        <f>HLOOKUP($N$1151,$F$1151:$AG$1414,F234+1)*E234</f>
        <v>0</v>
      </c>
      <c r="O234" s="41">
        <f>HLOOKUP($O$1151,$F$1151:$AG$1414,F234+1)*E234</f>
        <v>0</v>
      </c>
      <c r="P234" s="69">
        <f>HLOOKUP($P$1151,$F$1151:$AG$1414,F234+1)*E234</f>
        <v>0</v>
      </c>
      <c r="Q234" s="41">
        <f>HLOOKUP($Q$1151,$F$1151:$AG$1414,F234+1)*E234</f>
        <v>0</v>
      </c>
      <c r="R234" s="41">
        <f>HLOOKUP($R$1151,$F$1151:$AG$1414,F234+1)*E234</f>
        <v>0</v>
      </c>
      <c r="S234" s="41">
        <f>HLOOKUP($S$1151,$F$1151:$AG$1414,F234+1)*E234</f>
        <v>0</v>
      </c>
      <c r="T234" s="41">
        <f>HLOOKUP($T$1151,$F$1151:$AG$1414,F234+1)*E234</f>
        <v>0</v>
      </c>
      <c r="U234" s="41">
        <f>HLOOKUP($U$1151,$F$1151:$AG$1414,F234+1)*E234</f>
        <v>0</v>
      </c>
      <c r="V234" s="69">
        <f>HLOOKUP($V$1151,$F$1151:$AG$1414,F234+1)*E234</f>
        <v>0</v>
      </c>
      <c r="W234" s="41">
        <f>HLOOKUP($W$1151,$F$1151:$AG$1414,F234+1)*E234</f>
        <v>0</v>
      </c>
      <c r="X234" s="69">
        <f>HLOOKUP($X$1151,$F$1151:$AG$1414,F234+1)*E234</f>
        <v>0</v>
      </c>
      <c r="Y234" s="41">
        <f>HLOOKUP($Y$1151,$F$1151:$AG$1414,F234+1)*E234</f>
        <v>0</v>
      </c>
      <c r="Z234" s="41">
        <f>HLOOKUP($Z$1151,$F$1151:$AG$1414,F234+1)*E234</f>
        <v>0</v>
      </c>
      <c r="AA234" s="41">
        <f>HLOOKUP($AA$1151,$F$1151:$AG$1414,F234+1)*E234</f>
        <v>0</v>
      </c>
      <c r="AB234" s="69">
        <f>H234</f>
        <v>0</v>
      </c>
      <c r="AC234" s="41">
        <f>SUM(I234:O234)</f>
        <v>0</v>
      </c>
      <c r="AD234" s="41">
        <f>SUM(P234:U234)</f>
        <v>0</v>
      </c>
      <c r="AE234" s="41">
        <f>SUM(V234:W234)</f>
        <v>0</v>
      </c>
      <c r="AF234" s="41">
        <f>SUM(X234:AA234)</f>
        <v>0</v>
      </c>
      <c r="AG234" s="68">
        <f>SUM(H234:AA234)</f>
        <v>0</v>
      </c>
    </row>
    <row r="235" spans="2:33" x14ac:dyDescent="0.25">
      <c r="B235" s="1" t="s">
        <v>987</v>
      </c>
      <c r="C235" s="71">
        <v>-4266887.1797332997</v>
      </c>
      <c r="D235" s="41">
        <f>D233+D234</f>
        <v>0</v>
      </c>
      <c r="E235" s="68">
        <f>E233+E234</f>
        <v>-4266887.1797332997</v>
      </c>
      <c r="F235" s="41"/>
      <c r="G235" s="73"/>
      <c r="H235" s="41">
        <f>H233+H234</f>
        <v>-1763064.3243405402</v>
      </c>
      <c r="I235" s="69">
        <f>I233+I234</f>
        <v>-212969.126798388</v>
      </c>
      <c r="J235" s="41">
        <f>J233+J234</f>
        <v>-64184.948441391258</v>
      </c>
      <c r="K235" s="41">
        <f>K233+K234</f>
        <v>-2110.5303846061788</v>
      </c>
      <c r="L235" s="41">
        <f>L233+L234</f>
        <v>-97.839722052887382</v>
      </c>
      <c r="M235" s="41">
        <f>M233+M234</f>
        <v>-1207050.6564034258</v>
      </c>
      <c r="N235" s="41">
        <f>N233+N234</f>
        <v>-255676.57082875137</v>
      </c>
      <c r="O235" s="41">
        <f>O233+O234</f>
        <v>-10466.546140604931</v>
      </c>
      <c r="P235" s="69">
        <f>P233+P234</f>
        <v>-114742.18473781206</v>
      </c>
      <c r="Q235" s="41">
        <f>Q233+Q234</f>
        <v>-362605.61586101336</v>
      </c>
      <c r="R235" s="41">
        <f>R233+R234</f>
        <v>-173765.43714062509</v>
      </c>
      <c r="S235" s="41">
        <f>S233+S234</f>
        <v>-22081.012927694308</v>
      </c>
      <c r="T235" s="41">
        <f>T233+T234</f>
        <v>-10343.830466542959</v>
      </c>
      <c r="U235" s="41">
        <f>U233+U234</f>
        <v>-1491.3197232753885</v>
      </c>
      <c r="V235" s="69">
        <f>V233+V234</f>
        <v>-22736.662805175627</v>
      </c>
      <c r="W235" s="41">
        <f>W233+W234</f>
        <v>-17258.705091998203</v>
      </c>
      <c r="X235" s="69">
        <f>X233+X234</f>
        <v>-7783.8688597897844</v>
      </c>
      <c r="Y235" s="41">
        <f>Y233+Y234</f>
        <v>-566.94129390175056</v>
      </c>
      <c r="Z235" s="41">
        <f>Z233+Z234</f>
        <v>-15946.551959608149</v>
      </c>
      <c r="AA235" s="41">
        <f>AA233+AA234</f>
        <v>-1944.5058061030015</v>
      </c>
      <c r="AB235" s="69">
        <f>H235</f>
        <v>-1763064.3243405402</v>
      </c>
      <c r="AC235" s="41">
        <f>SUM(I235:O235)</f>
        <v>-1752556.2187192205</v>
      </c>
      <c r="AD235" s="41">
        <f>SUM(P235:U235)</f>
        <v>-685029.40085696324</v>
      </c>
      <c r="AE235" s="41">
        <f>SUM(V235:W235)</f>
        <v>-39995.367897173826</v>
      </c>
      <c r="AF235" s="41">
        <f>SUM(X235:AA235)</f>
        <v>-26241.867919402688</v>
      </c>
      <c r="AG235" s="68">
        <f>SUM(H235:AA235)</f>
        <v>-4266887.1797332997</v>
      </c>
    </row>
    <row r="236" spans="2:33" x14ac:dyDescent="0.25">
      <c r="B236" s="1" t="s">
        <v>990</v>
      </c>
      <c r="C236" s="71">
        <v>0</v>
      </c>
      <c r="D236" s="41"/>
      <c r="E236" s="68">
        <f>C236+D236</f>
        <v>0</v>
      </c>
      <c r="F236" s="1">
        <v>81</v>
      </c>
      <c r="G236" s="70" t="str">
        <f>VLOOKUP(F236,$F$1151:$AG$1414,2)</f>
        <v>TRANPLT</v>
      </c>
      <c r="H236" s="41">
        <f>HLOOKUP($H$1151,$F$1151:$AG$1414,F236+1)*E236</f>
        <v>0</v>
      </c>
      <c r="I236" s="69">
        <f>HLOOKUP($I$1151,$F$1151:$AG$1414,F236+1)*E236</f>
        <v>0</v>
      </c>
      <c r="J236" s="41">
        <f>HLOOKUP($J$1151,$F$1151:$AG$1414,F236+1)*E236</f>
        <v>0</v>
      </c>
      <c r="K236" s="41">
        <f>HLOOKUP($K$1151,$F$1151:$AG$1414,F236+1)*E236</f>
        <v>0</v>
      </c>
      <c r="L236" s="41">
        <f>HLOOKUP($L$1151,$F$1151:$AG$1414,F236+1)*E236</f>
        <v>0</v>
      </c>
      <c r="M236" s="41">
        <f>HLOOKUP($M$1151,$F$1151:$AG$1414,F236+1)*E236</f>
        <v>0</v>
      </c>
      <c r="N236" s="41">
        <f>HLOOKUP($N$1151,$F$1151:$AG$1414,F236+1)*E236</f>
        <v>0</v>
      </c>
      <c r="O236" s="41">
        <f>HLOOKUP($O$1151,$F$1151:$AG$1414,F236+1)*E236</f>
        <v>0</v>
      </c>
      <c r="P236" s="69">
        <f>HLOOKUP($P$1151,$F$1151:$AG$1414,F236+1)*E236</f>
        <v>0</v>
      </c>
      <c r="Q236" s="41">
        <f>HLOOKUP($Q$1151,$F$1151:$AG$1414,F236+1)*E236</f>
        <v>0</v>
      </c>
      <c r="R236" s="41">
        <f>HLOOKUP($R$1151,$F$1151:$AG$1414,F236+1)*E236</f>
        <v>0</v>
      </c>
      <c r="S236" s="41">
        <f>HLOOKUP($S$1151,$F$1151:$AG$1414,F236+1)*E236</f>
        <v>0</v>
      </c>
      <c r="T236" s="41">
        <f>HLOOKUP($T$1151,$F$1151:$AG$1414,F236+1)*E236</f>
        <v>0</v>
      </c>
      <c r="U236" s="41">
        <f>HLOOKUP($U$1151,$F$1151:$AG$1414,F236+1)*E236</f>
        <v>0</v>
      </c>
      <c r="V236" s="69">
        <f>HLOOKUP($V$1151,$F$1151:$AG$1414,F236+1)*E236</f>
        <v>0</v>
      </c>
      <c r="W236" s="41">
        <f>HLOOKUP($W$1151,$F$1151:$AG$1414,F236+1)*E236</f>
        <v>0</v>
      </c>
      <c r="X236" s="69">
        <f>HLOOKUP($X$1151,$F$1151:$AG$1414,F236+1)*E236</f>
        <v>0</v>
      </c>
      <c r="Y236" s="41">
        <f>HLOOKUP($Y$1151,$F$1151:$AG$1414,F236+1)*E236</f>
        <v>0</v>
      </c>
      <c r="Z236" s="41">
        <f>HLOOKUP($Z$1151,$F$1151:$AG$1414,F236+1)*E236</f>
        <v>0</v>
      </c>
      <c r="AA236" s="41">
        <f>HLOOKUP($AA$1151,$F$1151:$AG$1414,F236+1)*E236</f>
        <v>0</v>
      </c>
      <c r="AB236" s="69">
        <f>H236</f>
        <v>0</v>
      </c>
      <c r="AC236" s="41">
        <f>SUM(I236:O236)</f>
        <v>0</v>
      </c>
      <c r="AD236" s="41">
        <f>SUM(P236:U236)</f>
        <v>0</v>
      </c>
      <c r="AE236" s="41">
        <f>SUM(V236:W236)</f>
        <v>0</v>
      </c>
      <c r="AF236" s="41">
        <f>SUM(X236:AA236)</f>
        <v>0</v>
      </c>
      <c r="AG236" s="68">
        <f>SUM(H236:AA236)</f>
        <v>0</v>
      </c>
    </row>
    <row r="237" spans="2:33" x14ac:dyDescent="0.25">
      <c r="B237" s="1" t="s">
        <v>989</v>
      </c>
      <c r="C237" s="71">
        <v>-4266887.1797332997</v>
      </c>
      <c r="D237" s="41">
        <f>D235+D236</f>
        <v>0</v>
      </c>
      <c r="E237" s="68">
        <f>E235+E236</f>
        <v>-4266887.1797332997</v>
      </c>
      <c r="F237" s="41"/>
      <c r="G237" s="73"/>
      <c r="H237" s="41">
        <f>H235+H236</f>
        <v>-1763064.3243405402</v>
      </c>
      <c r="I237" s="69">
        <f>I235+I236</f>
        <v>-212969.126798388</v>
      </c>
      <c r="J237" s="41">
        <f>J235+J236</f>
        <v>-64184.948441391258</v>
      </c>
      <c r="K237" s="41">
        <f>K235+K236</f>
        <v>-2110.5303846061788</v>
      </c>
      <c r="L237" s="41">
        <f>L235+L236</f>
        <v>-97.839722052887382</v>
      </c>
      <c r="M237" s="41">
        <f>M235+M236</f>
        <v>-1207050.6564034258</v>
      </c>
      <c r="N237" s="41">
        <f>N235+N236</f>
        <v>-255676.57082875137</v>
      </c>
      <c r="O237" s="41">
        <f>O235+O236</f>
        <v>-10466.546140604931</v>
      </c>
      <c r="P237" s="69">
        <f>P235+P236</f>
        <v>-114742.18473781206</v>
      </c>
      <c r="Q237" s="41">
        <f>Q235+Q236</f>
        <v>-362605.61586101336</v>
      </c>
      <c r="R237" s="41">
        <f>R235+R236</f>
        <v>-173765.43714062509</v>
      </c>
      <c r="S237" s="41">
        <f>S235+S236</f>
        <v>-22081.012927694308</v>
      </c>
      <c r="T237" s="41">
        <f>T235+T236</f>
        <v>-10343.830466542959</v>
      </c>
      <c r="U237" s="41">
        <f>U235+U236</f>
        <v>-1491.3197232753885</v>
      </c>
      <c r="V237" s="69">
        <f>V235+V236</f>
        <v>-22736.662805175627</v>
      </c>
      <c r="W237" s="41">
        <f>W235+W236</f>
        <v>-17258.705091998203</v>
      </c>
      <c r="X237" s="69">
        <f>X235+X236</f>
        <v>-7783.8688597897844</v>
      </c>
      <c r="Y237" s="41">
        <f>Y235+Y236</f>
        <v>-566.94129390175056</v>
      </c>
      <c r="Z237" s="41">
        <f>Z235+Z236</f>
        <v>-15946.551959608149</v>
      </c>
      <c r="AA237" s="41">
        <f>AA235+AA236</f>
        <v>-1944.5058061030015</v>
      </c>
      <c r="AB237" s="69">
        <f>H237</f>
        <v>-1763064.3243405402</v>
      </c>
      <c r="AC237" s="41">
        <f>SUM(I237:O237)</f>
        <v>-1752556.2187192205</v>
      </c>
      <c r="AD237" s="41">
        <f>SUM(P237:U237)</f>
        <v>-685029.40085696324</v>
      </c>
      <c r="AE237" s="41">
        <f>SUM(V237:W237)</f>
        <v>-39995.367897173826</v>
      </c>
      <c r="AF237" s="41">
        <f>SUM(X237:AA237)</f>
        <v>-26241.867919402688</v>
      </c>
      <c r="AG237" s="68">
        <f>SUM(H237:AA237)</f>
        <v>-4266887.1797332997</v>
      </c>
    </row>
    <row r="238" spans="2:33" x14ac:dyDescent="0.25">
      <c r="B238" s="1" t="s">
        <v>328</v>
      </c>
      <c r="C238" s="71">
        <v>0</v>
      </c>
      <c r="D238" s="41"/>
      <c r="E238" s="68">
        <f>C238+D238</f>
        <v>0</v>
      </c>
      <c r="F238" s="1">
        <v>92</v>
      </c>
      <c r="G238" s="70" t="str">
        <f>VLOOKUP(F238,$F$1151:$AG$1414,2)</f>
        <v>DISTPLT</v>
      </c>
      <c r="H238" s="41">
        <f ca="1">HLOOKUP($H$1151,$F$1151:$AG$1414,F238+1)*E238</f>
        <v>0</v>
      </c>
      <c r="I238" s="69">
        <f ca="1">HLOOKUP($I$1151,$F$1151:$AG$1414,F238+1)*E238</f>
        <v>0</v>
      </c>
      <c r="J238" s="41">
        <f ca="1">HLOOKUP($J$1151,$F$1151:$AG$1414,F238+1)*E238</f>
        <v>0</v>
      </c>
      <c r="K238" s="41">
        <f ca="1">HLOOKUP($K$1151,$F$1151:$AG$1414,F238+1)*E238</f>
        <v>0</v>
      </c>
      <c r="L238" s="41">
        <f ca="1">HLOOKUP($L$1151,$F$1151:$AG$1414,F238+1)*E238</f>
        <v>0</v>
      </c>
      <c r="M238" s="41">
        <f ca="1">HLOOKUP($M$1151,$F$1151:$AG$1414,F238+1)*E238</f>
        <v>0</v>
      </c>
      <c r="N238" s="41">
        <f ca="1">HLOOKUP($N$1151,$F$1151:$AG$1414,F238+1)*E238</f>
        <v>0</v>
      </c>
      <c r="O238" s="41">
        <f ca="1">HLOOKUP($O$1151,$F$1151:$AG$1414,F238+1)*E238</f>
        <v>0</v>
      </c>
      <c r="P238" s="69">
        <f ca="1">HLOOKUP($P$1151,$F$1151:$AG$1414,F238+1)*E238</f>
        <v>0</v>
      </c>
      <c r="Q238" s="41">
        <f ca="1">HLOOKUP($Q$1151,$F$1151:$AG$1414,F238+1)*E238</f>
        <v>0</v>
      </c>
      <c r="R238" s="41">
        <f ca="1">HLOOKUP($R$1151,$F$1151:$AG$1414,F238+1)*E238</f>
        <v>0</v>
      </c>
      <c r="S238" s="41">
        <f ca="1">HLOOKUP($S$1151,$F$1151:$AG$1414,F238+1)*E238</f>
        <v>0</v>
      </c>
      <c r="T238" s="41">
        <f ca="1">HLOOKUP($T$1151,$F$1151:$AG$1414,F238+1)*E238</f>
        <v>0</v>
      </c>
      <c r="U238" s="41">
        <f ca="1">HLOOKUP($U$1151,$F$1151:$AG$1414,F238+1)*E238</f>
        <v>0</v>
      </c>
      <c r="V238" s="69">
        <f ca="1">HLOOKUP($V$1151,$F$1151:$AG$1414,F238+1)*E238</f>
        <v>0</v>
      </c>
      <c r="W238" s="41">
        <f ca="1">HLOOKUP($W$1151,$F$1151:$AG$1414,F238+1)*E238</f>
        <v>0</v>
      </c>
      <c r="X238" s="69">
        <f ca="1">HLOOKUP($X$1151,$F$1151:$AG$1414,F238+1)*E238</f>
        <v>0</v>
      </c>
      <c r="Y238" s="41">
        <f ca="1">HLOOKUP($Y$1151,$F$1151:$AG$1414,F238+1)*E238</f>
        <v>0</v>
      </c>
      <c r="Z238" s="41">
        <f ca="1">HLOOKUP($Z$1151,$F$1151:$AG$1414,F238+1)*E238</f>
        <v>0</v>
      </c>
      <c r="AA238" s="41">
        <f ca="1">HLOOKUP($AA$1151,$F$1151:$AG$1414,F238+1)*E238</f>
        <v>0</v>
      </c>
      <c r="AB238" s="69">
        <f ca="1">H238</f>
        <v>0</v>
      </c>
      <c r="AC238" s="41">
        <f ca="1">SUM(I238:O238)</f>
        <v>0</v>
      </c>
      <c r="AD238" s="41">
        <f ca="1">SUM(P238:U238)</f>
        <v>0</v>
      </c>
      <c r="AE238" s="41">
        <f ca="1">SUM(V238:W238)</f>
        <v>0</v>
      </c>
      <c r="AF238" s="41">
        <f ca="1">SUM(X238:AA238)</f>
        <v>0</v>
      </c>
      <c r="AG238" s="68">
        <f ca="1">SUM(H238:AA238)</f>
        <v>0</v>
      </c>
    </row>
    <row r="239" spans="2:33" x14ac:dyDescent="0.25">
      <c r="B239" s="1" t="s">
        <v>988</v>
      </c>
      <c r="C239" s="71">
        <v>0</v>
      </c>
      <c r="D239" s="41"/>
      <c r="E239" s="68">
        <f>C239+D239</f>
        <v>0</v>
      </c>
      <c r="F239" s="1">
        <v>92</v>
      </c>
      <c r="G239" s="70" t="str">
        <f>VLOOKUP(F239,$F$1151:$AG$1414,2)</f>
        <v>DISTPLT</v>
      </c>
      <c r="H239" s="41">
        <f ca="1">HLOOKUP($H$1151,$F$1151:$AG$1414,F239+1)*E239</f>
        <v>0</v>
      </c>
      <c r="I239" s="69">
        <f ca="1">HLOOKUP($I$1151,$F$1151:$AG$1414,F239+1)*E239</f>
        <v>0</v>
      </c>
      <c r="J239" s="41">
        <f ca="1">HLOOKUP($J$1151,$F$1151:$AG$1414,F239+1)*E239</f>
        <v>0</v>
      </c>
      <c r="K239" s="41">
        <f ca="1">HLOOKUP($K$1151,$F$1151:$AG$1414,F239+1)*E239</f>
        <v>0</v>
      </c>
      <c r="L239" s="41">
        <f ca="1">HLOOKUP($L$1151,$F$1151:$AG$1414,F239+1)*E239</f>
        <v>0</v>
      </c>
      <c r="M239" s="41">
        <f ca="1">HLOOKUP($M$1151,$F$1151:$AG$1414,F239+1)*E239</f>
        <v>0</v>
      </c>
      <c r="N239" s="41">
        <f ca="1">HLOOKUP($N$1151,$F$1151:$AG$1414,F239+1)*E239</f>
        <v>0</v>
      </c>
      <c r="O239" s="41">
        <f ca="1">HLOOKUP($O$1151,$F$1151:$AG$1414,F239+1)*E239</f>
        <v>0</v>
      </c>
      <c r="P239" s="69">
        <f ca="1">HLOOKUP($P$1151,$F$1151:$AG$1414,F239+1)*E239</f>
        <v>0</v>
      </c>
      <c r="Q239" s="41">
        <f ca="1">HLOOKUP($Q$1151,$F$1151:$AG$1414,F239+1)*E239</f>
        <v>0</v>
      </c>
      <c r="R239" s="41">
        <f ca="1">HLOOKUP($R$1151,$F$1151:$AG$1414,F239+1)*E239</f>
        <v>0</v>
      </c>
      <c r="S239" s="41">
        <f ca="1">HLOOKUP($S$1151,$F$1151:$AG$1414,F239+1)*E239</f>
        <v>0</v>
      </c>
      <c r="T239" s="41">
        <f ca="1">HLOOKUP($T$1151,$F$1151:$AG$1414,F239+1)*E239</f>
        <v>0</v>
      </c>
      <c r="U239" s="41">
        <f ca="1">HLOOKUP($U$1151,$F$1151:$AG$1414,F239+1)*E239</f>
        <v>0</v>
      </c>
      <c r="V239" s="69">
        <f ca="1">HLOOKUP($V$1151,$F$1151:$AG$1414,F239+1)*E239</f>
        <v>0</v>
      </c>
      <c r="W239" s="41">
        <f ca="1">HLOOKUP($W$1151,$F$1151:$AG$1414,F239+1)*E239</f>
        <v>0</v>
      </c>
      <c r="X239" s="69">
        <f ca="1">HLOOKUP($X$1151,$F$1151:$AG$1414,F239+1)*E239</f>
        <v>0</v>
      </c>
      <c r="Y239" s="41">
        <f ca="1">HLOOKUP($Y$1151,$F$1151:$AG$1414,F239+1)*E239</f>
        <v>0</v>
      </c>
      <c r="Z239" s="41">
        <f ca="1">HLOOKUP($Z$1151,$F$1151:$AG$1414,F239+1)*E239</f>
        <v>0</v>
      </c>
      <c r="AA239" s="41">
        <f ca="1">HLOOKUP($AA$1151,$F$1151:$AG$1414,F239+1)*E239</f>
        <v>0</v>
      </c>
      <c r="AB239" s="69">
        <f ca="1">H239</f>
        <v>0</v>
      </c>
      <c r="AC239" s="41">
        <f ca="1">SUM(I239:O239)</f>
        <v>0</v>
      </c>
      <c r="AD239" s="41">
        <f ca="1">SUM(P239:U239)</f>
        <v>0</v>
      </c>
      <c r="AE239" s="41">
        <f ca="1">SUM(V239:W239)</f>
        <v>0</v>
      </c>
      <c r="AF239" s="41">
        <f ca="1">SUM(X239:AA239)</f>
        <v>0</v>
      </c>
      <c r="AG239" s="68">
        <f ca="1">SUM(H239:AA239)</f>
        <v>0</v>
      </c>
    </row>
    <row r="240" spans="2:33" x14ac:dyDescent="0.25">
      <c r="B240" s="1" t="s">
        <v>987</v>
      </c>
      <c r="C240" s="71">
        <v>0</v>
      </c>
      <c r="D240" s="41">
        <f>D239+D238</f>
        <v>0</v>
      </c>
      <c r="E240" s="68">
        <f>E239+E238</f>
        <v>0</v>
      </c>
      <c r="F240" s="41"/>
      <c r="G240" s="73"/>
      <c r="H240" s="41">
        <f ca="1">H239+H238</f>
        <v>0</v>
      </c>
      <c r="I240" s="69">
        <f ca="1">I239+I238</f>
        <v>0</v>
      </c>
      <c r="J240" s="41">
        <f ca="1">J239+J238</f>
        <v>0</v>
      </c>
      <c r="K240" s="41">
        <f ca="1">K239+K238</f>
        <v>0</v>
      </c>
      <c r="L240" s="41">
        <f ca="1">L239+L238</f>
        <v>0</v>
      </c>
      <c r="M240" s="41">
        <f ca="1">M239+M238</f>
        <v>0</v>
      </c>
      <c r="N240" s="41">
        <f ca="1">N239+N238</f>
        <v>0</v>
      </c>
      <c r="O240" s="41">
        <f ca="1">O239+O238</f>
        <v>0</v>
      </c>
      <c r="P240" s="69">
        <f ca="1">P239+P238</f>
        <v>0</v>
      </c>
      <c r="Q240" s="41">
        <f ca="1">Q239+Q238</f>
        <v>0</v>
      </c>
      <c r="R240" s="41">
        <f ca="1">R239+R238</f>
        <v>0</v>
      </c>
      <c r="S240" s="41">
        <f ca="1">S239+S238</f>
        <v>0</v>
      </c>
      <c r="T240" s="41">
        <f ca="1">T239+T238</f>
        <v>0</v>
      </c>
      <c r="U240" s="41">
        <f ca="1">U239+U238</f>
        <v>0</v>
      </c>
      <c r="V240" s="69">
        <f ca="1">V239+V238</f>
        <v>0</v>
      </c>
      <c r="W240" s="41">
        <f ca="1">W239+W238</f>
        <v>0</v>
      </c>
      <c r="X240" s="69">
        <f ca="1">X239+X238</f>
        <v>0</v>
      </c>
      <c r="Y240" s="41">
        <f ca="1">Y239+Y238</f>
        <v>0</v>
      </c>
      <c r="Z240" s="41">
        <f ca="1">Z239+Z238</f>
        <v>0</v>
      </c>
      <c r="AA240" s="41">
        <f ca="1">AA239+AA238</f>
        <v>0</v>
      </c>
      <c r="AB240" s="69">
        <f ca="1">H240</f>
        <v>0</v>
      </c>
      <c r="AC240" s="41">
        <f ca="1">SUM(I240:O240)</f>
        <v>0</v>
      </c>
      <c r="AD240" s="41">
        <f ca="1">SUM(P240:U240)</f>
        <v>0</v>
      </c>
      <c r="AE240" s="41">
        <f ca="1">SUM(V240:W240)</f>
        <v>0</v>
      </c>
      <c r="AF240" s="41">
        <f ca="1">SUM(X240:AA240)</f>
        <v>0</v>
      </c>
      <c r="AG240" s="68">
        <f ca="1">SUM(H240:AA240)</f>
        <v>0</v>
      </c>
    </row>
    <row r="241" spans="2:33" x14ac:dyDescent="0.25">
      <c r="B241" s="1" t="s">
        <v>986</v>
      </c>
      <c r="C241" s="71">
        <v>0</v>
      </c>
      <c r="D241" s="41"/>
      <c r="E241" s="68">
        <f>C241+D241</f>
        <v>0</v>
      </c>
      <c r="F241" s="1">
        <v>92</v>
      </c>
      <c r="G241" s="70" t="str">
        <f>VLOOKUP(F241,$F$1151:$AG$1414,2)</f>
        <v>DISTPLT</v>
      </c>
      <c r="H241" s="41">
        <f ca="1">HLOOKUP($H$1151,$F$1151:$AG$1414,F241+1)*E241</f>
        <v>0</v>
      </c>
      <c r="I241" s="69">
        <f ca="1">HLOOKUP($I$1151,$F$1151:$AG$1414,F241+1)*E241</f>
        <v>0</v>
      </c>
      <c r="J241" s="41">
        <f ca="1">HLOOKUP($J$1151,$F$1151:$AG$1414,F241+1)*E241</f>
        <v>0</v>
      </c>
      <c r="K241" s="41">
        <f ca="1">HLOOKUP($K$1151,$F$1151:$AG$1414,F241+1)*E241</f>
        <v>0</v>
      </c>
      <c r="L241" s="41">
        <f ca="1">HLOOKUP($L$1151,$F$1151:$AG$1414,F241+1)*E241</f>
        <v>0</v>
      </c>
      <c r="M241" s="41">
        <f ca="1">HLOOKUP($M$1151,$F$1151:$AG$1414,F241+1)*E241</f>
        <v>0</v>
      </c>
      <c r="N241" s="41">
        <f ca="1">HLOOKUP($N$1151,$F$1151:$AG$1414,F241+1)*E241</f>
        <v>0</v>
      </c>
      <c r="O241" s="41">
        <f ca="1">HLOOKUP($O$1151,$F$1151:$AG$1414,F241+1)*E241</f>
        <v>0</v>
      </c>
      <c r="P241" s="69">
        <f ca="1">HLOOKUP($P$1151,$F$1151:$AG$1414,F241+1)*E241</f>
        <v>0</v>
      </c>
      <c r="Q241" s="41">
        <f ca="1">HLOOKUP($Q$1151,$F$1151:$AG$1414,F241+1)*E241</f>
        <v>0</v>
      </c>
      <c r="R241" s="41">
        <f ca="1">HLOOKUP($R$1151,$F$1151:$AG$1414,F241+1)*E241</f>
        <v>0</v>
      </c>
      <c r="S241" s="41">
        <f ca="1">HLOOKUP($S$1151,$F$1151:$AG$1414,F241+1)*E241</f>
        <v>0</v>
      </c>
      <c r="T241" s="41">
        <f ca="1">HLOOKUP($T$1151,$F$1151:$AG$1414,F241+1)*E241</f>
        <v>0</v>
      </c>
      <c r="U241" s="41">
        <f ca="1">HLOOKUP($U$1151,$F$1151:$AG$1414,F241+1)*E241</f>
        <v>0</v>
      </c>
      <c r="V241" s="69">
        <f ca="1">HLOOKUP($V$1151,$F$1151:$AG$1414,F241+1)*E241</f>
        <v>0</v>
      </c>
      <c r="W241" s="41">
        <f ca="1">HLOOKUP($W$1151,$F$1151:$AG$1414,F241+1)*E241</f>
        <v>0</v>
      </c>
      <c r="X241" s="69">
        <f ca="1">HLOOKUP($X$1151,$F$1151:$AG$1414,F241+1)*E241</f>
        <v>0</v>
      </c>
      <c r="Y241" s="41">
        <f ca="1">HLOOKUP($Y$1151,$F$1151:$AG$1414,F241+1)*E241</f>
        <v>0</v>
      </c>
      <c r="Z241" s="41">
        <f ca="1">HLOOKUP($Z$1151,$F$1151:$AG$1414,F241+1)*E241</f>
        <v>0</v>
      </c>
      <c r="AA241" s="41">
        <f ca="1">HLOOKUP($AA$1151,$F$1151:$AG$1414,F241+1)*E241</f>
        <v>0</v>
      </c>
      <c r="AB241" s="69">
        <f ca="1">H241</f>
        <v>0</v>
      </c>
      <c r="AC241" s="41">
        <f ca="1">SUM(I241:O241)</f>
        <v>0</v>
      </c>
      <c r="AD241" s="41">
        <f ca="1">SUM(P241:U241)</f>
        <v>0</v>
      </c>
      <c r="AE241" s="41">
        <f ca="1">SUM(V241:W241)</f>
        <v>0</v>
      </c>
      <c r="AF241" s="41">
        <f ca="1">SUM(X241:AA241)</f>
        <v>0</v>
      </c>
      <c r="AG241" s="68">
        <f ca="1">SUM(H241:AA241)</f>
        <v>0</v>
      </c>
    </row>
    <row r="242" spans="2:33" x14ac:dyDescent="0.25">
      <c r="B242" s="1" t="s">
        <v>985</v>
      </c>
      <c r="C242" s="71">
        <v>0</v>
      </c>
      <c r="D242" s="41">
        <f>D241+D240</f>
        <v>0</v>
      </c>
      <c r="E242" s="68">
        <f>E241+E240</f>
        <v>0</v>
      </c>
      <c r="F242" s="41"/>
      <c r="G242" s="73"/>
      <c r="H242" s="41">
        <f ca="1">H241+H240</f>
        <v>0</v>
      </c>
      <c r="I242" s="69">
        <f ca="1">I241+I240</f>
        <v>0</v>
      </c>
      <c r="J242" s="41">
        <f ca="1">J241+J240</f>
        <v>0</v>
      </c>
      <c r="K242" s="41">
        <f ca="1">K241+K240</f>
        <v>0</v>
      </c>
      <c r="L242" s="41">
        <f ca="1">L241+L240</f>
        <v>0</v>
      </c>
      <c r="M242" s="41">
        <f ca="1">M241+M240</f>
        <v>0</v>
      </c>
      <c r="N242" s="41">
        <f ca="1">N241+N240</f>
        <v>0</v>
      </c>
      <c r="O242" s="41">
        <f ca="1">O241+O240</f>
        <v>0</v>
      </c>
      <c r="P242" s="69">
        <f ca="1">P241+P240</f>
        <v>0</v>
      </c>
      <c r="Q242" s="41">
        <f ca="1">Q241+Q240</f>
        <v>0</v>
      </c>
      <c r="R242" s="41">
        <f ca="1">R241+R240</f>
        <v>0</v>
      </c>
      <c r="S242" s="41">
        <f ca="1">S241+S240</f>
        <v>0</v>
      </c>
      <c r="T242" s="41">
        <f ca="1">T241+T240</f>
        <v>0</v>
      </c>
      <c r="U242" s="41">
        <f ca="1">U241+U240</f>
        <v>0</v>
      </c>
      <c r="V242" s="69">
        <f ca="1">V241+V240</f>
        <v>0</v>
      </c>
      <c r="W242" s="41">
        <f ca="1">W241+W240</f>
        <v>0</v>
      </c>
      <c r="X242" s="69">
        <f ca="1">X241+X240</f>
        <v>0</v>
      </c>
      <c r="Y242" s="41">
        <f ca="1">Y241+Y240</f>
        <v>0</v>
      </c>
      <c r="Z242" s="41">
        <f ca="1">Z241+Z240</f>
        <v>0</v>
      </c>
      <c r="AA242" s="41">
        <f ca="1">AA241+AA240</f>
        <v>0</v>
      </c>
      <c r="AB242" s="69">
        <f ca="1">H242</f>
        <v>0</v>
      </c>
      <c r="AC242" s="41">
        <f ca="1">SUM(I242:O242)</f>
        <v>0</v>
      </c>
      <c r="AD242" s="41">
        <f ca="1">SUM(P242:U242)</f>
        <v>0</v>
      </c>
      <c r="AE242" s="41">
        <f ca="1">SUM(V242:W242)</f>
        <v>0</v>
      </c>
      <c r="AF242" s="41">
        <f ca="1">SUM(X242:AA242)</f>
        <v>0</v>
      </c>
      <c r="AG242" s="68">
        <f ca="1">SUM(H242:AA242)</f>
        <v>0</v>
      </c>
    </row>
    <row r="243" spans="2:33" x14ac:dyDescent="0.25">
      <c r="B243" s="1" t="s">
        <v>320</v>
      </c>
      <c r="C243" s="71"/>
      <c r="D243" s="41"/>
      <c r="E243" s="68"/>
      <c r="G243" s="70"/>
      <c r="H243" s="41"/>
      <c r="I243" s="69"/>
      <c r="J243" s="41"/>
      <c r="K243" s="41"/>
      <c r="L243" s="41"/>
      <c r="M243" s="41"/>
      <c r="N243" s="41"/>
      <c r="O243" s="41"/>
      <c r="P243" s="69"/>
      <c r="Q243" s="41"/>
      <c r="R243" s="41"/>
      <c r="S243" s="41"/>
      <c r="T243" s="41"/>
      <c r="U243" s="41"/>
      <c r="V243" s="69"/>
      <c r="W243" s="41"/>
      <c r="X243" s="69"/>
      <c r="Y243" s="41"/>
      <c r="Z243" s="41"/>
      <c r="AA243" s="41"/>
      <c r="AB243" s="69"/>
      <c r="AC243" s="41"/>
      <c r="AD243" s="41"/>
      <c r="AE243" s="41"/>
      <c r="AF243" s="41"/>
      <c r="AG243" s="68"/>
    </row>
    <row r="244" spans="2:33" x14ac:dyDescent="0.25">
      <c r="B244" s="1" t="s">
        <v>984</v>
      </c>
      <c r="C244" s="71">
        <v>-23314357.009437833</v>
      </c>
      <c r="D244" s="41"/>
      <c r="E244" s="68">
        <f>C244+D244</f>
        <v>-23314357.009437833</v>
      </c>
      <c r="F244" s="1">
        <v>96</v>
      </c>
      <c r="G244" s="70" t="str">
        <f>VLOOKUP(F244,$F$1151:$AG$1414,2)</f>
        <v>GENPLT</v>
      </c>
      <c r="H244" s="41">
        <f ca="1">HLOOKUP($H$1151,$F$1151:$AG$1414,F244+1)*E244</f>
        <v>-9640385.7017400861</v>
      </c>
      <c r="I244" s="69">
        <f ca="1">HLOOKUP($I$1151,$F$1151:$AG$1414,F244+1)*E244</f>
        <v>-1161955.6129110712</v>
      </c>
      <c r="J244" s="41">
        <f ca="1">HLOOKUP($J$1151,$F$1151:$AG$1414,F244+1)*E244</f>
        <v>-350316.28112819954</v>
      </c>
      <c r="K244" s="41">
        <f ca="1">HLOOKUP($K$1151,$F$1151:$AG$1414,F244+1)*E244</f>
        <v>-11427.109502705871</v>
      </c>
      <c r="L244" s="41">
        <f ca="1">HLOOKUP($L$1151,$F$1151:$AG$1414,F244+1)*E244</f>
        <v>-532.96637585387305</v>
      </c>
      <c r="M244" s="41">
        <f ca="1">HLOOKUP($M$1151,$F$1151:$AG$1414,F244+1)*E244</f>
        <v>-6606274.9972629528</v>
      </c>
      <c r="N244" s="41">
        <f ca="1">HLOOKUP($N$1151,$F$1151:$AG$1414,F244+1)*E244</f>
        <v>-1392795.633052075</v>
      </c>
      <c r="O244" s="41">
        <f ca="1">HLOOKUP($O$1151,$F$1151:$AG$1414,F244+1)*E244</f>
        <v>-57787.133065729438</v>
      </c>
      <c r="P244" s="69">
        <f ca="1">HLOOKUP($P$1151,$F$1151:$AG$1414,F244+1)*E244</f>
        <v>-623112.05826456018</v>
      </c>
      <c r="Q244" s="41">
        <f ca="1">HLOOKUP($Q$1151,$F$1151:$AG$1414,F244+1)*E244</f>
        <v>-1978639.4164122716</v>
      </c>
      <c r="R244" s="41">
        <f ca="1">HLOOKUP($R$1151,$F$1151:$AG$1414,F244+1)*E244</f>
        <v>-943345.53286811814</v>
      </c>
      <c r="S244" s="41">
        <f ca="1">HLOOKUP($S$1151,$F$1151:$AG$1414,F244+1)*E244</f>
        <v>-119868.02298932047</v>
      </c>
      <c r="T244" s="41">
        <f ca="1">HLOOKUP($T$1151,$F$1151:$AG$1414,F244+1)*E244</f>
        <v>-57585.840913242799</v>
      </c>
      <c r="U244" s="41">
        <f ca="1">HLOOKUP($U$1151,$F$1151:$AG$1414,F244+1)*E244</f>
        <v>-8326.2331270430932</v>
      </c>
      <c r="V244" s="69">
        <f ca="1">HLOOKUP($V$1151,$F$1151:$AG$1414,F244+1)*E244</f>
        <v>-123919.69307259168</v>
      </c>
      <c r="W244" s="41">
        <f ca="1">HLOOKUP($W$1151,$F$1151:$AG$1414,F244+1)*E244</f>
        <v>-93880.598135416178</v>
      </c>
      <c r="X244" s="69">
        <f ca="1">HLOOKUP($X$1151,$F$1151:$AG$1414,F244+1)*E244</f>
        <v>-42724.958515120306</v>
      </c>
      <c r="Y244" s="41">
        <f ca="1">HLOOKUP($Y$1151,$F$1151:$AG$1414,F244+1)*E244</f>
        <v>-3047.1172424325532</v>
      </c>
      <c r="Z244" s="41">
        <f ca="1">HLOOKUP($Z$1151,$F$1151:$AG$1414,F244+1)*E244</f>
        <v>-87817.85319879833</v>
      </c>
      <c r="AA244" s="41">
        <f ca="1">HLOOKUP($AA$1151,$F$1151:$AG$1414,F244+1)*E244</f>
        <v>-10614.249660242776</v>
      </c>
      <c r="AB244" s="69">
        <f ca="1">H244</f>
        <v>-9640385.7017400861</v>
      </c>
      <c r="AC244" s="41">
        <f ca="1">SUM(I244:O244)</f>
        <v>-9581089.7332985885</v>
      </c>
      <c r="AD244" s="41">
        <f ca="1">SUM(P244:U244)</f>
        <v>-3730877.104574556</v>
      </c>
      <c r="AE244" s="41">
        <f ca="1">SUM(V244:W244)</f>
        <v>-217800.29120800784</v>
      </c>
      <c r="AF244" s="41">
        <f ca="1">SUM(X244:AA244)</f>
        <v>-144204.17861659397</v>
      </c>
      <c r="AG244" s="68">
        <f ca="1">SUM(H244:AA244)</f>
        <v>-23314357.009437829</v>
      </c>
    </row>
    <row r="245" spans="2:33" x14ac:dyDescent="0.25">
      <c r="B245" s="1" t="s">
        <v>983</v>
      </c>
      <c r="C245" s="71">
        <v>0</v>
      </c>
      <c r="D245" s="41"/>
      <c r="E245" s="68">
        <f>C245+D245</f>
        <v>0</v>
      </c>
      <c r="F245" s="1">
        <v>25</v>
      </c>
      <c r="G245" s="70" t="str">
        <f>VLOOKUP(F245,$F$1151:$AG$1414,2)</f>
        <v>ENERGY</v>
      </c>
      <c r="H245" s="41">
        <f>HLOOKUP($H$1151,$F$1151:$AG$1414,F245+1)*E245</f>
        <v>0</v>
      </c>
      <c r="I245" s="69">
        <f>HLOOKUP($I$1151,$F$1151:$AG$1414,F245+1)*E245</f>
        <v>0</v>
      </c>
      <c r="J245" s="41">
        <f>HLOOKUP($J$1151,$F$1151:$AG$1414,F245+1)*E245</f>
        <v>0</v>
      </c>
      <c r="K245" s="41">
        <f>HLOOKUP($K$1151,$F$1151:$AG$1414,F245+1)*E245</f>
        <v>0</v>
      </c>
      <c r="L245" s="41">
        <f>HLOOKUP($L$1151,$F$1151:$AG$1414,F245+1)*E245</f>
        <v>0</v>
      </c>
      <c r="M245" s="41">
        <f>HLOOKUP($M$1151,$F$1151:$AG$1414,F245+1)*E245</f>
        <v>0</v>
      </c>
      <c r="N245" s="41">
        <f>HLOOKUP($N$1151,$F$1151:$AG$1414,F245+1)*E245</f>
        <v>0</v>
      </c>
      <c r="O245" s="41">
        <f>HLOOKUP($O$1151,$F$1151:$AG$1414,F245+1)*E245</f>
        <v>0</v>
      </c>
      <c r="P245" s="69">
        <f>HLOOKUP($P$1151,$F$1151:$AG$1414,F245+1)*E245</f>
        <v>0</v>
      </c>
      <c r="Q245" s="41">
        <f>HLOOKUP($Q$1151,$F$1151:$AG$1414,F245+1)*E245</f>
        <v>0</v>
      </c>
      <c r="R245" s="41">
        <f>HLOOKUP($R$1151,$F$1151:$AG$1414,F245+1)*E245</f>
        <v>0</v>
      </c>
      <c r="S245" s="41">
        <f>HLOOKUP($S$1151,$F$1151:$AG$1414,F245+1)*E245</f>
        <v>0</v>
      </c>
      <c r="T245" s="41">
        <f>HLOOKUP($T$1151,$F$1151:$AG$1414,F245+1)*E245</f>
        <v>0</v>
      </c>
      <c r="U245" s="41">
        <f>HLOOKUP($U$1151,$F$1151:$AG$1414,F245+1)*E245</f>
        <v>0</v>
      </c>
      <c r="V245" s="69">
        <f>HLOOKUP($V$1151,$F$1151:$AG$1414,F245+1)*E245</f>
        <v>0</v>
      </c>
      <c r="W245" s="41">
        <f>HLOOKUP($W$1151,$F$1151:$AG$1414,F245+1)*E245</f>
        <v>0</v>
      </c>
      <c r="X245" s="69">
        <f>HLOOKUP($X$1151,$F$1151:$AG$1414,F245+1)*E245</f>
        <v>0</v>
      </c>
      <c r="Y245" s="41">
        <f>HLOOKUP($Y$1151,$F$1151:$AG$1414,F245+1)*E245</f>
        <v>0</v>
      </c>
      <c r="Z245" s="41">
        <f>HLOOKUP($Z$1151,$F$1151:$AG$1414,F245+1)*E245</f>
        <v>0</v>
      </c>
      <c r="AA245" s="41">
        <f>HLOOKUP($AA$1151,$F$1151:$AG$1414,F245+1)*E245</f>
        <v>0</v>
      </c>
      <c r="AB245" s="69">
        <f>H245</f>
        <v>0</v>
      </c>
      <c r="AC245" s="41">
        <f>SUM(I245:O245)</f>
        <v>0</v>
      </c>
      <c r="AD245" s="41">
        <f>SUM(P245:U245)</f>
        <v>0</v>
      </c>
      <c r="AE245" s="41">
        <f>SUM(V245:W245)</f>
        <v>0</v>
      </c>
      <c r="AF245" s="41">
        <f>SUM(X245:AA245)</f>
        <v>0</v>
      </c>
      <c r="AG245" s="68">
        <f>SUM(H245:AA245)</f>
        <v>0</v>
      </c>
    </row>
    <row r="246" spans="2:33" x14ac:dyDescent="0.25">
      <c r="B246" s="1" t="s">
        <v>982</v>
      </c>
      <c r="C246" s="71">
        <v>0</v>
      </c>
      <c r="D246" s="41"/>
      <c r="E246" s="68">
        <f>C246+D246</f>
        <v>0</v>
      </c>
      <c r="F246" s="1">
        <v>188</v>
      </c>
      <c r="G246" s="70" t="str">
        <f>VLOOKUP(F246,$F$1151:$AG$1414,2)</f>
        <v>LABORT</v>
      </c>
      <c r="H246" s="41">
        <f ca="1">HLOOKUP($H$1151,$F$1151:$AG$1414,F246+1)*E246</f>
        <v>0</v>
      </c>
      <c r="I246" s="69">
        <f ca="1">HLOOKUP($I$1151,$F$1151:$AG$1414,F246+1)*E246</f>
        <v>0</v>
      </c>
      <c r="J246" s="41">
        <f ca="1">HLOOKUP($J$1151,$F$1151:$AG$1414,F246+1)*E246</f>
        <v>0</v>
      </c>
      <c r="K246" s="41">
        <f ca="1">HLOOKUP($K$1151,$F$1151:$AG$1414,F246+1)*E246</f>
        <v>0</v>
      </c>
      <c r="L246" s="41">
        <f ca="1">HLOOKUP($L$1151,$F$1151:$AG$1414,F246+1)*E246</f>
        <v>0</v>
      </c>
      <c r="M246" s="41">
        <f ca="1">HLOOKUP($M$1151,$F$1151:$AG$1414,F246+1)*E246</f>
        <v>0</v>
      </c>
      <c r="N246" s="41">
        <f ca="1">HLOOKUP($N$1151,$F$1151:$AG$1414,F246+1)*E246</f>
        <v>0</v>
      </c>
      <c r="O246" s="41">
        <f ca="1">HLOOKUP($O$1151,$F$1151:$AG$1414,F246+1)*E246</f>
        <v>0</v>
      </c>
      <c r="P246" s="69">
        <f ca="1">HLOOKUP($P$1151,$F$1151:$AG$1414,F246+1)*E246</f>
        <v>0</v>
      </c>
      <c r="Q246" s="41">
        <f ca="1">HLOOKUP($Q$1151,$F$1151:$AG$1414,F246+1)*E246</f>
        <v>0</v>
      </c>
      <c r="R246" s="41">
        <f ca="1">HLOOKUP($R$1151,$F$1151:$AG$1414,F246+1)*E246</f>
        <v>0</v>
      </c>
      <c r="S246" s="41">
        <f ca="1">HLOOKUP($S$1151,$F$1151:$AG$1414,F246+1)*E246</f>
        <v>0</v>
      </c>
      <c r="T246" s="41">
        <f ca="1">HLOOKUP($T$1151,$F$1151:$AG$1414,F246+1)*E246</f>
        <v>0</v>
      </c>
      <c r="U246" s="41">
        <f ca="1">HLOOKUP($U$1151,$F$1151:$AG$1414,F246+1)*E246</f>
        <v>0</v>
      </c>
      <c r="V246" s="69">
        <f ca="1">HLOOKUP($V$1151,$F$1151:$AG$1414,F246+1)*E246</f>
        <v>0</v>
      </c>
      <c r="W246" s="41">
        <f ca="1">HLOOKUP($W$1151,$F$1151:$AG$1414,F246+1)*E246</f>
        <v>0</v>
      </c>
      <c r="X246" s="69">
        <f ca="1">HLOOKUP($X$1151,$F$1151:$AG$1414,F246+1)*E246</f>
        <v>0</v>
      </c>
      <c r="Y246" s="41">
        <f ca="1">HLOOKUP($Y$1151,$F$1151:$AG$1414,F246+1)*E246</f>
        <v>0</v>
      </c>
      <c r="Z246" s="41">
        <f ca="1">HLOOKUP($Z$1151,$F$1151:$AG$1414,F246+1)*E246</f>
        <v>0</v>
      </c>
      <c r="AA246" s="41">
        <f ca="1">HLOOKUP($AA$1151,$F$1151:$AG$1414,F246+1)*E246</f>
        <v>0</v>
      </c>
      <c r="AB246" s="69">
        <f ca="1">H246</f>
        <v>0</v>
      </c>
      <c r="AC246" s="41">
        <f ca="1">SUM(I246:O246)</f>
        <v>0</v>
      </c>
      <c r="AD246" s="41">
        <f ca="1">SUM(P246:U246)</f>
        <v>0</v>
      </c>
      <c r="AE246" s="41">
        <f ca="1">SUM(V246:W246)</f>
        <v>0</v>
      </c>
      <c r="AF246" s="41">
        <f ca="1">SUM(X246:AA246)</f>
        <v>0</v>
      </c>
      <c r="AG246" s="68">
        <f ca="1">SUM(H246:AA246)</f>
        <v>0</v>
      </c>
    </row>
    <row r="247" spans="2:33" x14ac:dyDescent="0.25">
      <c r="B247" s="1" t="s">
        <v>981</v>
      </c>
      <c r="C247" s="71">
        <v>0</v>
      </c>
      <c r="D247" s="41"/>
      <c r="E247" s="68">
        <f>C247+D247</f>
        <v>0</v>
      </c>
      <c r="F247" s="1">
        <v>75</v>
      </c>
      <c r="G247" s="70" t="str">
        <f>VLOOKUP(F247,$F$1151:$AG$1414,2)</f>
        <v>PRODPLT</v>
      </c>
      <c r="H247" s="41">
        <f>HLOOKUP($H$1151,$F$1151:$AG$1414,F247+1)*E247</f>
        <v>0</v>
      </c>
      <c r="I247" s="69">
        <f>HLOOKUP($I$1151,$F$1151:$AG$1414,F247+1)*E247</f>
        <v>0</v>
      </c>
      <c r="J247" s="41">
        <f>HLOOKUP($J$1151,$F$1151:$AG$1414,F247+1)*E247</f>
        <v>0</v>
      </c>
      <c r="K247" s="41">
        <f>HLOOKUP($K$1151,$F$1151:$AG$1414,F247+1)*E247</f>
        <v>0</v>
      </c>
      <c r="L247" s="41">
        <f>HLOOKUP($L$1151,$F$1151:$AG$1414,F247+1)*E247</f>
        <v>0</v>
      </c>
      <c r="M247" s="41">
        <f>HLOOKUP($M$1151,$F$1151:$AG$1414,F247+1)*E247</f>
        <v>0</v>
      </c>
      <c r="N247" s="41">
        <f>HLOOKUP($N$1151,$F$1151:$AG$1414,F247+1)*E247</f>
        <v>0</v>
      </c>
      <c r="O247" s="41">
        <f>HLOOKUP($O$1151,$F$1151:$AG$1414,F247+1)*E247</f>
        <v>0</v>
      </c>
      <c r="P247" s="69">
        <f>HLOOKUP($P$1151,$F$1151:$AG$1414,F247+1)*E247</f>
        <v>0</v>
      </c>
      <c r="Q247" s="41">
        <f>HLOOKUP($Q$1151,$F$1151:$AG$1414,F247+1)*E247</f>
        <v>0</v>
      </c>
      <c r="R247" s="41">
        <f>HLOOKUP($R$1151,$F$1151:$AG$1414,F247+1)*E247</f>
        <v>0</v>
      </c>
      <c r="S247" s="41">
        <f>HLOOKUP($S$1151,$F$1151:$AG$1414,F247+1)*E247</f>
        <v>0</v>
      </c>
      <c r="T247" s="41">
        <f>HLOOKUP($T$1151,$F$1151:$AG$1414,F247+1)*E247</f>
        <v>0</v>
      </c>
      <c r="U247" s="41">
        <f>HLOOKUP($U$1151,$F$1151:$AG$1414,F247+1)*E247</f>
        <v>0</v>
      </c>
      <c r="V247" s="69">
        <f>HLOOKUP($V$1151,$F$1151:$AG$1414,F247+1)*E247</f>
        <v>0</v>
      </c>
      <c r="W247" s="41">
        <f>HLOOKUP($W$1151,$F$1151:$AG$1414,F247+1)*E247</f>
        <v>0</v>
      </c>
      <c r="X247" s="69">
        <f>HLOOKUP($X$1151,$F$1151:$AG$1414,F247+1)*E247</f>
        <v>0</v>
      </c>
      <c r="Y247" s="41">
        <f>HLOOKUP($Y$1151,$F$1151:$AG$1414,F247+1)*E247</f>
        <v>0</v>
      </c>
      <c r="Z247" s="41">
        <f>HLOOKUP($Z$1151,$F$1151:$AG$1414,F247+1)*E247</f>
        <v>0</v>
      </c>
      <c r="AA247" s="41">
        <f>HLOOKUP($AA$1151,$F$1151:$AG$1414,F247+1)*E247</f>
        <v>0</v>
      </c>
      <c r="AB247" s="69">
        <f>H247</f>
        <v>0</v>
      </c>
      <c r="AC247" s="41">
        <f>SUM(I247:O247)</f>
        <v>0</v>
      </c>
      <c r="AD247" s="41">
        <f>SUM(P247:U247)</f>
        <v>0</v>
      </c>
      <c r="AE247" s="41">
        <f>SUM(V247:W247)</f>
        <v>0</v>
      </c>
      <c r="AF247" s="41">
        <f>SUM(X247:AA247)</f>
        <v>0</v>
      </c>
      <c r="AG247" s="68">
        <f>SUM(H247:AA247)</f>
        <v>0</v>
      </c>
    </row>
    <row r="248" spans="2:33" x14ac:dyDescent="0.25">
      <c r="B248" s="1" t="s">
        <v>980</v>
      </c>
      <c r="C248" s="71">
        <v>0</v>
      </c>
      <c r="D248" s="41"/>
      <c r="E248" s="68">
        <f>C248+D248</f>
        <v>0</v>
      </c>
      <c r="F248" s="1">
        <v>81</v>
      </c>
      <c r="G248" s="70" t="str">
        <f>VLOOKUP(F248,$F$1151:$AG$1414,2)</f>
        <v>TRANPLT</v>
      </c>
      <c r="H248" s="41">
        <f>HLOOKUP($H$1151,$F$1151:$AG$1414,F248+1)*E248</f>
        <v>0</v>
      </c>
      <c r="I248" s="69">
        <f>HLOOKUP($I$1151,$F$1151:$AG$1414,F248+1)*E248</f>
        <v>0</v>
      </c>
      <c r="J248" s="41">
        <f>HLOOKUP($J$1151,$F$1151:$AG$1414,F248+1)*E248</f>
        <v>0</v>
      </c>
      <c r="K248" s="41">
        <f>HLOOKUP($K$1151,$F$1151:$AG$1414,F248+1)*E248</f>
        <v>0</v>
      </c>
      <c r="L248" s="41">
        <f>HLOOKUP($L$1151,$F$1151:$AG$1414,F248+1)*E248</f>
        <v>0</v>
      </c>
      <c r="M248" s="41">
        <f>HLOOKUP($M$1151,$F$1151:$AG$1414,F248+1)*E248</f>
        <v>0</v>
      </c>
      <c r="N248" s="41">
        <f>HLOOKUP($N$1151,$F$1151:$AG$1414,F248+1)*E248</f>
        <v>0</v>
      </c>
      <c r="O248" s="41">
        <f>HLOOKUP($O$1151,$F$1151:$AG$1414,F248+1)*E248</f>
        <v>0</v>
      </c>
      <c r="P248" s="69">
        <f>HLOOKUP($P$1151,$F$1151:$AG$1414,F248+1)*E248</f>
        <v>0</v>
      </c>
      <c r="Q248" s="41">
        <f>HLOOKUP($Q$1151,$F$1151:$AG$1414,F248+1)*E248</f>
        <v>0</v>
      </c>
      <c r="R248" s="41">
        <f>HLOOKUP($R$1151,$F$1151:$AG$1414,F248+1)*E248</f>
        <v>0</v>
      </c>
      <c r="S248" s="41">
        <f>HLOOKUP($S$1151,$F$1151:$AG$1414,F248+1)*E248</f>
        <v>0</v>
      </c>
      <c r="T248" s="41">
        <f>HLOOKUP($T$1151,$F$1151:$AG$1414,F248+1)*E248</f>
        <v>0</v>
      </c>
      <c r="U248" s="41">
        <f>HLOOKUP($U$1151,$F$1151:$AG$1414,F248+1)*E248</f>
        <v>0</v>
      </c>
      <c r="V248" s="69">
        <f>HLOOKUP($V$1151,$F$1151:$AG$1414,F248+1)*E248</f>
        <v>0</v>
      </c>
      <c r="W248" s="41">
        <f>HLOOKUP($W$1151,$F$1151:$AG$1414,F248+1)*E248</f>
        <v>0</v>
      </c>
      <c r="X248" s="69">
        <f>HLOOKUP($X$1151,$F$1151:$AG$1414,F248+1)*E248</f>
        <v>0</v>
      </c>
      <c r="Y248" s="41">
        <f>HLOOKUP($Y$1151,$F$1151:$AG$1414,F248+1)*E248</f>
        <v>0</v>
      </c>
      <c r="Z248" s="41">
        <f>HLOOKUP($Z$1151,$F$1151:$AG$1414,F248+1)*E248</f>
        <v>0</v>
      </c>
      <c r="AA248" s="41">
        <f>HLOOKUP($AA$1151,$F$1151:$AG$1414,F248+1)*E248</f>
        <v>0</v>
      </c>
      <c r="AB248" s="69">
        <f>H248</f>
        <v>0</v>
      </c>
      <c r="AC248" s="41">
        <f>SUM(I248:O248)</f>
        <v>0</v>
      </c>
      <c r="AD248" s="41">
        <f>SUM(P248:U248)</f>
        <v>0</v>
      </c>
      <c r="AE248" s="41">
        <f>SUM(V248:W248)</f>
        <v>0</v>
      </c>
      <c r="AF248" s="41">
        <f>SUM(X248:AA248)</f>
        <v>0</v>
      </c>
      <c r="AG248" s="68">
        <f>SUM(H248:AA248)</f>
        <v>0</v>
      </c>
    </row>
    <row r="249" spans="2:33" x14ac:dyDescent="0.25">
      <c r="B249" s="1" t="s">
        <v>979</v>
      </c>
      <c r="C249" s="71">
        <v>0</v>
      </c>
      <c r="D249" s="41"/>
      <c r="E249" s="68">
        <f>C249+D249</f>
        <v>0</v>
      </c>
      <c r="F249" s="1">
        <v>92</v>
      </c>
      <c r="G249" s="70" t="str">
        <f>VLOOKUP(F249,$F$1151:$AG$1414,2)</f>
        <v>DISTPLT</v>
      </c>
      <c r="H249" s="41">
        <f ca="1">HLOOKUP($H$1151,$F$1151:$AG$1414,F249+1)*E249</f>
        <v>0</v>
      </c>
      <c r="I249" s="69">
        <f ca="1">HLOOKUP($I$1151,$F$1151:$AG$1414,F249+1)*E249</f>
        <v>0</v>
      </c>
      <c r="J249" s="41">
        <f ca="1">HLOOKUP($J$1151,$F$1151:$AG$1414,F249+1)*E249</f>
        <v>0</v>
      </c>
      <c r="K249" s="41">
        <f ca="1">HLOOKUP($K$1151,$F$1151:$AG$1414,F249+1)*E249</f>
        <v>0</v>
      </c>
      <c r="L249" s="41">
        <f ca="1">HLOOKUP($L$1151,$F$1151:$AG$1414,F249+1)*E249</f>
        <v>0</v>
      </c>
      <c r="M249" s="41">
        <f ca="1">HLOOKUP($M$1151,$F$1151:$AG$1414,F249+1)*E249</f>
        <v>0</v>
      </c>
      <c r="N249" s="41">
        <f ca="1">HLOOKUP($N$1151,$F$1151:$AG$1414,F249+1)*E249</f>
        <v>0</v>
      </c>
      <c r="O249" s="41">
        <f ca="1">HLOOKUP($O$1151,$F$1151:$AG$1414,F249+1)*E249</f>
        <v>0</v>
      </c>
      <c r="P249" s="69">
        <f ca="1">HLOOKUP($P$1151,$F$1151:$AG$1414,F249+1)*E249</f>
        <v>0</v>
      </c>
      <c r="Q249" s="41">
        <f ca="1">HLOOKUP($Q$1151,$F$1151:$AG$1414,F249+1)*E249</f>
        <v>0</v>
      </c>
      <c r="R249" s="41">
        <f ca="1">HLOOKUP($R$1151,$F$1151:$AG$1414,F249+1)*E249</f>
        <v>0</v>
      </c>
      <c r="S249" s="41">
        <f ca="1">HLOOKUP($S$1151,$F$1151:$AG$1414,F249+1)*E249</f>
        <v>0</v>
      </c>
      <c r="T249" s="41">
        <f ca="1">HLOOKUP($T$1151,$F$1151:$AG$1414,F249+1)*E249</f>
        <v>0</v>
      </c>
      <c r="U249" s="41">
        <f ca="1">HLOOKUP($U$1151,$F$1151:$AG$1414,F249+1)*E249</f>
        <v>0</v>
      </c>
      <c r="V249" s="69">
        <f ca="1">HLOOKUP($V$1151,$F$1151:$AG$1414,F249+1)*E249</f>
        <v>0</v>
      </c>
      <c r="W249" s="41">
        <f ca="1">HLOOKUP($W$1151,$F$1151:$AG$1414,F249+1)*E249</f>
        <v>0</v>
      </c>
      <c r="X249" s="69">
        <f ca="1">HLOOKUP($X$1151,$F$1151:$AG$1414,F249+1)*E249</f>
        <v>0</v>
      </c>
      <c r="Y249" s="41">
        <f ca="1">HLOOKUP($Y$1151,$F$1151:$AG$1414,F249+1)*E249</f>
        <v>0</v>
      </c>
      <c r="Z249" s="41">
        <f ca="1">HLOOKUP($Z$1151,$F$1151:$AG$1414,F249+1)*E249</f>
        <v>0</v>
      </c>
      <c r="AA249" s="41">
        <f ca="1">HLOOKUP($AA$1151,$F$1151:$AG$1414,F249+1)*E249</f>
        <v>0</v>
      </c>
      <c r="AB249" s="69">
        <f ca="1">H249</f>
        <v>0</v>
      </c>
      <c r="AC249" s="41">
        <f ca="1">SUM(I249:O249)</f>
        <v>0</v>
      </c>
      <c r="AD249" s="41">
        <f ca="1">SUM(P249:U249)</f>
        <v>0</v>
      </c>
      <c r="AE249" s="41">
        <f ca="1">SUM(V249:W249)</f>
        <v>0</v>
      </c>
      <c r="AF249" s="41">
        <f ca="1">SUM(X249:AA249)</f>
        <v>0</v>
      </c>
      <c r="AG249" s="68">
        <f ca="1">SUM(H249:AA249)</f>
        <v>0</v>
      </c>
    </row>
    <row r="250" spans="2:33" x14ac:dyDescent="0.25">
      <c r="B250" s="1" t="s">
        <v>978</v>
      </c>
      <c r="C250" s="71">
        <v>-2236856.7674536523</v>
      </c>
      <c r="D250" s="41"/>
      <c r="E250" s="68">
        <f>C250+D250</f>
        <v>-2236856.7674536523</v>
      </c>
      <c r="F250" s="1">
        <v>252</v>
      </c>
      <c r="G250" s="70" t="str">
        <f>VLOOKUP(F250,$F$1151:$AG$1414,2)</f>
        <v>INTPLT</v>
      </c>
      <c r="H250" s="41">
        <f ca="1">HLOOKUP($H$1151,$F$1151:$AG$1414,F250+1)*E250</f>
        <v>-924262.16097041022</v>
      </c>
      <c r="I250" s="69">
        <f ca="1">HLOOKUP($I$1151,$F$1151:$AG$1414,F250+1)*E250</f>
        <v>-111646.12807209147</v>
      </c>
      <c r="J250" s="41">
        <f ca="1">HLOOKUP($J$1151,$F$1151:$AG$1414,F250+1)*E250</f>
        <v>-33648.074167914543</v>
      </c>
      <c r="K250" s="41">
        <f ca="1">HLOOKUP($K$1151,$F$1151:$AG$1414,F250+1)*E250</f>
        <v>-1106.4164518214357</v>
      </c>
      <c r="L250" s="41">
        <f ca="1">HLOOKUP($L$1151,$F$1151:$AG$1414,F250+1)*E250</f>
        <v>-51.291125164801002</v>
      </c>
      <c r="M250" s="41">
        <f ca="1">HLOOKUP($M$1151,$F$1151:$AG$1414,F250+1)*E250</f>
        <v>-632779.66248082009</v>
      </c>
      <c r="N250" s="41">
        <f ca="1">HLOOKUP($N$1151,$F$1151:$AG$1414,F250+1)*E250</f>
        <v>-134034.9167079179</v>
      </c>
      <c r="O250" s="41">
        <f ca="1">HLOOKUP($O$1151,$F$1151:$AG$1414,F250+1)*E250</f>
        <v>-5486.9424899913593</v>
      </c>
      <c r="P250" s="69">
        <f ca="1">HLOOKUP($P$1151,$F$1151:$AG$1414,F250+1)*E250</f>
        <v>-60152.008157674012</v>
      </c>
      <c r="Q250" s="41">
        <f ca="1">HLOOKUP($Q$1151,$F$1151:$AG$1414,F250+1)*E250</f>
        <v>-190090.99411109911</v>
      </c>
      <c r="R250" s="41">
        <f ca="1">HLOOKUP($R$1151,$F$1151:$AG$1414,F250+1)*E250</f>
        <v>-91094.134352491674</v>
      </c>
      <c r="S250" s="41">
        <f ca="1">HLOOKUP($S$1151,$F$1151:$AG$1414,F250+1)*E250</f>
        <v>-11575.666550112963</v>
      </c>
      <c r="T250" s="41">
        <f ca="1">HLOOKUP($T$1151,$F$1151:$AG$1414,F250+1)*E250</f>
        <v>-5422.6104900027149</v>
      </c>
      <c r="U250" s="41">
        <f ca="1">HLOOKUP($U$1151,$F$1151:$AG$1414,F250+1)*E250</f>
        <v>-781.80380097468833</v>
      </c>
      <c r="V250" s="69">
        <f ca="1">HLOOKUP($V$1151,$F$1151:$AG$1414,F250+1)*E250</f>
        <v>-11919.381957562735</v>
      </c>
      <c r="W250" s="41">
        <f ca="1">HLOOKUP($W$1151,$F$1151:$AG$1414,F250+1)*E250</f>
        <v>-9047.638162520152</v>
      </c>
      <c r="X250" s="69">
        <f ca="1">HLOOKUP($X$1151,$F$1151:$AG$1414,F250+1)*E250</f>
        <v>-4080.5859172214655</v>
      </c>
      <c r="Y250" s="41">
        <f ca="1">HLOOKUP($Y$1151,$F$1151:$AG$1414,F250+1)*E250</f>
        <v>-297.21115571945518</v>
      </c>
      <c r="Z250" s="41">
        <f ca="1">HLOOKUP($Z$1151,$F$1151:$AG$1414,F250+1)*E250</f>
        <v>-8359.759976271589</v>
      </c>
      <c r="AA250" s="41">
        <f ca="1">HLOOKUP($AA$1151,$F$1151:$AG$1414,F250+1)*E250</f>
        <v>-1019.3803558701753</v>
      </c>
      <c r="AB250" s="69">
        <f ca="1">H250</f>
        <v>-924262.16097041022</v>
      </c>
      <c r="AC250" s="41">
        <f ca="1">SUM(I250:O250)</f>
        <v>-918753.43149572157</v>
      </c>
      <c r="AD250" s="41">
        <f ca="1">SUM(P250:U250)</f>
        <v>-359117.21746235515</v>
      </c>
      <c r="AE250" s="41">
        <f ca="1">SUM(V250:W250)</f>
        <v>-20967.020120082889</v>
      </c>
      <c r="AF250" s="41">
        <f ca="1">SUM(X250:AA250)</f>
        <v>-13756.937405082685</v>
      </c>
      <c r="AG250" s="68">
        <f ca="1">SUM(H250:AA250)</f>
        <v>-2236856.7674536519</v>
      </c>
    </row>
    <row r="251" spans="2:33" x14ac:dyDescent="0.25">
      <c r="B251" s="1" t="s">
        <v>977</v>
      </c>
      <c r="C251" s="71">
        <v>-25551213.776891485</v>
      </c>
      <c r="D251" s="41">
        <f>SUM(D244:D250)</f>
        <v>0</v>
      </c>
      <c r="E251" s="68">
        <f>SUM(E244:E250)</f>
        <v>-25551213.776891485</v>
      </c>
      <c r="F251" s="41"/>
      <c r="G251" s="73"/>
      <c r="H251" s="41">
        <f ca="1">SUM(H244:H250)</f>
        <v>-10564647.862710496</v>
      </c>
      <c r="I251" s="69">
        <f ca="1">SUM(I244:I250)</f>
        <v>-1273601.7409831625</v>
      </c>
      <c r="J251" s="41">
        <f ca="1">SUM(J244:J250)</f>
        <v>-383964.35529611411</v>
      </c>
      <c r="K251" s="41">
        <f ca="1">SUM(K244:K250)</f>
        <v>-12533.525954527307</v>
      </c>
      <c r="L251" s="41">
        <f ca="1">SUM(L244:L250)</f>
        <v>-584.25750101867402</v>
      </c>
      <c r="M251" s="41">
        <f ca="1">SUM(M244:M250)</f>
        <v>-7239054.6597437728</v>
      </c>
      <c r="N251" s="41">
        <f ca="1">SUM(N244:N250)</f>
        <v>-1526830.5497599929</v>
      </c>
      <c r="O251" s="41">
        <f ca="1">SUM(O244:O250)</f>
        <v>-63274.075555720796</v>
      </c>
      <c r="P251" s="69">
        <f ca="1">SUM(P244:P250)</f>
        <v>-683264.06642223417</v>
      </c>
      <c r="Q251" s="41">
        <f ca="1">SUM(Q244:Q250)</f>
        <v>-2168730.4105233708</v>
      </c>
      <c r="R251" s="41">
        <f ca="1">SUM(R244:R250)</f>
        <v>-1034439.6672206098</v>
      </c>
      <c r="S251" s="41">
        <f ca="1">SUM(S244:S250)</f>
        <v>-131443.68953943343</v>
      </c>
      <c r="T251" s="41">
        <f ca="1">SUM(T244:T250)</f>
        <v>-63008.451403245512</v>
      </c>
      <c r="U251" s="41">
        <f ca="1">SUM(U244:U250)</f>
        <v>-9108.036928017782</v>
      </c>
      <c r="V251" s="69">
        <f ca="1">SUM(V244:V250)</f>
        <v>-135839.0750301544</v>
      </c>
      <c r="W251" s="41">
        <f ca="1">SUM(W244:W250)</f>
        <v>-102928.23629793632</v>
      </c>
      <c r="X251" s="69">
        <f ca="1">SUM(X244:X250)</f>
        <v>-46805.544432341769</v>
      </c>
      <c r="Y251" s="41">
        <f ca="1">SUM(Y244:Y250)</f>
        <v>-3344.3283981520085</v>
      </c>
      <c r="Z251" s="41">
        <f ca="1">SUM(Z244:Z250)</f>
        <v>-96177.613175069913</v>
      </c>
      <c r="AA251" s="41">
        <f ca="1">SUM(AA244:AA250)</f>
        <v>-11633.630016112951</v>
      </c>
      <c r="AB251" s="69">
        <f ca="1">H251</f>
        <v>-10564647.862710496</v>
      </c>
      <c r="AC251" s="41">
        <f ca="1">SUM(I251:O251)</f>
        <v>-10499843.164794311</v>
      </c>
      <c r="AD251" s="41">
        <f ca="1">SUM(P251:U251)</f>
        <v>-4089994.3220369113</v>
      </c>
      <c r="AE251" s="41">
        <f ca="1">SUM(V251:W251)</f>
        <v>-238767.31132809073</v>
      </c>
      <c r="AF251" s="41">
        <f ca="1">SUM(X251:AA251)</f>
        <v>-157961.11602167666</v>
      </c>
      <c r="AG251" s="68">
        <f ca="1">SUM(H251:AA251)</f>
        <v>-25551213.776891481</v>
      </c>
    </row>
    <row r="252" spans="2:33" x14ac:dyDescent="0.25">
      <c r="B252" s="1" t="s">
        <v>976</v>
      </c>
      <c r="C252" s="71">
        <v>0</v>
      </c>
      <c r="D252" s="41"/>
      <c r="E252" s="68">
        <f>C252+D252</f>
        <v>0</v>
      </c>
      <c r="F252" s="1">
        <v>96</v>
      </c>
      <c r="G252" s="70" t="str">
        <f>VLOOKUP(F252,$F$1151:$AG$1414,2)</f>
        <v>GENPLT</v>
      </c>
      <c r="H252" s="41">
        <f ca="1">HLOOKUP($H$1151,$F$1151:$AG$1414,F252+1)*E252</f>
        <v>0</v>
      </c>
      <c r="I252" s="69">
        <f ca="1">HLOOKUP($I$1151,$F$1151:$AG$1414,F252+1)*E252</f>
        <v>0</v>
      </c>
      <c r="J252" s="41">
        <f ca="1">HLOOKUP($J$1151,$F$1151:$AG$1414,F252+1)*E252</f>
        <v>0</v>
      </c>
      <c r="K252" s="41">
        <f ca="1">HLOOKUP($K$1151,$F$1151:$AG$1414,F252+1)*E252</f>
        <v>0</v>
      </c>
      <c r="L252" s="41">
        <f ca="1">HLOOKUP($L$1151,$F$1151:$AG$1414,F252+1)*E252</f>
        <v>0</v>
      </c>
      <c r="M252" s="41">
        <f ca="1">HLOOKUP($M$1151,$F$1151:$AG$1414,F252+1)*E252</f>
        <v>0</v>
      </c>
      <c r="N252" s="41">
        <f ca="1">HLOOKUP($N$1151,$F$1151:$AG$1414,F252+1)*E252</f>
        <v>0</v>
      </c>
      <c r="O252" s="41">
        <f ca="1">HLOOKUP($O$1151,$F$1151:$AG$1414,F252+1)*E252</f>
        <v>0</v>
      </c>
      <c r="P252" s="69">
        <f ca="1">HLOOKUP($P$1151,$F$1151:$AG$1414,F252+1)*E252</f>
        <v>0</v>
      </c>
      <c r="Q252" s="41">
        <f ca="1">HLOOKUP($Q$1151,$F$1151:$AG$1414,F252+1)*E252</f>
        <v>0</v>
      </c>
      <c r="R252" s="41">
        <f ca="1">HLOOKUP($R$1151,$F$1151:$AG$1414,F252+1)*E252</f>
        <v>0</v>
      </c>
      <c r="S252" s="41">
        <f ca="1">HLOOKUP($S$1151,$F$1151:$AG$1414,F252+1)*E252</f>
        <v>0</v>
      </c>
      <c r="T252" s="41">
        <f ca="1">HLOOKUP($T$1151,$F$1151:$AG$1414,F252+1)*E252</f>
        <v>0</v>
      </c>
      <c r="U252" s="41">
        <f ca="1">HLOOKUP($U$1151,$F$1151:$AG$1414,F252+1)*E252</f>
        <v>0</v>
      </c>
      <c r="V252" s="69">
        <f ca="1">HLOOKUP($V$1151,$F$1151:$AG$1414,F252+1)*E252</f>
        <v>0</v>
      </c>
      <c r="W252" s="41">
        <f ca="1">HLOOKUP($W$1151,$F$1151:$AG$1414,F252+1)*E252</f>
        <v>0</v>
      </c>
      <c r="X252" s="69">
        <f ca="1">HLOOKUP($X$1151,$F$1151:$AG$1414,F252+1)*E252</f>
        <v>0</v>
      </c>
      <c r="Y252" s="41">
        <f ca="1">HLOOKUP($Y$1151,$F$1151:$AG$1414,F252+1)*E252</f>
        <v>0</v>
      </c>
      <c r="Z252" s="41">
        <f ca="1">HLOOKUP($Z$1151,$F$1151:$AG$1414,F252+1)*E252</f>
        <v>0</v>
      </c>
      <c r="AA252" s="41">
        <f ca="1">HLOOKUP($AA$1151,$F$1151:$AG$1414,F252+1)*E252</f>
        <v>0</v>
      </c>
      <c r="AB252" s="69">
        <f ca="1">H252</f>
        <v>0</v>
      </c>
      <c r="AC252" s="41">
        <f ca="1">SUM(I252:O252)</f>
        <v>0</v>
      </c>
      <c r="AD252" s="41">
        <f ca="1">SUM(P252:U252)</f>
        <v>0</v>
      </c>
      <c r="AE252" s="41">
        <f ca="1">SUM(V252:W252)</f>
        <v>0</v>
      </c>
      <c r="AF252" s="41">
        <f ca="1">SUM(X252:AA252)</f>
        <v>0</v>
      </c>
      <c r="AG252" s="68">
        <f ca="1">SUM(H252:AA252)</f>
        <v>0</v>
      </c>
    </row>
    <row r="253" spans="2:33" x14ac:dyDescent="0.25">
      <c r="B253" s="1" t="s">
        <v>975</v>
      </c>
      <c r="C253" s="71">
        <v>-25551213.776891485</v>
      </c>
      <c r="D253" s="41">
        <f>D252+D251</f>
        <v>0</v>
      </c>
      <c r="E253" s="68">
        <f>E252+E251</f>
        <v>-25551213.776891485</v>
      </c>
      <c r="F253" s="41"/>
      <c r="G253" s="73"/>
      <c r="H253" s="41">
        <f ca="1">H252+H251</f>
        <v>-10564647.862710496</v>
      </c>
      <c r="I253" s="69">
        <f ca="1">I252+I251</f>
        <v>-1273601.7409831625</v>
      </c>
      <c r="J253" s="41">
        <f ca="1">J252+J251</f>
        <v>-383964.35529611411</v>
      </c>
      <c r="K253" s="41">
        <f ca="1">K252+K251</f>
        <v>-12533.525954527307</v>
      </c>
      <c r="L253" s="41">
        <f ca="1">L252+L251</f>
        <v>-584.25750101867402</v>
      </c>
      <c r="M253" s="41">
        <f ca="1">M252+M251</f>
        <v>-7239054.6597437728</v>
      </c>
      <c r="N253" s="41">
        <f ca="1">N252+N251</f>
        <v>-1526830.5497599929</v>
      </c>
      <c r="O253" s="41">
        <f ca="1">O252+O251</f>
        <v>-63274.075555720796</v>
      </c>
      <c r="P253" s="69">
        <f ca="1">P252+P251</f>
        <v>-683264.06642223417</v>
      </c>
      <c r="Q253" s="41">
        <f ca="1">Q252+Q251</f>
        <v>-2168730.4105233708</v>
      </c>
      <c r="R253" s="41">
        <f ca="1">R252+R251</f>
        <v>-1034439.6672206098</v>
      </c>
      <c r="S253" s="41">
        <f ca="1">S252+S251</f>
        <v>-131443.68953943343</v>
      </c>
      <c r="T253" s="41">
        <f ca="1">T252+T251</f>
        <v>-63008.451403245512</v>
      </c>
      <c r="U253" s="41">
        <f ca="1">U252+U251</f>
        <v>-9108.036928017782</v>
      </c>
      <c r="V253" s="69">
        <f ca="1">V252+V251</f>
        <v>-135839.0750301544</v>
      </c>
      <c r="W253" s="41">
        <f ca="1">W252+W251</f>
        <v>-102928.23629793632</v>
      </c>
      <c r="X253" s="69">
        <f ca="1">X252+X251</f>
        <v>-46805.544432341769</v>
      </c>
      <c r="Y253" s="41">
        <f ca="1">Y252+Y251</f>
        <v>-3344.3283981520085</v>
      </c>
      <c r="Z253" s="41">
        <f ca="1">Z252+Z251</f>
        <v>-96177.613175069913</v>
      </c>
      <c r="AA253" s="41">
        <f ca="1">AA252+AA251</f>
        <v>-11633.630016112951</v>
      </c>
      <c r="AB253" s="69">
        <f ca="1">H253</f>
        <v>-10564647.862710496</v>
      </c>
      <c r="AC253" s="41">
        <f ca="1">SUM(I253:O253)</f>
        <v>-10499843.164794311</v>
      </c>
      <c r="AD253" s="41">
        <f ca="1">SUM(P253:U253)</f>
        <v>-4089994.3220369113</v>
      </c>
      <c r="AE253" s="41">
        <f ca="1">SUM(V253:W253)</f>
        <v>-238767.31132809073</v>
      </c>
      <c r="AF253" s="41">
        <f ca="1">SUM(X253:AA253)</f>
        <v>-157961.11602167666</v>
      </c>
      <c r="AG253" s="68">
        <f ca="1">SUM(H253:AA253)</f>
        <v>-25551213.776891481</v>
      </c>
    </row>
    <row r="254" spans="2:33" x14ac:dyDescent="0.25">
      <c r="B254" s="1" t="s">
        <v>974</v>
      </c>
      <c r="C254" s="71">
        <v>0</v>
      </c>
      <c r="D254" s="41"/>
      <c r="E254" s="68">
        <f>C254+D254</f>
        <v>0</v>
      </c>
      <c r="F254" s="1">
        <v>96</v>
      </c>
      <c r="G254" s="70" t="str">
        <f>VLOOKUP(F254,$F$1151:$AG$1414,2)</f>
        <v>GENPLT</v>
      </c>
      <c r="H254" s="41">
        <f ca="1">HLOOKUP($H$1151,$F$1151:$AG$1414,F254+1)*E254</f>
        <v>0</v>
      </c>
      <c r="I254" s="69">
        <f ca="1">HLOOKUP($I$1151,$F$1151:$AG$1414,F254+1)*E254</f>
        <v>0</v>
      </c>
      <c r="J254" s="41">
        <f ca="1">HLOOKUP($J$1151,$F$1151:$AG$1414,F254+1)*E254</f>
        <v>0</v>
      </c>
      <c r="K254" s="41">
        <f ca="1">HLOOKUP($K$1151,$F$1151:$AG$1414,F254+1)*E254</f>
        <v>0</v>
      </c>
      <c r="L254" s="41">
        <f ca="1">HLOOKUP($L$1151,$F$1151:$AG$1414,F254+1)*E254</f>
        <v>0</v>
      </c>
      <c r="M254" s="41">
        <f ca="1">HLOOKUP($M$1151,$F$1151:$AG$1414,F254+1)*E254</f>
        <v>0</v>
      </c>
      <c r="N254" s="41">
        <f ca="1">HLOOKUP($N$1151,$F$1151:$AG$1414,F254+1)*E254</f>
        <v>0</v>
      </c>
      <c r="O254" s="41">
        <f ca="1">HLOOKUP($O$1151,$F$1151:$AG$1414,F254+1)*E254</f>
        <v>0</v>
      </c>
      <c r="P254" s="69">
        <f ca="1">HLOOKUP($P$1151,$F$1151:$AG$1414,F254+1)*E254</f>
        <v>0</v>
      </c>
      <c r="Q254" s="41">
        <f ca="1">HLOOKUP($Q$1151,$F$1151:$AG$1414,F254+1)*E254</f>
        <v>0</v>
      </c>
      <c r="R254" s="41">
        <f ca="1">HLOOKUP($R$1151,$F$1151:$AG$1414,F254+1)*E254</f>
        <v>0</v>
      </c>
      <c r="S254" s="41">
        <f ca="1">HLOOKUP($S$1151,$F$1151:$AG$1414,F254+1)*E254</f>
        <v>0</v>
      </c>
      <c r="T254" s="41">
        <f ca="1">HLOOKUP($T$1151,$F$1151:$AG$1414,F254+1)*E254</f>
        <v>0</v>
      </c>
      <c r="U254" s="41">
        <f ca="1">HLOOKUP($U$1151,$F$1151:$AG$1414,F254+1)*E254</f>
        <v>0</v>
      </c>
      <c r="V254" s="69">
        <f ca="1">HLOOKUP($V$1151,$F$1151:$AG$1414,F254+1)*E254</f>
        <v>0</v>
      </c>
      <c r="W254" s="41">
        <f ca="1">HLOOKUP($W$1151,$F$1151:$AG$1414,F254+1)*E254</f>
        <v>0</v>
      </c>
      <c r="X254" s="69">
        <f ca="1">HLOOKUP($X$1151,$F$1151:$AG$1414,F254+1)*E254</f>
        <v>0</v>
      </c>
      <c r="Y254" s="41">
        <f ca="1">HLOOKUP($Y$1151,$F$1151:$AG$1414,F254+1)*E254</f>
        <v>0</v>
      </c>
      <c r="Z254" s="41">
        <f ca="1">HLOOKUP($Z$1151,$F$1151:$AG$1414,F254+1)*E254</f>
        <v>0</v>
      </c>
      <c r="AA254" s="41">
        <f ca="1">HLOOKUP($AA$1151,$F$1151:$AG$1414,F254+1)*E254</f>
        <v>0</v>
      </c>
      <c r="AB254" s="69">
        <f ca="1">H254</f>
        <v>0</v>
      </c>
      <c r="AC254" s="41">
        <f ca="1">SUM(I254:O254)</f>
        <v>0</v>
      </c>
      <c r="AD254" s="41">
        <f ca="1">SUM(P254:U254)</f>
        <v>0</v>
      </c>
      <c r="AE254" s="41">
        <f ca="1">SUM(V254:W254)</f>
        <v>0</v>
      </c>
      <c r="AF254" s="41">
        <f ca="1">SUM(X254:AA254)</f>
        <v>0</v>
      </c>
      <c r="AG254" s="68">
        <f ca="1">SUM(H254:AA254)</f>
        <v>0</v>
      </c>
    </row>
    <row r="255" spans="2:33" x14ac:dyDescent="0.25">
      <c r="B255" s="1" t="s">
        <v>973</v>
      </c>
      <c r="C255" s="71">
        <v>-25551213.776891485</v>
      </c>
      <c r="D255" s="41">
        <f>D254+D253</f>
        <v>0</v>
      </c>
      <c r="E255" s="68">
        <f>E254+E253</f>
        <v>-25551213.776891485</v>
      </c>
      <c r="F255" s="41"/>
      <c r="G255" s="73"/>
      <c r="H255" s="41">
        <f ca="1">H254+H253</f>
        <v>-10564647.862710496</v>
      </c>
      <c r="I255" s="69">
        <f ca="1">I254+I253</f>
        <v>-1273601.7409831625</v>
      </c>
      <c r="J255" s="41">
        <f ca="1">J254+J253</f>
        <v>-383964.35529611411</v>
      </c>
      <c r="K255" s="41">
        <f ca="1">K254+K253</f>
        <v>-12533.525954527307</v>
      </c>
      <c r="L255" s="41">
        <f ca="1">L254+L253</f>
        <v>-584.25750101867402</v>
      </c>
      <c r="M255" s="41">
        <f ca="1">M254+M253</f>
        <v>-7239054.6597437728</v>
      </c>
      <c r="N255" s="41">
        <f ca="1">N254+N253</f>
        <v>-1526830.5497599929</v>
      </c>
      <c r="O255" s="41">
        <f ca="1">O254+O253</f>
        <v>-63274.075555720796</v>
      </c>
      <c r="P255" s="69">
        <f ca="1">P254+P253</f>
        <v>-683264.06642223417</v>
      </c>
      <c r="Q255" s="41">
        <f ca="1">Q254+Q253</f>
        <v>-2168730.4105233708</v>
      </c>
      <c r="R255" s="41">
        <f ca="1">R254+R253</f>
        <v>-1034439.6672206098</v>
      </c>
      <c r="S255" s="41">
        <f ca="1">S254+S253</f>
        <v>-131443.68953943343</v>
      </c>
      <c r="T255" s="41">
        <f ca="1">T254+T253</f>
        <v>-63008.451403245512</v>
      </c>
      <c r="U255" s="41">
        <f ca="1">U254+U253</f>
        <v>-9108.036928017782</v>
      </c>
      <c r="V255" s="69">
        <f ca="1">V254+V253</f>
        <v>-135839.0750301544</v>
      </c>
      <c r="W255" s="41">
        <f ca="1">W254+W253</f>
        <v>-102928.23629793632</v>
      </c>
      <c r="X255" s="69">
        <f ca="1">X254+X253</f>
        <v>-46805.544432341769</v>
      </c>
      <c r="Y255" s="41">
        <f ca="1">Y254+Y253</f>
        <v>-3344.3283981520085</v>
      </c>
      <c r="Z255" s="41">
        <f ca="1">Z254+Z253</f>
        <v>-96177.613175069913</v>
      </c>
      <c r="AA255" s="41">
        <f ca="1">AA254+AA253</f>
        <v>-11633.630016112951</v>
      </c>
      <c r="AB255" s="69">
        <f ca="1">H255</f>
        <v>-10564647.862710496</v>
      </c>
      <c r="AC255" s="41">
        <f ca="1">SUM(I255:O255)</f>
        <v>-10499843.164794311</v>
      </c>
      <c r="AD255" s="41">
        <f ca="1">SUM(P255:U255)</f>
        <v>-4089994.3220369113</v>
      </c>
      <c r="AE255" s="41">
        <f ca="1">SUM(V255:W255)</f>
        <v>-238767.31132809073</v>
      </c>
      <c r="AF255" s="41">
        <f ca="1">SUM(X255:AA255)</f>
        <v>-157961.11602167666</v>
      </c>
      <c r="AG255" s="68">
        <f ca="1">SUM(H255:AA255)</f>
        <v>-25551213.776891481</v>
      </c>
    </row>
    <row r="256" spans="2:33" ht="15.75" thickBot="1" x14ac:dyDescent="0.3">
      <c r="C256" s="71"/>
      <c r="D256" s="41"/>
      <c r="E256" s="68"/>
      <c r="F256" s="41"/>
      <c r="G256" s="73"/>
      <c r="H256" s="41"/>
      <c r="I256" s="69"/>
      <c r="J256" s="41"/>
      <c r="K256" s="41"/>
      <c r="L256" s="41"/>
      <c r="M256" s="41"/>
      <c r="N256" s="41"/>
      <c r="O256" s="41"/>
      <c r="P256" s="69"/>
      <c r="Q256" s="41"/>
      <c r="R256" s="41"/>
      <c r="S256" s="41"/>
      <c r="T256" s="41"/>
      <c r="U256" s="41"/>
      <c r="V256" s="69"/>
      <c r="W256" s="41"/>
      <c r="X256" s="69"/>
      <c r="Y256" s="41"/>
      <c r="Z256" s="41"/>
      <c r="AA256" s="41"/>
      <c r="AB256" s="69"/>
      <c r="AC256" s="41"/>
      <c r="AD256" s="41"/>
      <c r="AE256" s="41"/>
      <c r="AF256" s="41"/>
      <c r="AG256" s="68"/>
    </row>
    <row r="257" spans="2:33" ht="15.75" thickBot="1" x14ac:dyDescent="0.3">
      <c r="B257" s="67" t="s">
        <v>972</v>
      </c>
      <c r="C257" s="66">
        <v>-452794209.65719026</v>
      </c>
      <c r="D257" s="63">
        <f>D255+D242+D237+D232</f>
        <v>0</v>
      </c>
      <c r="E257" s="62">
        <f>E255+E242+E237+E232</f>
        <v>-452794209.65719026</v>
      </c>
      <c r="F257" s="63">
        <f>F255+F242+F237+F232</f>
        <v>0</v>
      </c>
      <c r="G257" s="65">
        <f>G255+G242+G237+G232</f>
        <v>0</v>
      </c>
      <c r="H257" s="63">
        <f ca="1">H255+H242+H237+H232</f>
        <v>-187100106.17965835</v>
      </c>
      <c r="I257" s="64">
        <f ca="1">I255+I242+I237+I232</f>
        <v>-22598179.572694611</v>
      </c>
      <c r="J257" s="63">
        <f ca="1">J255+J242+J237+J232</f>
        <v>-6810796.9635668937</v>
      </c>
      <c r="K257" s="63">
        <f ca="1">K255+K242+K237+K232</f>
        <v>-223860.72689352749</v>
      </c>
      <c r="L257" s="63">
        <f ca="1">L255+L242+L237+L232</f>
        <v>-10380.939298587109</v>
      </c>
      <c r="M257" s="63">
        <f ca="1">M255+M242+M237+M232</f>
        <v>-128100918.80055161</v>
      </c>
      <c r="N257" s="63">
        <f ca="1">N255+N242+N237+N232</f>
        <v>-27127700.574194271</v>
      </c>
      <c r="O257" s="63">
        <f ca="1">O255+O242+O237+O232</f>
        <v>-1111288.3166800747</v>
      </c>
      <c r="P257" s="64">
        <f ca="1">P255+P242+P237+P232</f>
        <v>-12172387.799076837</v>
      </c>
      <c r="Q257" s="63">
        <f ca="1">Q255+Q242+Q237+Q232</f>
        <v>-38476395.253249153</v>
      </c>
      <c r="R257" s="63">
        <f ca="1">R255+R242+R237+R232</f>
        <v>-18433555.88876804</v>
      </c>
      <c r="S257" s="63">
        <f ca="1">S255+S242+S237+S232</f>
        <v>-2342413.3538204068</v>
      </c>
      <c r="T257" s="63">
        <f ca="1">T255+T242+T237+T232</f>
        <v>-1098735.1840889575</v>
      </c>
      <c r="U257" s="63">
        <f ca="1">U255+U242+U237+U232</f>
        <v>-158433.73492488405</v>
      </c>
      <c r="V257" s="64">
        <f ca="1">V255+V242+V237+V232</f>
        <v>-2412458.8974015927</v>
      </c>
      <c r="W257" s="63">
        <f ca="1">W255+W242+W237+W232</f>
        <v>-1831040.6887534442</v>
      </c>
      <c r="X257" s="64">
        <f ca="1">X255+X242+X237+X232</f>
        <v>-826203.57187299652</v>
      </c>
      <c r="Y257" s="63">
        <f ca="1">Y255+Y242+Y237+Y232</f>
        <v>-60112.104693089539</v>
      </c>
      <c r="Z257" s="63">
        <f ca="1">Z255+Z242+Z237+Z232</f>
        <v>-1692904.3008513267</v>
      </c>
      <c r="AA257" s="63">
        <f ca="1">AA255+AA242+AA237+AA232</f>
        <v>-206336.80615165102</v>
      </c>
      <c r="AB257" s="64">
        <f ca="1">H257</f>
        <v>-187100106.17965835</v>
      </c>
      <c r="AC257" s="63">
        <f ca="1">SUM(I257:O257)</f>
        <v>-185983125.89387959</v>
      </c>
      <c r="AD257" s="63">
        <f ca="1">SUM(P257:U257)</f>
        <v>-72681921.213928297</v>
      </c>
      <c r="AE257" s="63">
        <f ca="1">SUM(V257:W257)</f>
        <v>-4243499.5861550365</v>
      </c>
      <c r="AF257" s="63">
        <f ca="1">SUM(X257:AA257)</f>
        <v>-2785556.7835690635</v>
      </c>
      <c r="AG257" s="62">
        <f ca="1">SUM(H257:AA257)</f>
        <v>-452794209.65719026</v>
      </c>
    </row>
    <row r="258" spans="2:33" ht="15.75" thickBot="1" x14ac:dyDescent="0.3">
      <c r="C258" s="71"/>
      <c r="D258" s="41"/>
      <c r="E258" s="68"/>
      <c r="G258" s="70"/>
      <c r="H258" s="41"/>
      <c r="I258" s="69"/>
      <c r="J258" s="41"/>
      <c r="K258" s="41"/>
      <c r="L258" s="41"/>
      <c r="M258" s="41"/>
      <c r="N258" s="41"/>
      <c r="O258" s="41"/>
      <c r="P258" s="69"/>
      <c r="Q258" s="41"/>
      <c r="R258" s="41"/>
      <c r="S258" s="41"/>
      <c r="T258" s="41"/>
      <c r="U258" s="41"/>
      <c r="V258" s="69"/>
      <c r="W258" s="41"/>
      <c r="X258" s="69"/>
      <c r="Y258" s="41"/>
      <c r="Z258" s="41"/>
      <c r="AA258" s="41"/>
      <c r="AB258" s="69"/>
      <c r="AC258" s="41"/>
      <c r="AD258" s="41"/>
      <c r="AE258" s="41"/>
      <c r="AF258" s="41"/>
      <c r="AG258" s="68"/>
    </row>
    <row r="259" spans="2:33" ht="15.75" thickBot="1" x14ac:dyDescent="0.3">
      <c r="B259" s="67" t="s">
        <v>971</v>
      </c>
      <c r="C259" s="66">
        <v>1140178011.4576995</v>
      </c>
      <c r="D259" s="63">
        <f>D225+D257</f>
        <v>0</v>
      </c>
      <c r="E259" s="62">
        <f>E225+E257</f>
        <v>1140178011.4576995</v>
      </c>
      <c r="F259" s="63"/>
      <c r="G259" s="65"/>
      <c r="H259" s="63">
        <f ca="1">H225+H257</f>
        <v>471124241.64022845</v>
      </c>
      <c r="I259" s="64">
        <f ca="1">I225+I257</f>
        <v>56907088.7042685</v>
      </c>
      <c r="J259" s="63">
        <f ca="1">J225+J257</f>
        <v>17150854.221685</v>
      </c>
      <c r="K259" s="63">
        <f ca="1">K225+K257</f>
        <v>563871.65953365131</v>
      </c>
      <c r="L259" s="63">
        <f ca="1">L225+L257</f>
        <v>26142.809772321976</v>
      </c>
      <c r="M259" s="63">
        <f ca="1">M225+M257</f>
        <v>322552391.62353086</v>
      </c>
      <c r="N259" s="63">
        <f ca="1">N225+N257</f>
        <v>68316908.218281224</v>
      </c>
      <c r="O259" s="63">
        <f ca="1">O225+O257</f>
        <v>2797361.5177600766</v>
      </c>
      <c r="P259" s="64">
        <f ca="1">P225+P257</f>
        <v>30657415.311097216</v>
      </c>
      <c r="Q259" s="63">
        <f ca="1">Q225+Q257</f>
        <v>96891423.170700774</v>
      </c>
      <c r="R259" s="63">
        <f ca="1">R225+R257</f>
        <v>46427289.927566789</v>
      </c>
      <c r="S259" s="63">
        <f ca="1">S225+S257</f>
        <v>5899680.6781395935</v>
      </c>
      <c r="T259" s="63">
        <f ca="1">T225+T257</f>
        <v>2764993.2033539461</v>
      </c>
      <c r="U259" s="63">
        <f ca="1">U225+U257</f>
        <v>398663.82218887622</v>
      </c>
      <c r="V259" s="64">
        <f ca="1">V225+V257</f>
        <v>6075303.5959671633</v>
      </c>
      <c r="W259" s="63">
        <f ca="1">W225+W257</f>
        <v>4611411.9864903372</v>
      </c>
      <c r="X259" s="64">
        <f ca="1">X225+X257</f>
        <v>2080144.4566466208</v>
      </c>
      <c r="Y259" s="63">
        <f ca="1">Y225+Y257</f>
        <v>151449.75859646581</v>
      </c>
      <c r="Z259" s="63">
        <f ca="1">Z225+Z257</f>
        <v>4261782.7660649177</v>
      </c>
      <c r="AA259" s="63">
        <f ca="1">AA225+AA257</f>
        <v>519592.38582730532</v>
      </c>
      <c r="AB259" s="64">
        <f ca="1">H259</f>
        <v>471124241.64022845</v>
      </c>
      <c r="AC259" s="63">
        <f ca="1">SUM(I259:O259)</f>
        <v>468314618.75483167</v>
      </c>
      <c r="AD259" s="63">
        <f ca="1">SUM(P259:U259)</f>
        <v>183039466.11304721</v>
      </c>
      <c r="AE259" s="63">
        <f ca="1">SUM(V259:W259)</f>
        <v>10686715.582457501</v>
      </c>
      <c r="AF259" s="63">
        <f ca="1">SUM(X259:AA259)</f>
        <v>7012969.3671353096</v>
      </c>
      <c r="AG259" s="62">
        <f ca="1">SUM(H259:AA259)</f>
        <v>1140178011.4577</v>
      </c>
    </row>
    <row r="260" spans="2:33" x14ac:dyDescent="0.25">
      <c r="B260" s="72"/>
      <c r="C260" s="71"/>
      <c r="D260" s="41"/>
      <c r="E260" s="68"/>
      <c r="G260" s="70"/>
      <c r="H260" s="41"/>
      <c r="I260" s="69"/>
      <c r="J260" s="41"/>
      <c r="K260" s="41"/>
      <c r="L260" s="41"/>
      <c r="M260" s="41"/>
      <c r="N260" s="41"/>
      <c r="O260" s="41"/>
      <c r="P260" s="69"/>
      <c r="Q260" s="41"/>
      <c r="R260" s="41"/>
      <c r="S260" s="41"/>
      <c r="T260" s="41"/>
      <c r="U260" s="41"/>
      <c r="V260" s="69"/>
      <c r="W260" s="41"/>
      <c r="X260" s="69"/>
      <c r="Y260" s="41"/>
      <c r="Z260" s="41"/>
      <c r="AA260" s="41"/>
      <c r="AB260" s="69"/>
      <c r="AC260" s="41"/>
      <c r="AD260" s="41"/>
      <c r="AE260" s="41"/>
      <c r="AF260" s="41"/>
      <c r="AG260" s="68"/>
    </row>
    <row r="261" spans="2:33" x14ac:dyDescent="0.25">
      <c r="B261" s="72" t="s">
        <v>970</v>
      </c>
      <c r="C261" s="71"/>
      <c r="D261" s="41"/>
      <c r="E261" s="68"/>
      <c r="G261" s="70"/>
      <c r="H261" s="41"/>
      <c r="I261" s="69"/>
      <c r="J261" s="41"/>
      <c r="K261" s="41"/>
      <c r="L261" s="41"/>
      <c r="M261" s="41"/>
      <c r="N261" s="41"/>
      <c r="O261" s="41"/>
      <c r="P261" s="69"/>
      <c r="Q261" s="41"/>
      <c r="R261" s="41"/>
      <c r="S261" s="41"/>
      <c r="T261" s="41"/>
      <c r="U261" s="41"/>
      <c r="V261" s="69"/>
      <c r="W261" s="41"/>
      <c r="X261" s="69"/>
      <c r="Y261" s="41"/>
      <c r="Z261" s="41"/>
      <c r="AA261" s="41"/>
      <c r="AB261" s="69"/>
      <c r="AC261" s="41"/>
      <c r="AD261" s="41"/>
      <c r="AE261" s="41"/>
      <c r="AF261" s="41"/>
      <c r="AG261" s="68"/>
    </row>
    <row r="262" spans="2:33" x14ac:dyDescent="0.25">
      <c r="C262" s="71"/>
      <c r="D262" s="41"/>
      <c r="E262" s="68"/>
      <c r="G262" s="70"/>
      <c r="H262" s="41"/>
      <c r="I262" s="69"/>
      <c r="J262" s="41"/>
      <c r="K262" s="41"/>
      <c r="L262" s="41"/>
      <c r="M262" s="41"/>
      <c r="N262" s="41"/>
      <c r="O262" s="41"/>
      <c r="P262" s="69"/>
      <c r="Q262" s="41"/>
      <c r="R262" s="41"/>
      <c r="S262" s="41"/>
      <c r="T262" s="41"/>
      <c r="U262" s="41"/>
      <c r="V262" s="69"/>
      <c r="W262" s="41"/>
      <c r="X262" s="69"/>
      <c r="Y262" s="41"/>
      <c r="Z262" s="41"/>
      <c r="AA262" s="41"/>
      <c r="AB262" s="69"/>
      <c r="AC262" s="41"/>
      <c r="AD262" s="41"/>
      <c r="AE262" s="41"/>
      <c r="AF262" s="41"/>
      <c r="AG262" s="68"/>
    </row>
    <row r="263" spans="2:33" x14ac:dyDescent="0.25">
      <c r="B263" s="1" t="s">
        <v>969</v>
      </c>
      <c r="C263" s="71"/>
      <c r="D263" s="41"/>
      <c r="E263" s="68"/>
      <c r="G263" s="70"/>
      <c r="H263" s="41"/>
      <c r="I263" s="69"/>
      <c r="J263" s="41"/>
      <c r="K263" s="41"/>
      <c r="L263" s="41"/>
      <c r="M263" s="41"/>
      <c r="N263" s="41"/>
      <c r="O263" s="41"/>
      <c r="P263" s="69"/>
      <c r="Q263" s="41"/>
      <c r="R263" s="41"/>
      <c r="S263" s="41"/>
      <c r="T263" s="41"/>
      <c r="U263" s="41"/>
      <c r="V263" s="69"/>
      <c r="W263" s="41"/>
      <c r="X263" s="69"/>
      <c r="Y263" s="41"/>
      <c r="Z263" s="41"/>
      <c r="AA263" s="41"/>
      <c r="AB263" s="69"/>
      <c r="AC263" s="41"/>
      <c r="AD263" s="41"/>
      <c r="AE263" s="41"/>
      <c r="AF263" s="41"/>
      <c r="AG263" s="68"/>
    </row>
    <row r="264" spans="2:33" x14ac:dyDescent="0.25">
      <c r="B264" s="1" t="s">
        <v>930</v>
      </c>
      <c r="C264" s="71">
        <v>0</v>
      </c>
      <c r="D264" s="41"/>
      <c r="E264" s="68">
        <f>C264+D264</f>
        <v>0</v>
      </c>
      <c r="F264" s="1">
        <v>75</v>
      </c>
      <c r="G264" s="70" t="str">
        <f>VLOOKUP(F264,$F$1151:$AG$1414,2)</f>
        <v>PRODPLT</v>
      </c>
      <c r="H264" s="41">
        <f>HLOOKUP($H$1151,$F$1151:$AG$1414,F264+1)*E264</f>
        <v>0</v>
      </c>
      <c r="I264" s="69">
        <f>HLOOKUP($I$1151,$F$1151:$AG$1414,F264+1)*E264</f>
        <v>0</v>
      </c>
      <c r="J264" s="41">
        <f>HLOOKUP($J$1151,$F$1151:$AG$1414,F264+1)*E264</f>
        <v>0</v>
      </c>
      <c r="K264" s="41">
        <f>HLOOKUP($K$1151,$F$1151:$AG$1414,F264+1)*E264</f>
        <v>0</v>
      </c>
      <c r="L264" s="41">
        <f>HLOOKUP($L$1151,$F$1151:$AG$1414,F264+1)*E264</f>
        <v>0</v>
      </c>
      <c r="M264" s="41">
        <f>HLOOKUP($M$1151,$F$1151:$AG$1414,F264+1)*E264</f>
        <v>0</v>
      </c>
      <c r="N264" s="41">
        <f>HLOOKUP($N$1151,$F$1151:$AG$1414,F264+1)*E264</f>
        <v>0</v>
      </c>
      <c r="O264" s="41">
        <f>HLOOKUP($O$1151,$F$1151:$AG$1414,F264+1)*E264</f>
        <v>0</v>
      </c>
      <c r="P264" s="69">
        <f>HLOOKUP($P$1151,$F$1151:$AG$1414,F264+1)*E264</f>
        <v>0</v>
      </c>
      <c r="Q264" s="41">
        <f>HLOOKUP($Q$1151,$F$1151:$AG$1414,F264+1)*E264</f>
        <v>0</v>
      </c>
      <c r="R264" s="41">
        <f>HLOOKUP($R$1151,$F$1151:$AG$1414,F264+1)*E264</f>
        <v>0</v>
      </c>
      <c r="S264" s="41">
        <f>HLOOKUP($S$1151,$F$1151:$AG$1414,F264+1)*E264</f>
        <v>0</v>
      </c>
      <c r="T264" s="41">
        <f>HLOOKUP($T$1151,$F$1151:$AG$1414,F264+1)*E264</f>
        <v>0</v>
      </c>
      <c r="U264" s="41">
        <f>HLOOKUP($U$1151,$F$1151:$AG$1414,F264+1)*E264</f>
        <v>0</v>
      </c>
      <c r="V264" s="69">
        <f>HLOOKUP($V$1151,$F$1151:$AG$1414,F264+1)*E264</f>
        <v>0</v>
      </c>
      <c r="W264" s="41">
        <f>HLOOKUP($W$1151,$F$1151:$AG$1414,F264+1)*E264</f>
        <v>0</v>
      </c>
      <c r="X264" s="69">
        <f>HLOOKUP($X$1151,$F$1151:$AG$1414,F264+1)*E264</f>
        <v>0</v>
      </c>
      <c r="Y264" s="41">
        <f>HLOOKUP($Y$1151,$F$1151:$AG$1414,F264+1)*E264</f>
        <v>0</v>
      </c>
      <c r="Z264" s="41">
        <f>HLOOKUP($Z$1151,$F$1151:$AG$1414,F264+1)*E264</f>
        <v>0</v>
      </c>
      <c r="AA264" s="41">
        <f>HLOOKUP($AA$1151,$F$1151:$AG$1414,F264+1)*E264</f>
        <v>0</v>
      </c>
      <c r="AB264" s="69">
        <f>H264</f>
        <v>0</v>
      </c>
      <c r="AC264" s="41">
        <f>SUM(I264:O264)</f>
        <v>0</v>
      </c>
      <c r="AD264" s="41">
        <f>SUM(P264:U264)</f>
        <v>0</v>
      </c>
      <c r="AE264" s="41">
        <f>SUM(V264:W264)</f>
        <v>0</v>
      </c>
      <c r="AF264" s="41">
        <f>SUM(X264:AA264)</f>
        <v>0</v>
      </c>
      <c r="AG264" s="68">
        <f>SUM(H264:AA264)</f>
        <v>0</v>
      </c>
    </row>
    <row r="265" spans="2:33" x14ac:dyDescent="0.25">
      <c r="B265" s="1" t="s">
        <v>926</v>
      </c>
      <c r="C265" s="71">
        <v>0</v>
      </c>
      <c r="D265" s="41"/>
      <c r="E265" s="68">
        <f>C265+D265</f>
        <v>0</v>
      </c>
      <c r="F265" s="1">
        <v>81</v>
      </c>
      <c r="G265" s="70" t="str">
        <f>VLOOKUP(F265,$F$1151:$AG$1414,2)</f>
        <v>TRANPLT</v>
      </c>
      <c r="H265" s="41">
        <f>HLOOKUP($H$1151,$F$1151:$AG$1414,F265+1)*E265</f>
        <v>0</v>
      </c>
      <c r="I265" s="69">
        <f>HLOOKUP($I$1151,$F$1151:$AG$1414,F265+1)*E265</f>
        <v>0</v>
      </c>
      <c r="J265" s="41">
        <f>HLOOKUP($J$1151,$F$1151:$AG$1414,F265+1)*E265</f>
        <v>0</v>
      </c>
      <c r="K265" s="41">
        <f>HLOOKUP($K$1151,$F$1151:$AG$1414,F265+1)*E265</f>
        <v>0</v>
      </c>
      <c r="L265" s="41">
        <f>HLOOKUP($L$1151,$F$1151:$AG$1414,F265+1)*E265</f>
        <v>0</v>
      </c>
      <c r="M265" s="41">
        <f>HLOOKUP($M$1151,$F$1151:$AG$1414,F265+1)*E265</f>
        <v>0</v>
      </c>
      <c r="N265" s="41">
        <f>HLOOKUP($N$1151,$F$1151:$AG$1414,F265+1)*E265</f>
        <v>0</v>
      </c>
      <c r="O265" s="41">
        <f>HLOOKUP($O$1151,$F$1151:$AG$1414,F265+1)*E265</f>
        <v>0</v>
      </c>
      <c r="P265" s="69">
        <f>HLOOKUP($P$1151,$F$1151:$AG$1414,F265+1)*E265</f>
        <v>0</v>
      </c>
      <c r="Q265" s="41">
        <f>HLOOKUP($Q$1151,$F$1151:$AG$1414,F265+1)*E265</f>
        <v>0</v>
      </c>
      <c r="R265" s="41">
        <f>HLOOKUP($R$1151,$F$1151:$AG$1414,F265+1)*E265</f>
        <v>0</v>
      </c>
      <c r="S265" s="41">
        <f>HLOOKUP($S$1151,$F$1151:$AG$1414,F265+1)*E265</f>
        <v>0</v>
      </c>
      <c r="T265" s="41">
        <f>HLOOKUP($T$1151,$F$1151:$AG$1414,F265+1)*E265</f>
        <v>0</v>
      </c>
      <c r="U265" s="41">
        <f>HLOOKUP($U$1151,$F$1151:$AG$1414,F265+1)*E265</f>
        <v>0</v>
      </c>
      <c r="V265" s="69">
        <f>HLOOKUP($V$1151,$F$1151:$AG$1414,F265+1)*E265</f>
        <v>0</v>
      </c>
      <c r="W265" s="41">
        <f>HLOOKUP($W$1151,$F$1151:$AG$1414,F265+1)*E265</f>
        <v>0</v>
      </c>
      <c r="X265" s="69">
        <f>HLOOKUP($X$1151,$F$1151:$AG$1414,F265+1)*E265</f>
        <v>0</v>
      </c>
      <c r="Y265" s="41">
        <f>HLOOKUP($Y$1151,$F$1151:$AG$1414,F265+1)*E265</f>
        <v>0</v>
      </c>
      <c r="Z265" s="41">
        <f>HLOOKUP($Z$1151,$F$1151:$AG$1414,F265+1)*E265</f>
        <v>0</v>
      </c>
      <c r="AA265" s="41">
        <f>HLOOKUP($AA$1151,$F$1151:$AG$1414,F265+1)*E265</f>
        <v>0</v>
      </c>
      <c r="AB265" s="69">
        <f>H265</f>
        <v>0</v>
      </c>
      <c r="AC265" s="41">
        <f>SUM(I265:O265)</f>
        <v>0</v>
      </c>
      <c r="AD265" s="41">
        <f>SUM(P265:U265)</f>
        <v>0</v>
      </c>
      <c r="AE265" s="41">
        <f>SUM(V265:W265)</f>
        <v>0</v>
      </c>
      <c r="AF265" s="41">
        <f>SUM(X265:AA265)</f>
        <v>0</v>
      </c>
      <c r="AG265" s="68">
        <f>SUM(H265:AA265)</f>
        <v>0</v>
      </c>
    </row>
    <row r="266" spans="2:33" x14ac:dyDescent="0.25">
      <c r="B266" s="1" t="s">
        <v>922</v>
      </c>
      <c r="C266" s="71">
        <v>0</v>
      </c>
      <c r="D266" s="41"/>
      <c r="E266" s="68">
        <f>C266+D266</f>
        <v>0</v>
      </c>
      <c r="F266" s="1">
        <v>92</v>
      </c>
      <c r="G266" s="70" t="str">
        <f>VLOOKUP(F266,$F$1151:$AG$1414,2)</f>
        <v>DISTPLT</v>
      </c>
      <c r="H266" s="41">
        <f ca="1">HLOOKUP($H$1151,$F$1151:$AG$1414,F266+1)*E266</f>
        <v>0</v>
      </c>
      <c r="I266" s="69">
        <f ca="1">HLOOKUP($I$1151,$F$1151:$AG$1414,F266+1)*E266</f>
        <v>0</v>
      </c>
      <c r="J266" s="41">
        <f ca="1">HLOOKUP($J$1151,$F$1151:$AG$1414,F266+1)*E266</f>
        <v>0</v>
      </c>
      <c r="K266" s="41">
        <f ca="1">HLOOKUP($K$1151,$F$1151:$AG$1414,F266+1)*E266</f>
        <v>0</v>
      </c>
      <c r="L266" s="41">
        <f ca="1">HLOOKUP($L$1151,$F$1151:$AG$1414,F266+1)*E266</f>
        <v>0</v>
      </c>
      <c r="M266" s="41">
        <f ca="1">HLOOKUP($M$1151,$F$1151:$AG$1414,F266+1)*E266</f>
        <v>0</v>
      </c>
      <c r="N266" s="41">
        <f ca="1">HLOOKUP($N$1151,$F$1151:$AG$1414,F266+1)*E266</f>
        <v>0</v>
      </c>
      <c r="O266" s="41">
        <f ca="1">HLOOKUP($O$1151,$F$1151:$AG$1414,F266+1)*E266</f>
        <v>0</v>
      </c>
      <c r="P266" s="69">
        <f ca="1">HLOOKUP($P$1151,$F$1151:$AG$1414,F266+1)*E266</f>
        <v>0</v>
      </c>
      <c r="Q266" s="41">
        <f ca="1">HLOOKUP($Q$1151,$F$1151:$AG$1414,F266+1)*E266</f>
        <v>0</v>
      </c>
      <c r="R266" s="41">
        <f ca="1">HLOOKUP($R$1151,$F$1151:$AG$1414,F266+1)*E266</f>
        <v>0</v>
      </c>
      <c r="S266" s="41">
        <f ca="1">HLOOKUP($S$1151,$F$1151:$AG$1414,F266+1)*E266</f>
        <v>0</v>
      </c>
      <c r="T266" s="41">
        <f ca="1">HLOOKUP($T$1151,$F$1151:$AG$1414,F266+1)*E266</f>
        <v>0</v>
      </c>
      <c r="U266" s="41">
        <f ca="1">HLOOKUP($U$1151,$F$1151:$AG$1414,F266+1)*E266</f>
        <v>0</v>
      </c>
      <c r="V266" s="69">
        <f ca="1">HLOOKUP($V$1151,$F$1151:$AG$1414,F266+1)*E266</f>
        <v>0</v>
      </c>
      <c r="W266" s="41">
        <f ca="1">HLOOKUP($W$1151,$F$1151:$AG$1414,F266+1)*E266</f>
        <v>0</v>
      </c>
      <c r="X266" s="69">
        <f ca="1">HLOOKUP($X$1151,$F$1151:$AG$1414,F266+1)*E266</f>
        <v>0</v>
      </c>
      <c r="Y266" s="41">
        <f ca="1">HLOOKUP($Y$1151,$F$1151:$AG$1414,F266+1)*E266</f>
        <v>0</v>
      </c>
      <c r="Z266" s="41">
        <f ca="1">HLOOKUP($Z$1151,$F$1151:$AG$1414,F266+1)*E266</f>
        <v>0</v>
      </c>
      <c r="AA266" s="41">
        <f ca="1">HLOOKUP($AA$1151,$F$1151:$AG$1414,F266+1)*E266</f>
        <v>0</v>
      </c>
      <c r="AB266" s="69">
        <f ca="1">H266</f>
        <v>0</v>
      </c>
      <c r="AC266" s="41">
        <f ca="1">SUM(I266:O266)</f>
        <v>0</v>
      </c>
      <c r="AD266" s="41">
        <f ca="1">SUM(P266:U266)</f>
        <v>0</v>
      </c>
      <c r="AE266" s="41">
        <f ca="1">SUM(V266:W266)</f>
        <v>0</v>
      </c>
      <c r="AF266" s="41">
        <f ca="1">SUM(X266:AA266)</f>
        <v>0</v>
      </c>
      <c r="AG266" s="68">
        <f ca="1">SUM(H266:AA266)</f>
        <v>0</v>
      </c>
    </row>
    <row r="267" spans="2:33" x14ac:dyDescent="0.25">
      <c r="B267" s="1" t="s">
        <v>968</v>
      </c>
      <c r="C267" s="71">
        <v>0</v>
      </c>
      <c r="D267" s="41"/>
      <c r="E267" s="68">
        <f>C267+D267</f>
        <v>0</v>
      </c>
      <c r="F267" s="1">
        <v>96</v>
      </c>
      <c r="G267" s="70" t="str">
        <f>VLOOKUP(F267,$F$1151:$AG$1414,2)</f>
        <v>GENPLT</v>
      </c>
      <c r="H267" s="41">
        <f ca="1">HLOOKUP($H$1151,$F$1151:$AG$1414,F267+1)*E267</f>
        <v>0</v>
      </c>
      <c r="I267" s="69">
        <f ca="1">HLOOKUP($I$1151,$F$1151:$AG$1414,F267+1)*E267</f>
        <v>0</v>
      </c>
      <c r="J267" s="41">
        <f ca="1">HLOOKUP($J$1151,$F$1151:$AG$1414,F267+1)*E267</f>
        <v>0</v>
      </c>
      <c r="K267" s="41">
        <f ca="1">HLOOKUP($K$1151,$F$1151:$AG$1414,F267+1)*E267</f>
        <v>0</v>
      </c>
      <c r="L267" s="41">
        <f ca="1">HLOOKUP($L$1151,$F$1151:$AG$1414,F267+1)*E267</f>
        <v>0</v>
      </c>
      <c r="M267" s="41">
        <f ca="1">HLOOKUP($M$1151,$F$1151:$AG$1414,F267+1)*E267</f>
        <v>0</v>
      </c>
      <c r="N267" s="41">
        <f ca="1">HLOOKUP($N$1151,$F$1151:$AG$1414,F267+1)*E267</f>
        <v>0</v>
      </c>
      <c r="O267" s="41">
        <f ca="1">HLOOKUP($O$1151,$F$1151:$AG$1414,F267+1)*E267</f>
        <v>0</v>
      </c>
      <c r="P267" s="69">
        <f ca="1">HLOOKUP($P$1151,$F$1151:$AG$1414,F267+1)*E267</f>
        <v>0</v>
      </c>
      <c r="Q267" s="41">
        <f ca="1">HLOOKUP($Q$1151,$F$1151:$AG$1414,F267+1)*E267</f>
        <v>0</v>
      </c>
      <c r="R267" s="41">
        <f ca="1">HLOOKUP($R$1151,$F$1151:$AG$1414,F267+1)*E267</f>
        <v>0</v>
      </c>
      <c r="S267" s="41">
        <f ca="1">HLOOKUP($S$1151,$F$1151:$AG$1414,F267+1)*E267</f>
        <v>0</v>
      </c>
      <c r="T267" s="41">
        <f ca="1">HLOOKUP($T$1151,$F$1151:$AG$1414,F267+1)*E267</f>
        <v>0</v>
      </c>
      <c r="U267" s="41">
        <f ca="1">HLOOKUP($U$1151,$F$1151:$AG$1414,F267+1)*E267</f>
        <v>0</v>
      </c>
      <c r="V267" s="69">
        <f ca="1">HLOOKUP($V$1151,$F$1151:$AG$1414,F267+1)*E267</f>
        <v>0</v>
      </c>
      <c r="W267" s="41">
        <f ca="1">HLOOKUP($W$1151,$F$1151:$AG$1414,F267+1)*E267</f>
        <v>0</v>
      </c>
      <c r="X267" s="69">
        <f ca="1">HLOOKUP($X$1151,$F$1151:$AG$1414,F267+1)*E267</f>
        <v>0</v>
      </c>
      <c r="Y267" s="41">
        <f ca="1">HLOOKUP($Y$1151,$F$1151:$AG$1414,F267+1)*E267</f>
        <v>0</v>
      </c>
      <c r="Z267" s="41">
        <f ca="1">HLOOKUP($Z$1151,$F$1151:$AG$1414,F267+1)*E267</f>
        <v>0</v>
      </c>
      <c r="AA267" s="41">
        <f ca="1">HLOOKUP($AA$1151,$F$1151:$AG$1414,F267+1)*E267</f>
        <v>0</v>
      </c>
      <c r="AB267" s="69">
        <f ca="1">H267</f>
        <v>0</v>
      </c>
      <c r="AC267" s="41">
        <f ca="1">SUM(I267:O267)</f>
        <v>0</v>
      </c>
      <c r="AD267" s="41">
        <f ca="1">SUM(P267:U267)</f>
        <v>0</v>
      </c>
      <c r="AE267" s="41">
        <f ca="1">SUM(V267:W267)</f>
        <v>0</v>
      </c>
      <c r="AF267" s="41">
        <f ca="1">SUM(X267:AA267)</f>
        <v>0</v>
      </c>
      <c r="AG267" s="68">
        <f ca="1">SUM(H267:AA267)</f>
        <v>0</v>
      </c>
    </row>
    <row r="268" spans="2:33" x14ac:dyDescent="0.25">
      <c r="B268" s="1" t="s">
        <v>967</v>
      </c>
      <c r="C268" s="71">
        <v>0</v>
      </c>
      <c r="D268" s="41"/>
      <c r="E268" s="68">
        <f>C268+D268</f>
        <v>0</v>
      </c>
      <c r="F268" s="1">
        <v>25</v>
      </c>
      <c r="G268" s="70" t="str">
        <f>VLOOKUP(F268,$F$1151:$AG$1414,2)</f>
        <v>ENERGY</v>
      </c>
      <c r="H268" s="41">
        <f>HLOOKUP($H$1151,$F$1151:$AG$1414,F268+1)*E268</f>
        <v>0</v>
      </c>
      <c r="I268" s="69">
        <f>HLOOKUP($I$1151,$F$1151:$AG$1414,F268+1)*E268</f>
        <v>0</v>
      </c>
      <c r="J268" s="41">
        <f>HLOOKUP($J$1151,$F$1151:$AG$1414,F268+1)*E268</f>
        <v>0</v>
      </c>
      <c r="K268" s="41">
        <f>HLOOKUP($K$1151,$F$1151:$AG$1414,F268+1)*E268</f>
        <v>0</v>
      </c>
      <c r="L268" s="41">
        <f>HLOOKUP($L$1151,$F$1151:$AG$1414,F268+1)*E268</f>
        <v>0</v>
      </c>
      <c r="M268" s="41">
        <f>HLOOKUP($M$1151,$F$1151:$AG$1414,F268+1)*E268</f>
        <v>0</v>
      </c>
      <c r="N268" s="41">
        <f>HLOOKUP($N$1151,$F$1151:$AG$1414,F268+1)*E268</f>
        <v>0</v>
      </c>
      <c r="O268" s="41">
        <f>HLOOKUP($O$1151,$F$1151:$AG$1414,F268+1)*E268</f>
        <v>0</v>
      </c>
      <c r="P268" s="69">
        <f>HLOOKUP($P$1151,$F$1151:$AG$1414,F268+1)*E268</f>
        <v>0</v>
      </c>
      <c r="Q268" s="41">
        <f>HLOOKUP($Q$1151,$F$1151:$AG$1414,F268+1)*E268</f>
        <v>0</v>
      </c>
      <c r="R268" s="41">
        <f>HLOOKUP($R$1151,$F$1151:$AG$1414,F268+1)*E268</f>
        <v>0</v>
      </c>
      <c r="S268" s="41">
        <f>HLOOKUP($S$1151,$F$1151:$AG$1414,F268+1)*E268</f>
        <v>0</v>
      </c>
      <c r="T268" s="41">
        <f>HLOOKUP($T$1151,$F$1151:$AG$1414,F268+1)*E268</f>
        <v>0</v>
      </c>
      <c r="U268" s="41">
        <f>HLOOKUP($U$1151,$F$1151:$AG$1414,F268+1)*E268</f>
        <v>0</v>
      </c>
      <c r="V268" s="69">
        <f>HLOOKUP($V$1151,$F$1151:$AG$1414,F268+1)*E268</f>
        <v>0</v>
      </c>
      <c r="W268" s="41">
        <f>HLOOKUP($W$1151,$F$1151:$AG$1414,F268+1)*E268</f>
        <v>0</v>
      </c>
      <c r="X268" s="69">
        <f>HLOOKUP($X$1151,$F$1151:$AG$1414,F268+1)*E268</f>
        <v>0</v>
      </c>
      <c r="Y268" s="41">
        <f>HLOOKUP($Y$1151,$F$1151:$AG$1414,F268+1)*E268</f>
        <v>0</v>
      </c>
      <c r="Z268" s="41">
        <f>HLOOKUP($Z$1151,$F$1151:$AG$1414,F268+1)*E268</f>
        <v>0</v>
      </c>
      <c r="AA268" s="41">
        <f>HLOOKUP($AA$1151,$F$1151:$AG$1414,F268+1)*E268</f>
        <v>0</v>
      </c>
      <c r="AB268" s="69">
        <f>H268</f>
        <v>0</v>
      </c>
      <c r="AC268" s="41">
        <f>SUM(I268:O268)</f>
        <v>0</v>
      </c>
      <c r="AD268" s="41">
        <f>SUM(P268:U268)</f>
        <v>0</v>
      </c>
      <c r="AE268" s="41">
        <f>SUM(V268:W268)</f>
        <v>0</v>
      </c>
      <c r="AF268" s="41">
        <f>SUM(X268:AA268)</f>
        <v>0</v>
      </c>
      <c r="AG268" s="68">
        <f>SUM(H268:AA268)</f>
        <v>0</v>
      </c>
    </row>
    <row r="269" spans="2:33" x14ac:dyDescent="0.25">
      <c r="B269" s="1" t="s">
        <v>966</v>
      </c>
      <c r="C269" s="71">
        <v>0</v>
      </c>
      <c r="D269" s="41">
        <f>SUM(D264:D268)</f>
        <v>0</v>
      </c>
      <c r="E269" s="68">
        <f>SUM(E264:E268)</f>
        <v>0</v>
      </c>
      <c r="F269" s="41"/>
      <c r="G269" s="73"/>
      <c r="H269" s="41">
        <f ca="1">SUM(H264:H268)</f>
        <v>0</v>
      </c>
      <c r="I269" s="69">
        <f ca="1">SUM(I264:I268)</f>
        <v>0</v>
      </c>
      <c r="J269" s="41">
        <f ca="1">SUM(J264:J268)</f>
        <v>0</v>
      </c>
      <c r="K269" s="41">
        <f ca="1">SUM(K264:K268)</f>
        <v>0</v>
      </c>
      <c r="L269" s="41">
        <f ca="1">SUM(L264:L268)</f>
        <v>0</v>
      </c>
      <c r="M269" s="41">
        <f ca="1">SUM(M264:M268)</f>
        <v>0</v>
      </c>
      <c r="N269" s="41">
        <f ca="1">SUM(N264:N268)</f>
        <v>0</v>
      </c>
      <c r="O269" s="41">
        <f ca="1">SUM(O264:O268)</f>
        <v>0</v>
      </c>
      <c r="P269" s="69">
        <f ca="1">SUM(P264:P268)</f>
        <v>0</v>
      </c>
      <c r="Q269" s="41">
        <f ca="1">SUM(Q264:Q268)</f>
        <v>0</v>
      </c>
      <c r="R269" s="41">
        <f ca="1">SUM(R264:R268)</f>
        <v>0</v>
      </c>
      <c r="S269" s="41">
        <f ca="1">SUM(S264:S268)</f>
        <v>0</v>
      </c>
      <c r="T269" s="41">
        <f ca="1">SUM(T264:T268)</f>
        <v>0</v>
      </c>
      <c r="U269" s="41">
        <f ca="1">SUM(U264:U268)</f>
        <v>0</v>
      </c>
      <c r="V269" s="69">
        <f ca="1">SUM(V264:V268)</f>
        <v>0</v>
      </c>
      <c r="W269" s="41">
        <f ca="1">SUM(W264:W268)</f>
        <v>0</v>
      </c>
      <c r="X269" s="69">
        <f ca="1">SUM(X264:X268)</f>
        <v>0</v>
      </c>
      <c r="Y269" s="41">
        <f ca="1">SUM(Y264:Y268)</f>
        <v>0</v>
      </c>
      <c r="Z269" s="41">
        <f ca="1">SUM(Z264:Z268)</f>
        <v>0</v>
      </c>
      <c r="AA269" s="41">
        <f ca="1">SUM(AA264:AA268)</f>
        <v>0</v>
      </c>
      <c r="AB269" s="69">
        <f ca="1">H269</f>
        <v>0</v>
      </c>
      <c r="AC269" s="41">
        <f ca="1">SUM(I269:O269)</f>
        <v>0</v>
      </c>
      <c r="AD269" s="41">
        <f ca="1">SUM(P269:U269)</f>
        <v>0</v>
      </c>
      <c r="AE269" s="41">
        <f ca="1">SUM(V269:W269)</f>
        <v>0</v>
      </c>
      <c r="AF269" s="41">
        <f ca="1">SUM(X269:AA269)</f>
        <v>0</v>
      </c>
      <c r="AG269" s="68">
        <f ca="1">SUM(H269:AA269)</f>
        <v>0</v>
      </c>
    </row>
    <row r="270" spans="2:33" x14ac:dyDescent="0.25">
      <c r="C270" s="71"/>
      <c r="D270" s="41"/>
      <c r="E270" s="68"/>
      <c r="F270" s="41"/>
      <c r="G270" s="73"/>
      <c r="H270" s="41"/>
      <c r="I270" s="69"/>
      <c r="J270" s="41"/>
      <c r="K270" s="41"/>
      <c r="L270" s="41"/>
      <c r="M270" s="41"/>
      <c r="N270" s="41"/>
      <c r="O270" s="41"/>
      <c r="P270" s="69"/>
      <c r="Q270" s="41"/>
      <c r="R270" s="41"/>
      <c r="S270" s="41"/>
      <c r="T270" s="41"/>
      <c r="U270" s="41"/>
      <c r="V270" s="69"/>
      <c r="W270" s="41"/>
      <c r="X270" s="69"/>
      <c r="Y270" s="41"/>
      <c r="Z270" s="41"/>
      <c r="AA270" s="41"/>
      <c r="AB270" s="69"/>
      <c r="AC270" s="41"/>
      <c r="AD270" s="41"/>
      <c r="AE270" s="41"/>
      <c r="AF270" s="41"/>
      <c r="AG270" s="68"/>
    </row>
    <row r="271" spans="2:33" x14ac:dyDescent="0.25">
      <c r="B271" s="1" t="s">
        <v>965</v>
      </c>
      <c r="C271" s="71">
        <v>0</v>
      </c>
      <c r="D271" s="41"/>
      <c r="E271" s="68"/>
      <c r="G271" s="70"/>
      <c r="H271" s="41"/>
      <c r="I271" s="69"/>
      <c r="J271" s="41"/>
      <c r="K271" s="41"/>
      <c r="L271" s="41"/>
      <c r="M271" s="41"/>
      <c r="N271" s="41"/>
      <c r="O271" s="41"/>
      <c r="P271" s="69"/>
      <c r="Q271" s="41"/>
      <c r="R271" s="41"/>
      <c r="S271" s="41"/>
      <c r="T271" s="41"/>
      <c r="U271" s="41"/>
      <c r="V271" s="69"/>
      <c r="W271" s="41"/>
      <c r="X271" s="69"/>
      <c r="Y271" s="41"/>
      <c r="Z271" s="41"/>
      <c r="AA271" s="41"/>
      <c r="AB271" s="69"/>
      <c r="AC271" s="41"/>
      <c r="AD271" s="41"/>
      <c r="AE271" s="41"/>
      <c r="AF271" s="41"/>
      <c r="AG271" s="68"/>
    </row>
    <row r="272" spans="2:33" x14ac:dyDescent="0.25">
      <c r="B272" s="1" t="s">
        <v>930</v>
      </c>
      <c r="C272" s="71">
        <v>0</v>
      </c>
      <c r="D272" s="41"/>
      <c r="E272" s="68">
        <f>C272+D272</f>
        <v>0</v>
      </c>
      <c r="F272" s="1">
        <v>75</v>
      </c>
      <c r="G272" s="70" t="str">
        <f>VLOOKUP(F272,$F$1151:$AG$1414,2)</f>
        <v>PRODPLT</v>
      </c>
      <c r="H272" s="41">
        <f>HLOOKUP($H$1151,$F$1151:$AG$1414,F272+1)*E272</f>
        <v>0</v>
      </c>
      <c r="I272" s="69">
        <f>HLOOKUP($I$1151,$F$1151:$AG$1414,F272+1)*E272</f>
        <v>0</v>
      </c>
      <c r="J272" s="41">
        <f>HLOOKUP($J$1151,$F$1151:$AG$1414,F272+1)*E272</f>
        <v>0</v>
      </c>
      <c r="K272" s="41">
        <f>HLOOKUP($K$1151,$F$1151:$AG$1414,F272+1)*E272</f>
        <v>0</v>
      </c>
      <c r="L272" s="41">
        <f>HLOOKUP($L$1151,$F$1151:$AG$1414,F272+1)*E272</f>
        <v>0</v>
      </c>
      <c r="M272" s="41">
        <f>HLOOKUP($M$1151,$F$1151:$AG$1414,F272+1)*E272</f>
        <v>0</v>
      </c>
      <c r="N272" s="41">
        <f>HLOOKUP($N$1151,$F$1151:$AG$1414,F272+1)*E272</f>
        <v>0</v>
      </c>
      <c r="O272" s="41">
        <f>HLOOKUP($O$1151,$F$1151:$AG$1414,F272+1)*E272</f>
        <v>0</v>
      </c>
      <c r="P272" s="69">
        <f>HLOOKUP($P$1151,$F$1151:$AG$1414,F272+1)*E272</f>
        <v>0</v>
      </c>
      <c r="Q272" s="41">
        <f>HLOOKUP($Q$1151,$F$1151:$AG$1414,F272+1)*E272</f>
        <v>0</v>
      </c>
      <c r="R272" s="41">
        <f>HLOOKUP($R$1151,$F$1151:$AG$1414,F272+1)*E272</f>
        <v>0</v>
      </c>
      <c r="S272" s="41">
        <f>HLOOKUP($S$1151,$F$1151:$AG$1414,F272+1)*E272</f>
        <v>0</v>
      </c>
      <c r="T272" s="41">
        <f>HLOOKUP($T$1151,$F$1151:$AG$1414,F272+1)*E272</f>
        <v>0</v>
      </c>
      <c r="U272" s="41">
        <f>HLOOKUP($U$1151,$F$1151:$AG$1414,F272+1)*E272</f>
        <v>0</v>
      </c>
      <c r="V272" s="69">
        <f>HLOOKUP($V$1151,$F$1151:$AG$1414,F272+1)*E272</f>
        <v>0</v>
      </c>
      <c r="W272" s="41">
        <f>HLOOKUP($W$1151,$F$1151:$AG$1414,F272+1)*E272</f>
        <v>0</v>
      </c>
      <c r="X272" s="69">
        <f>HLOOKUP($X$1151,$F$1151:$AG$1414,F272+1)*E272</f>
        <v>0</v>
      </c>
      <c r="Y272" s="41">
        <f>HLOOKUP($Y$1151,$F$1151:$AG$1414,F272+1)*E272</f>
        <v>0</v>
      </c>
      <c r="Z272" s="41">
        <f>HLOOKUP($Z$1151,$F$1151:$AG$1414,F272+1)*E272</f>
        <v>0</v>
      </c>
      <c r="AA272" s="41">
        <f>HLOOKUP($AA$1151,$F$1151:$AG$1414,F272+1)*E272</f>
        <v>0</v>
      </c>
      <c r="AB272" s="69">
        <f>H272</f>
        <v>0</v>
      </c>
      <c r="AC272" s="41">
        <f>SUM(I272:O272)</f>
        <v>0</v>
      </c>
      <c r="AD272" s="41">
        <f>SUM(P272:U272)</f>
        <v>0</v>
      </c>
      <c r="AE272" s="41">
        <f>SUM(V272:W272)</f>
        <v>0</v>
      </c>
      <c r="AF272" s="41">
        <f>SUM(X272:AA272)</f>
        <v>0</v>
      </c>
      <c r="AG272" s="68">
        <f>SUM(H272:AA272)</f>
        <v>0</v>
      </c>
    </row>
    <row r="273" spans="2:33" x14ac:dyDescent="0.25">
      <c r="B273" s="1" t="s">
        <v>926</v>
      </c>
      <c r="C273" s="71">
        <v>0</v>
      </c>
      <c r="D273" s="41"/>
      <c r="E273" s="68">
        <f>C273+D273</f>
        <v>0</v>
      </c>
      <c r="F273" s="1">
        <v>81</v>
      </c>
      <c r="G273" s="70" t="str">
        <f>VLOOKUP(F273,$F$1151:$AG$1414,2)</f>
        <v>TRANPLT</v>
      </c>
      <c r="H273" s="41">
        <f>HLOOKUP($H$1151,$F$1151:$AG$1414,F273+1)*E273</f>
        <v>0</v>
      </c>
      <c r="I273" s="69">
        <f>HLOOKUP($I$1151,$F$1151:$AG$1414,F273+1)*E273</f>
        <v>0</v>
      </c>
      <c r="J273" s="41">
        <f>HLOOKUP($J$1151,$F$1151:$AG$1414,F273+1)*E273</f>
        <v>0</v>
      </c>
      <c r="K273" s="41">
        <f>HLOOKUP($K$1151,$F$1151:$AG$1414,F273+1)*E273</f>
        <v>0</v>
      </c>
      <c r="L273" s="41">
        <f>HLOOKUP($L$1151,$F$1151:$AG$1414,F273+1)*E273</f>
        <v>0</v>
      </c>
      <c r="M273" s="41">
        <f>HLOOKUP($M$1151,$F$1151:$AG$1414,F273+1)*E273</f>
        <v>0</v>
      </c>
      <c r="N273" s="41">
        <f>HLOOKUP($N$1151,$F$1151:$AG$1414,F273+1)*E273</f>
        <v>0</v>
      </c>
      <c r="O273" s="41">
        <f>HLOOKUP($O$1151,$F$1151:$AG$1414,F273+1)*E273</f>
        <v>0</v>
      </c>
      <c r="P273" s="69">
        <f>HLOOKUP($P$1151,$F$1151:$AG$1414,F273+1)*E273</f>
        <v>0</v>
      </c>
      <c r="Q273" s="41">
        <f>HLOOKUP($Q$1151,$F$1151:$AG$1414,F273+1)*E273</f>
        <v>0</v>
      </c>
      <c r="R273" s="41">
        <f>HLOOKUP($R$1151,$F$1151:$AG$1414,F273+1)*E273</f>
        <v>0</v>
      </c>
      <c r="S273" s="41">
        <f>HLOOKUP($S$1151,$F$1151:$AG$1414,F273+1)*E273</f>
        <v>0</v>
      </c>
      <c r="T273" s="41">
        <f>HLOOKUP($T$1151,$F$1151:$AG$1414,F273+1)*E273</f>
        <v>0</v>
      </c>
      <c r="U273" s="41">
        <f>HLOOKUP($U$1151,$F$1151:$AG$1414,F273+1)*E273</f>
        <v>0</v>
      </c>
      <c r="V273" s="69">
        <f>HLOOKUP($V$1151,$F$1151:$AG$1414,F273+1)*E273</f>
        <v>0</v>
      </c>
      <c r="W273" s="41">
        <f>HLOOKUP($W$1151,$F$1151:$AG$1414,F273+1)*E273</f>
        <v>0</v>
      </c>
      <c r="X273" s="69">
        <f>HLOOKUP($X$1151,$F$1151:$AG$1414,F273+1)*E273</f>
        <v>0</v>
      </c>
      <c r="Y273" s="41">
        <f>HLOOKUP($Y$1151,$F$1151:$AG$1414,F273+1)*E273</f>
        <v>0</v>
      </c>
      <c r="Z273" s="41">
        <f>HLOOKUP($Z$1151,$F$1151:$AG$1414,F273+1)*E273</f>
        <v>0</v>
      </c>
      <c r="AA273" s="41">
        <f>HLOOKUP($AA$1151,$F$1151:$AG$1414,F273+1)*E273</f>
        <v>0</v>
      </c>
      <c r="AB273" s="69">
        <f>H273</f>
        <v>0</v>
      </c>
      <c r="AC273" s="41">
        <f>SUM(I273:O273)</f>
        <v>0</v>
      </c>
      <c r="AD273" s="41">
        <f>SUM(P273:U273)</f>
        <v>0</v>
      </c>
      <c r="AE273" s="41">
        <f>SUM(V273:W273)</f>
        <v>0</v>
      </c>
      <c r="AF273" s="41">
        <f>SUM(X273:AA273)</f>
        <v>0</v>
      </c>
      <c r="AG273" s="68">
        <f>SUM(H273:AA273)</f>
        <v>0</v>
      </c>
    </row>
    <row r="274" spans="2:33" x14ac:dyDescent="0.25">
      <c r="B274" s="1" t="s">
        <v>922</v>
      </c>
      <c r="C274" s="71">
        <v>0</v>
      </c>
      <c r="D274" s="41"/>
      <c r="E274" s="68">
        <f>C274+D274</f>
        <v>0</v>
      </c>
      <c r="F274" s="1">
        <v>246</v>
      </c>
      <c r="G274" s="70" t="str">
        <f>VLOOKUP(F274,$F$1151:$AG$1414,2)</f>
        <v>DISTPLTX</v>
      </c>
      <c r="H274" s="41">
        <f>HLOOKUP($H$1151,$F$1151:$AG$1414,F274+1)*E274</f>
        <v>0</v>
      </c>
      <c r="I274" s="69">
        <f>HLOOKUP($I$1151,$F$1151:$AG$1414,F274+1)*E274</f>
        <v>0</v>
      </c>
      <c r="J274" s="41">
        <f>HLOOKUP($J$1151,$F$1151:$AG$1414,F274+1)*E274</f>
        <v>0</v>
      </c>
      <c r="K274" s="41">
        <f>HLOOKUP($K$1151,$F$1151:$AG$1414,F274+1)*E274</f>
        <v>0</v>
      </c>
      <c r="L274" s="41">
        <f>HLOOKUP($L$1151,$F$1151:$AG$1414,F274+1)*E274</f>
        <v>0</v>
      </c>
      <c r="M274" s="41">
        <f>HLOOKUP($M$1151,$F$1151:$AG$1414,F274+1)*E274</f>
        <v>0</v>
      </c>
      <c r="N274" s="41">
        <f>HLOOKUP($N$1151,$F$1151:$AG$1414,F274+1)*E274</f>
        <v>0</v>
      </c>
      <c r="O274" s="41">
        <f>HLOOKUP($O$1151,$F$1151:$AG$1414,F274+1)*E274</f>
        <v>0</v>
      </c>
      <c r="P274" s="69">
        <f>HLOOKUP($P$1151,$F$1151:$AG$1414,F274+1)*E274</f>
        <v>0</v>
      </c>
      <c r="Q274" s="41">
        <f>HLOOKUP($Q$1151,$F$1151:$AG$1414,F274+1)*E274</f>
        <v>0</v>
      </c>
      <c r="R274" s="41">
        <f>HLOOKUP($R$1151,$F$1151:$AG$1414,F274+1)*E274</f>
        <v>0</v>
      </c>
      <c r="S274" s="41">
        <f>HLOOKUP($S$1151,$F$1151:$AG$1414,F274+1)*E274</f>
        <v>0</v>
      </c>
      <c r="T274" s="41">
        <f>HLOOKUP($T$1151,$F$1151:$AG$1414,F274+1)*E274</f>
        <v>0</v>
      </c>
      <c r="U274" s="41">
        <f>HLOOKUP($U$1151,$F$1151:$AG$1414,F274+1)*E274</f>
        <v>0</v>
      </c>
      <c r="V274" s="69">
        <f>HLOOKUP($V$1151,$F$1151:$AG$1414,F274+1)*E274</f>
        <v>0</v>
      </c>
      <c r="W274" s="41">
        <f>HLOOKUP($W$1151,$F$1151:$AG$1414,F274+1)*E274</f>
        <v>0</v>
      </c>
      <c r="X274" s="69">
        <f>HLOOKUP($X$1151,$F$1151:$AG$1414,F274+1)*E274</f>
        <v>0</v>
      </c>
      <c r="Y274" s="41">
        <f>HLOOKUP($Y$1151,$F$1151:$AG$1414,F274+1)*E274</f>
        <v>0</v>
      </c>
      <c r="Z274" s="41">
        <f>HLOOKUP($Z$1151,$F$1151:$AG$1414,F274+1)*E274</f>
        <v>0</v>
      </c>
      <c r="AA274" s="41">
        <f>HLOOKUP($AA$1151,$F$1151:$AG$1414,F274+1)*E274</f>
        <v>0</v>
      </c>
      <c r="AB274" s="69">
        <f>H274</f>
        <v>0</v>
      </c>
      <c r="AC274" s="41">
        <f>SUM(I274:O274)</f>
        <v>0</v>
      </c>
      <c r="AD274" s="41">
        <f>SUM(P274:U274)</f>
        <v>0</v>
      </c>
      <c r="AE274" s="41">
        <f>SUM(V274:W274)</f>
        <v>0</v>
      </c>
      <c r="AF274" s="41">
        <f>SUM(X274:AA274)</f>
        <v>0</v>
      </c>
      <c r="AG274" s="68">
        <f>SUM(H274:AA274)</f>
        <v>0</v>
      </c>
    </row>
    <row r="275" spans="2:33" x14ac:dyDescent="0.25">
      <c r="B275" s="1" t="s">
        <v>918</v>
      </c>
      <c r="C275" s="71"/>
      <c r="D275" s="41"/>
      <c r="E275" s="68"/>
      <c r="G275" s="70"/>
      <c r="H275" s="41"/>
      <c r="I275" s="69"/>
      <c r="J275" s="41"/>
      <c r="K275" s="41"/>
      <c r="L275" s="41"/>
      <c r="M275" s="41"/>
      <c r="N275" s="41"/>
      <c r="O275" s="41"/>
      <c r="P275" s="69"/>
      <c r="Q275" s="41"/>
      <c r="R275" s="41"/>
      <c r="S275" s="41"/>
      <c r="T275" s="41"/>
      <c r="U275" s="41"/>
      <c r="V275" s="69"/>
      <c r="W275" s="41"/>
      <c r="X275" s="69"/>
      <c r="Y275" s="41"/>
      <c r="Z275" s="41"/>
      <c r="AA275" s="41"/>
      <c r="AB275" s="69"/>
      <c r="AC275" s="41"/>
      <c r="AD275" s="41"/>
      <c r="AE275" s="41"/>
      <c r="AF275" s="41"/>
      <c r="AG275" s="68"/>
    </row>
    <row r="276" spans="2:33" x14ac:dyDescent="0.25">
      <c r="B276" s="1" t="s">
        <v>964</v>
      </c>
      <c r="C276" s="71">
        <v>0</v>
      </c>
      <c r="D276" s="41"/>
      <c r="E276" s="68">
        <f>C276+D276</f>
        <v>0</v>
      </c>
      <c r="F276" s="1">
        <v>25</v>
      </c>
      <c r="G276" s="70" t="str">
        <f>VLOOKUP(F276,$F$1151:$AG$1414,2)</f>
        <v>ENERGY</v>
      </c>
      <c r="H276" s="41">
        <f>HLOOKUP($H$1151,$F$1151:$AG$1414,F276+1)*E276</f>
        <v>0</v>
      </c>
      <c r="I276" s="69">
        <f>HLOOKUP($I$1151,$F$1151:$AG$1414,F276+1)*E276</f>
        <v>0</v>
      </c>
      <c r="J276" s="41">
        <f>HLOOKUP($J$1151,$F$1151:$AG$1414,F276+1)*E276</f>
        <v>0</v>
      </c>
      <c r="K276" s="41">
        <f>HLOOKUP($K$1151,$F$1151:$AG$1414,F276+1)*E276</f>
        <v>0</v>
      </c>
      <c r="L276" s="41">
        <f>HLOOKUP($L$1151,$F$1151:$AG$1414,F276+1)*E276</f>
        <v>0</v>
      </c>
      <c r="M276" s="41">
        <f>HLOOKUP($M$1151,$F$1151:$AG$1414,F276+1)*E276</f>
        <v>0</v>
      </c>
      <c r="N276" s="41">
        <f>HLOOKUP($N$1151,$F$1151:$AG$1414,F276+1)*E276</f>
        <v>0</v>
      </c>
      <c r="O276" s="41">
        <f>HLOOKUP($O$1151,$F$1151:$AG$1414,F276+1)*E276</f>
        <v>0</v>
      </c>
      <c r="P276" s="69">
        <f>HLOOKUP($P$1151,$F$1151:$AG$1414,F276+1)*E276</f>
        <v>0</v>
      </c>
      <c r="Q276" s="41">
        <f>HLOOKUP($Q$1151,$F$1151:$AG$1414,F276+1)*E276</f>
        <v>0</v>
      </c>
      <c r="R276" s="41">
        <f>HLOOKUP($R$1151,$F$1151:$AG$1414,F276+1)*E276</f>
        <v>0</v>
      </c>
      <c r="S276" s="41">
        <f>HLOOKUP($S$1151,$F$1151:$AG$1414,F276+1)*E276</f>
        <v>0</v>
      </c>
      <c r="T276" s="41">
        <f>HLOOKUP($T$1151,$F$1151:$AG$1414,F276+1)*E276</f>
        <v>0</v>
      </c>
      <c r="U276" s="41">
        <f>HLOOKUP($U$1151,$F$1151:$AG$1414,F276+1)*E276</f>
        <v>0</v>
      </c>
      <c r="V276" s="69">
        <f>HLOOKUP($V$1151,$F$1151:$AG$1414,F276+1)*E276</f>
        <v>0</v>
      </c>
      <c r="W276" s="41">
        <f>HLOOKUP($W$1151,$F$1151:$AG$1414,F276+1)*E276</f>
        <v>0</v>
      </c>
      <c r="X276" s="69">
        <f>HLOOKUP($X$1151,$F$1151:$AG$1414,F276+1)*E276</f>
        <v>0</v>
      </c>
      <c r="Y276" s="41">
        <f>HLOOKUP($Y$1151,$F$1151:$AG$1414,F276+1)*E276</f>
        <v>0</v>
      </c>
      <c r="Z276" s="41">
        <f>HLOOKUP($Z$1151,$F$1151:$AG$1414,F276+1)*E276</f>
        <v>0</v>
      </c>
      <c r="AA276" s="41">
        <f>HLOOKUP($AA$1151,$F$1151:$AG$1414,F276+1)*E276</f>
        <v>0</v>
      </c>
      <c r="AB276" s="69">
        <f>H276</f>
        <v>0</v>
      </c>
      <c r="AC276" s="41">
        <f>SUM(I276:O276)</f>
        <v>0</v>
      </c>
      <c r="AD276" s="41">
        <f>SUM(P276:U276)</f>
        <v>0</v>
      </c>
      <c r="AE276" s="41">
        <f>SUM(V276:W276)</f>
        <v>0</v>
      </c>
      <c r="AF276" s="41">
        <f>SUM(X276:AA276)</f>
        <v>0</v>
      </c>
      <c r="AG276" s="68">
        <f>SUM(H276:AA276)</f>
        <v>0</v>
      </c>
    </row>
    <row r="277" spans="2:33" x14ac:dyDescent="0.25">
      <c r="B277" s="1" t="s">
        <v>963</v>
      </c>
      <c r="C277" s="71">
        <v>0</v>
      </c>
      <c r="D277" s="41"/>
      <c r="E277" s="68">
        <f>C277+D277</f>
        <v>0</v>
      </c>
      <c r="F277" s="1">
        <v>96</v>
      </c>
      <c r="G277" s="70" t="str">
        <f>VLOOKUP(F277,$F$1151:$AG$1414,2)</f>
        <v>GENPLT</v>
      </c>
      <c r="H277" s="41">
        <f ca="1">HLOOKUP($H$1151,$F$1151:$AG$1414,F277+1)*E277</f>
        <v>0</v>
      </c>
      <c r="I277" s="69">
        <f ca="1">HLOOKUP($I$1151,$F$1151:$AG$1414,F277+1)*E277</f>
        <v>0</v>
      </c>
      <c r="J277" s="41">
        <f ca="1">HLOOKUP($J$1151,$F$1151:$AG$1414,F277+1)*E277</f>
        <v>0</v>
      </c>
      <c r="K277" s="41">
        <f ca="1">HLOOKUP($K$1151,$F$1151:$AG$1414,F277+1)*E277</f>
        <v>0</v>
      </c>
      <c r="L277" s="41">
        <f ca="1">HLOOKUP($L$1151,$F$1151:$AG$1414,F277+1)*E277</f>
        <v>0</v>
      </c>
      <c r="M277" s="41">
        <f ca="1">HLOOKUP($M$1151,$F$1151:$AG$1414,F277+1)*E277</f>
        <v>0</v>
      </c>
      <c r="N277" s="41">
        <f ca="1">HLOOKUP($N$1151,$F$1151:$AG$1414,F277+1)*E277</f>
        <v>0</v>
      </c>
      <c r="O277" s="41">
        <f ca="1">HLOOKUP($O$1151,$F$1151:$AG$1414,F277+1)*E277</f>
        <v>0</v>
      </c>
      <c r="P277" s="69">
        <f ca="1">HLOOKUP($P$1151,$F$1151:$AG$1414,F277+1)*E277</f>
        <v>0</v>
      </c>
      <c r="Q277" s="41">
        <f ca="1">HLOOKUP($Q$1151,$F$1151:$AG$1414,F277+1)*E277</f>
        <v>0</v>
      </c>
      <c r="R277" s="41">
        <f ca="1">HLOOKUP($R$1151,$F$1151:$AG$1414,F277+1)*E277</f>
        <v>0</v>
      </c>
      <c r="S277" s="41">
        <f ca="1">HLOOKUP($S$1151,$F$1151:$AG$1414,F277+1)*E277</f>
        <v>0</v>
      </c>
      <c r="T277" s="41">
        <f ca="1">HLOOKUP($T$1151,$F$1151:$AG$1414,F277+1)*E277</f>
        <v>0</v>
      </c>
      <c r="U277" s="41">
        <f ca="1">HLOOKUP($U$1151,$F$1151:$AG$1414,F277+1)*E277</f>
        <v>0</v>
      </c>
      <c r="V277" s="69">
        <f ca="1">HLOOKUP($V$1151,$F$1151:$AG$1414,F277+1)*E277</f>
        <v>0</v>
      </c>
      <c r="W277" s="41">
        <f ca="1">HLOOKUP($W$1151,$F$1151:$AG$1414,F277+1)*E277</f>
        <v>0</v>
      </c>
      <c r="X277" s="69">
        <f ca="1">HLOOKUP($X$1151,$F$1151:$AG$1414,F277+1)*E277</f>
        <v>0</v>
      </c>
      <c r="Y277" s="41">
        <f ca="1">HLOOKUP($Y$1151,$F$1151:$AG$1414,F277+1)*E277</f>
        <v>0</v>
      </c>
      <c r="Z277" s="41">
        <f ca="1">HLOOKUP($Z$1151,$F$1151:$AG$1414,F277+1)*E277</f>
        <v>0</v>
      </c>
      <c r="AA277" s="41">
        <f ca="1">HLOOKUP($AA$1151,$F$1151:$AG$1414,F277+1)*E277</f>
        <v>0</v>
      </c>
      <c r="AB277" s="69">
        <f ca="1">H277</f>
        <v>0</v>
      </c>
      <c r="AC277" s="41">
        <f ca="1">SUM(I277:O277)</f>
        <v>0</v>
      </c>
      <c r="AD277" s="41">
        <f ca="1">SUM(P277:U277)</f>
        <v>0</v>
      </c>
      <c r="AE277" s="41">
        <f ca="1">SUM(V277:W277)</f>
        <v>0</v>
      </c>
      <c r="AF277" s="41">
        <f ca="1">SUM(X277:AA277)</f>
        <v>0</v>
      </c>
      <c r="AG277" s="68">
        <f ca="1">SUM(H277:AA277)</f>
        <v>0</v>
      </c>
    </row>
    <row r="278" spans="2:33" x14ac:dyDescent="0.25">
      <c r="B278" s="1" t="s">
        <v>962</v>
      </c>
      <c r="C278" s="71">
        <v>0</v>
      </c>
      <c r="D278" s="41">
        <f>D276+D277</f>
        <v>0</v>
      </c>
      <c r="E278" s="68">
        <f>E276+E277</f>
        <v>0</v>
      </c>
      <c r="F278" s="41"/>
      <c r="G278" s="73"/>
      <c r="H278" s="41">
        <f ca="1">H276+H277</f>
        <v>0</v>
      </c>
      <c r="I278" s="69">
        <f ca="1">I276+I277</f>
        <v>0</v>
      </c>
      <c r="J278" s="41">
        <f ca="1">J276+J277</f>
        <v>0</v>
      </c>
      <c r="K278" s="41">
        <f ca="1">K276+K277</f>
        <v>0</v>
      </c>
      <c r="L278" s="41">
        <f ca="1">L276+L277</f>
        <v>0</v>
      </c>
      <c r="M278" s="41">
        <f ca="1">M276+M277</f>
        <v>0</v>
      </c>
      <c r="N278" s="41">
        <f ca="1">N276+N277</f>
        <v>0</v>
      </c>
      <c r="O278" s="41">
        <f ca="1">O276+O277</f>
        <v>0</v>
      </c>
      <c r="P278" s="69">
        <f ca="1">P276+P277</f>
        <v>0</v>
      </c>
      <c r="Q278" s="41">
        <f ca="1">Q276+Q277</f>
        <v>0</v>
      </c>
      <c r="R278" s="41">
        <f ca="1">R276+R277</f>
        <v>0</v>
      </c>
      <c r="S278" s="41">
        <f ca="1">S276+S277</f>
        <v>0</v>
      </c>
      <c r="T278" s="41">
        <f ca="1">T276+T277</f>
        <v>0</v>
      </c>
      <c r="U278" s="41">
        <f ca="1">U276+U277</f>
        <v>0</v>
      </c>
      <c r="V278" s="69">
        <f ca="1">V276+V277</f>
        <v>0</v>
      </c>
      <c r="W278" s="41">
        <f ca="1">W276+W277</f>
        <v>0</v>
      </c>
      <c r="X278" s="69">
        <f ca="1">X276+X277</f>
        <v>0</v>
      </c>
      <c r="Y278" s="41">
        <f ca="1">Y276+Y277</f>
        <v>0</v>
      </c>
      <c r="Z278" s="41">
        <f ca="1">Z276+Z277</f>
        <v>0</v>
      </c>
      <c r="AA278" s="41">
        <f ca="1">AA276+AA277</f>
        <v>0</v>
      </c>
      <c r="AB278" s="69">
        <f ca="1">H278</f>
        <v>0</v>
      </c>
      <c r="AC278" s="41">
        <f ca="1">SUM(I278:O278)</f>
        <v>0</v>
      </c>
      <c r="AD278" s="41">
        <f ca="1">SUM(P278:U278)</f>
        <v>0</v>
      </c>
      <c r="AE278" s="41">
        <f ca="1">SUM(V278:W278)</f>
        <v>0</v>
      </c>
      <c r="AF278" s="41">
        <f ca="1">SUM(X278:AA278)</f>
        <v>0</v>
      </c>
      <c r="AG278" s="68">
        <f ca="1">SUM(H278:AA278)</f>
        <v>0</v>
      </c>
    </row>
    <row r="279" spans="2:33" x14ac:dyDescent="0.25">
      <c r="B279" s="1" t="s">
        <v>961</v>
      </c>
      <c r="C279" s="71">
        <v>0</v>
      </c>
      <c r="D279" s="41">
        <f>D278+D274+D273+D272</f>
        <v>0</v>
      </c>
      <c r="E279" s="68">
        <f>E278+E274+E273+E272</f>
        <v>0</v>
      </c>
      <c r="F279" s="41"/>
      <c r="G279" s="73"/>
      <c r="H279" s="41">
        <f ca="1">H278+H274+H273+H272</f>
        <v>0</v>
      </c>
      <c r="I279" s="69">
        <f ca="1">I278+I274+I273+I272</f>
        <v>0</v>
      </c>
      <c r="J279" s="41">
        <f ca="1">J278+J274+J273+J272</f>
        <v>0</v>
      </c>
      <c r="K279" s="41">
        <f ca="1">K278+K274+K273+K272</f>
        <v>0</v>
      </c>
      <c r="L279" s="41">
        <f ca="1">L278+L274+L273+L272</f>
        <v>0</v>
      </c>
      <c r="M279" s="41">
        <f ca="1">M278+M274+M273+M272</f>
        <v>0</v>
      </c>
      <c r="N279" s="41">
        <f ca="1">N278+N274+N273+N272</f>
        <v>0</v>
      </c>
      <c r="O279" s="41">
        <f ca="1">O278+O274+O273+O272</f>
        <v>0</v>
      </c>
      <c r="P279" s="69">
        <f ca="1">P278+P274+P273+P272</f>
        <v>0</v>
      </c>
      <c r="Q279" s="41">
        <f ca="1">Q278+Q274+Q273+Q272</f>
        <v>0</v>
      </c>
      <c r="R279" s="41">
        <f ca="1">R278+R274+R273+R272</f>
        <v>0</v>
      </c>
      <c r="S279" s="41">
        <f ca="1">S278+S274+S273+S272</f>
        <v>0</v>
      </c>
      <c r="T279" s="41">
        <f ca="1">T278+T274+T273+T272</f>
        <v>0</v>
      </c>
      <c r="U279" s="41">
        <f ca="1">U278+U274+U273+U272</f>
        <v>0</v>
      </c>
      <c r="V279" s="69">
        <f ca="1">V278+V274+V273+V272</f>
        <v>0</v>
      </c>
      <c r="W279" s="41">
        <f ca="1">W278+W274+W273+W272</f>
        <v>0</v>
      </c>
      <c r="X279" s="69">
        <f ca="1">X278+X274+X273+X272</f>
        <v>0</v>
      </c>
      <c r="Y279" s="41">
        <f ca="1">Y278+Y274+Y273+Y272</f>
        <v>0</v>
      </c>
      <c r="Z279" s="41">
        <f ca="1">Z278+Z274+Z273+Z272</f>
        <v>0</v>
      </c>
      <c r="AA279" s="41">
        <f ca="1">AA278+AA274+AA273+AA272</f>
        <v>0</v>
      </c>
      <c r="AB279" s="69">
        <f ca="1">H279</f>
        <v>0</v>
      </c>
      <c r="AC279" s="41">
        <f ca="1">SUM(I279:O279)</f>
        <v>0</v>
      </c>
      <c r="AD279" s="41">
        <f ca="1">SUM(P279:U279)</f>
        <v>0</v>
      </c>
      <c r="AE279" s="41">
        <f ca="1">SUM(V279:W279)</f>
        <v>0</v>
      </c>
      <c r="AF279" s="41">
        <f ca="1">SUM(X279:AA279)</f>
        <v>0</v>
      </c>
      <c r="AG279" s="68">
        <f ca="1">SUM(H279:AA279)</f>
        <v>0</v>
      </c>
    </row>
    <row r="280" spans="2:33" x14ac:dyDescent="0.25">
      <c r="C280" s="71"/>
      <c r="D280" s="41"/>
      <c r="E280" s="68"/>
      <c r="F280" s="41"/>
      <c r="G280" s="73"/>
      <c r="H280" s="41"/>
      <c r="I280" s="69"/>
      <c r="J280" s="41"/>
      <c r="K280" s="41"/>
      <c r="L280" s="41"/>
      <c r="M280" s="41"/>
      <c r="N280" s="41"/>
      <c r="O280" s="41"/>
      <c r="P280" s="69"/>
      <c r="Q280" s="41"/>
      <c r="R280" s="41"/>
      <c r="S280" s="41"/>
      <c r="T280" s="41"/>
      <c r="U280" s="41"/>
      <c r="V280" s="69"/>
      <c r="W280" s="41"/>
      <c r="X280" s="69"/>
      <c r="Y280" s="41"/>
      <c r="Z280" s="41"/>
      <c r="AA280" s="41"/>
      <c r="AB280" s="69"/>
      <c r="AC280" s="41"/>
      <c r="AD280" s="41"/>
      <c r="AE280" s="41"/>
      <c r="AF280" s="41"/>
      <c r="AG280" s="68"/>
    </row>
    <row r="281" spans="2:33" x14ac:dyDescent="0.25">
      <c r="B281" s="1" t="s">
        <v>960</v>
      </c>
      <c r="C281" s="71"/>
      <c r="D281" s="41"/>
      <c r="E281" s="68"/>
      <c r="G281" s="70"/>
      <c r="H281" s="41"/>
      <c r="I281" s="69"/>
      <c r="J281" s="41"/>
      <c r="K281" s="41"/>
      <c r="L281" s="41"/>
      <c r="M281" s="41"/>
      <c r="N281" s="41"/>
      <c r="O281" s="41"/>
      <c r="P281" s="69"/>
      <c r="Q281" s="41"/>
      <c r="R281" s="41"/>
      <c r="S281" s="41"/>
      <c r="T281" s="41"/>
      <c r="U281" s="41"/>
      <c r="V281" s="69"/>
      <c r="W281" s="41"/>
      <c r="X281" s="69"/>
      <c r="Y281" s="41"/>
      <c r="Z281" s="41"/>
      <c r="AA281" s="41"/>
      <c r="AB281" s="69"/>
      <c r="AC281" s="41"/>
      <c r="AD281" s="41"/>
      <c r="AE281" s="41"/>
      <c r="AF281" s="41"/>
      <c r="AG281" s="68"/>
    </row>
    <row r="282" spans="2:33" x14ac:dyDescent="0.25">
      <c r="B282" s="1" t="s">
        <v>959</v>
      </c>
      <c r="C282" s="71"/>
      <c r="D282" s="41"/>
      <c r="E282" s="68"/>
      <c r="G282" s="70"/>
      <c r="H282" s="41"/>
      <c r="I282" s="69"/>
      <c r="J282" s="41"/>
      <c r="K282" s="41"/>
      <c r="L282" s="41"/>
      <c r="M282" s="41"/>
      <c r="N282" s="41"/>
      <c r="O282" s="41"/>
      <c r="P282" s="69"/>
      <c r="Q282" s="41"/>
      <c r="R282" s="41"/>
      <c r="S282" s="41"/>
      <c r="T282" s="41"/>
      <c r="U282" s="41"/>
      <c r="V282" s="69"/>
      <c r="W282" s="41"/>
      <c r="X282" s="69"/>
      <c r="Y282" s="41"/>
      <c r="Z282" s="41"/>
      <c r="AA282" s="41"/>
      <c r="AB282" s="69"/>
      <c r="AC282" s="41"/>
      <c r="AD282" s="41"/>
      <c r="AE282" s="41"/>
      <c r="AF282" s="41"/>
      <c r="AG282" s="68"/>
    </row>
    <row r="283" spans="2:33" x14ac:dyDescent="0.25">
      <c r="B283" s="1" t="s">
        <v>958</v>
      </c>
      <c r="C283" s="71">
        <v>18654404.385150407</v>
      </c>
      <c r="D283" s="41"/>
      <c r="E283" s="68">
        <f>C283+D283</f>
        <v>18654404.385150407</v>
      </c>
      <c r="F283" s="1">
        <v>75</v>
      </c>
      <c r="G283" s="70" t="str">
        <f>VLOOKUP(F283,$F$1151:$AG$1414,2)</f>
        <v>PRODPLT</v>
      </c>
      <c r="H283" s="41">
        <f>HLOOKUP($H$1151,$F$1151:$AG$1414,F283+1)*E283</f>
        <v>7707941.0534909256</v>
      </c>
      <c r="I283" s="69">
        <f>HLOOKUP($I$1151,$F$1151:$AG$1414,F283+1)*E283</f>
        <v>931079.74162509281</v>
      </c>
      <c r="J283" s="41">
        <f>HLOOKUP($J$1151,$F$1151:$AG$1414,F283+1)*E283</f>
        <v>280610.18096583016</v>
      </c>
      <c r="K283" s="41">
        <f>HLOOKUP($K$1151,$F$1151:$AG$1414,F283+1)*E283</f>
        <v>9227.0279487566677</v>
      </c>
      <c r="L283" s="41">
        <f>HLOOKUP($L$1151,$F$1151:$AG$1414,F283+1)*E283</f>
        <v>427.74548827404402</v>
      </c>
      <c r="M283" s="41">
        <f>HLOOKUP($M$1151,$F$1151:$AG$1414,F283+1)*E283</f>
        <v>5277104.8564068545</v>
      </c>
      <c r="N283" s="41">
        <f>HLOOKUP($N$1151,$F$1151:$AG$1414,F283+1)*E283</f>
        <v>1117792.4194251122</v>
      </c>
      <c r="O283" s="41">
        <f>HLOOKUP($O$1151,$F$1151:$AG$1414,F283+1)*E283</f>
        <v>45758.693867055445</v>
      </c>
      <c r="P283" s="69">
        <f>HLOOKUP($P$1151,$F$1151:$AG$1414,F283+1)*E283</f>
        <v>501641.36617002549</v>
      </c>
      <c r="Q283" s="41">
        <f>HLOOKUP($Q$1151,$F$1151:$AG$1414,F283+1)*E283</f>
        <v>1585275.5195230271</v>
      </c>
      <c r="R283" s="41">
        <f>HLOOKUP($R$1151,$F$1151:$AG$1414,F283+1)*E283</f>
        <v>759685.12783275952</v>
      </c>
      <c r="S283" s="41">
        <f>HLOOKUP($S$1151,$F$1151:$AG$1414,F283+1)*E283</f>
        <v>96535.98209566201</v>
      </c>
      <c r="T283" s="41">
        <f>HLOOKUP($T$1151,$F$1151:$AG$1414,F283+1)*E283</f>
        <v>45222.193202303548</v>
      </c>
      <c r="U283" s="41">
        <f>HLOOKUP($U$1151,$F$1151:$AG$1414,F283+1)*E283</f>
        <v>6519.9008114549115</v>
      </c>
      <c r="V283" s="69">
        <f>HLOOKUP($V$1151,$F$1151:$AG$1414,F283+1)*E283</f>
        <v>99402.417844819836</v>
      </c>
      <c r="W283" s="41">
        <f>HLOOKUP($W$1151,$F$1151:$AG$1414,F283+1)*E283</f>
        <v>75453.334102523018</v>
      </c>
      <c r="X283" s="69">
        <f>HLOOKUP($X$1151,$F$1151:$AG$1414,F283+1)*E283</f>
        <v>34030.296859307666</v>
      </c>
      <c r="Y283" s="41">
        <f>HLOOKUP($Y$1151,$F$1151:$AG$1414,F283+1)*E283</f>
        <v>2478.6106858688277</v>
      </c>
      <c r="Z283" s="41">
        <f>HLOOKUP($Z$1151,$F$1151:$AG$1414,F283+1)*E283</f>
        <v>69716.731723367629</v>
      </c>
      <c r="AA283" s="41">
        <f>HLOOKUP($AA$1151,$F$1151:$AG$1414,F283+1)*E283</f>
        <v>8501.1850813888959</v>
      </c>
      <c r="AB283" s="69">
        <f>H283</f>
        <v>7707941.0534909256</v>
      </c>
      <c r="AC283" s="41">
        <f>SUM(I283:O283)</f>
        <v>7662000.6657269765</v>
      </c>
      <c r="AD283" s="41">
        <f>SUM(P283:U283)</f>
        <v>2994880.0896352325</v>
      </c>
      <c r="AE283" s="41">
        <f>SUM(V283:W283)</f>
        <v>174855.75194734285</v>
      </c>
      <c r="AF283" s="41">
        <f>SUM(X283:AA283)</f>
        <v>114726.82434993301</v>
      </c>
      <c r="AG283" s="68">
        <f>SUM(H283:AA283)</f>
        <v>18654404.385150414</v>
      </c>
    </row>
    <row r="284" spans="2:33" x14ac:dyDescent="0.25">
      <c r="B284" s="1" t="s">
        <v>957</v>
      </c>
      <c r="C284" s="71">
        <v>40132.140170374449</v>
      </c>
      <c r="D284" s="41"/>
      <c r="E284" s="68">
        <f>C284+D284</f>
        <v>40132.140170374449</v>
      </c>
      <c r="F284" s="1">
        <v>81</v>
      </c>
      <c r="G284" s="70" t="str">
        <f>VLOOKUP(F284,$F$1151:$AG$1414,2)</f>
        <v>TRANPLT</v>
      </c>
      <c r="H284" s="41">
        <f>HLOOKUP($H$1151,$F$1151:$AG$1414,F284+1)*E284</f>
        <v>16582.473736332449</v>
      </c>
      <c r="I284" s="69">
        <f>HLOOKUP($I$1151,$F$1151:$AG$1414,F284+1)*E284</f>
        <v>2003.0777680813621</v>
      </c>
      <c r="J284" s="41">
        <f>HLOOKUP($J$1151,$F$1151:$AG$1414,F284+1)*E284</f>
        <v>603.69052172576437</v>
      </c>
      <c r="K284" s="41">
        <f>HLOOKUP($K$1151,$F$1151:$AG$1414,F284+1)*E284</f>
        <v>19.850560293966719</v>
      </c>
      <c r="L284" s="41">
        <f>HLOOKUP($L$1151,$F$1151:$AG$1414,F284+1)*E284</f>
        <v>0.9202299649043868</v>
      </c>
      <c r="M284" s="41">
        <f>HLOOKUP($M$1151,$F$1151:$AG$1414,F284+1)*E284</f>
        <v>11352.895939131109</v>
      </c>
      <c r="N284" s="41">
        <f>HLOOKUP($N$1151,$F$1151:$AG$1414,F284+1)*E284</f>
        <v>2404.7619603154053</v>
      </c>
      <c r="O284" s="41">
        <f>HLOOKUP($O$1151,$F$1151:$AG$1414,F284+1)*E284</f>
        <v>98.442934889294065</v>
      </c>
      <c r="P284" s="69">
        <f>HLOOKUP($P$1151,$F$1151:$AG$1414,F284+1)*E284</f>
        <v>1079.2058114929341</v>
      </c>
      <c r="Q284" s="41">
        <f>HLOOKUP($Q$1151,$F$1151:$AG$1414,F284+1)*E284</f>
        <v>3410.4814093558289</v>
      </c>
      <c r="R284" s="41">
        <f>HLOOKUP($R$1151,$F$1151:$AG$1414,F284+1)*E284</f>
        <v>1634.3480824186772</v>
      </c>
      <c r="S284" s="41">
        <f>HLOOKUP($S$1151,$F$1151:$AG$1414,F284+1)*E284</f>
        <v>207.68261934065649</v>
      </c>
      <c r="T284" s="41">
        <f>HLOOKUP($T$1151,$F$1151:$AG$1414,F284+1)*E284</f>
        <v>97.288734549536102</v>
      </c>
      <c r="U284" s="41">
        <f>HLOOKUP($U$1151,$F$1151:$AG$1414,F284+1)*E284</f>
        <v>14.026584170681732</v>
      </c>
      <c r="V284" s="69">
        <f>HLOOKUP($V$1151,$F$1151:$AG$1414,F284+1)*E284</f>
        <v>213.84932393756918</v>
      </c>
      <c r="W284" s="41">
        <f>HLOOKUP($W$1151,$F$1151:$AG$1414,F284+1)*E284</f>
        <v>162.3264789378658</v>
      </c>
      <c r="X284" s="69">
        <f>HLOOKUP($X$1151,$F$1151:$AG$1414,F284+1)*E284</f>
        <v>73.211055973695039</v>
      </c>
      <c r="Y284" s="41">
        <f>HLOOKUP($Y$1151,$F$1151:$AG$1414,F284+1)*E284</f>
        <v>5.3323574111140788</v>
      </c>
      <c r="Z284" s="41">
        <f>HLOOKUP($Z$1151,$F$1151:$AG$1414,F284+1)*E284</f>
        <v>149.9850433160866</v>
      </c>
      <c r="AA284" s="41">
        <f>HLOOKUP($AA$1151,$F$1151:$AG$1414,F284+1)*E284</f>
        <v>18.289018735552858</v>
      </c>
      <c r="AB284" s="69">
        <f>H284</f>
        <v>16582.473736332449</v>
      </c>
      <c r="AC284" s="41">
        <f>SUM(I284:O284)</f>
        <v>16483.639914401807</v>
      </c>
      <c r="AD284" s="41">
        <f>SUM(P284:U284)</f>
        <v>6443.0332413283149</v>
      </c>
      <c r="AE284" s="41">
        <f>SUM(V284:W284)</f>
        <v>376.17580287543501</v>
      </c>
      <c r="AF284" s="41">
        <f>SUM(X284:AA284)</f>
        <v>246.8174754364486</v>
      </c>
      <c r="AG284" s="68">
        <f>SUM(H284:AA284)</f>
        <v>40132.140170374449</v>
      </c>
    </row>
    <row r="285" spans="2:33" x14ac:dyDescent="0.25">
      <c r="B285" s="1" t="s">
        <v>956</v>
      </c>
      <c r="C285" s="71">
        <v>0</v>
      </c>
      <c r="D285" s="41"/>
      <c r="E285" s="68">
        <f>C285+D285</f>
        <v>0</v>
      </c>
      <c r="F285" s="1">
        <v>92</v>
      </c>
      <c r="G285" s="70" t="str">
        <f>VLOOKUP(F285,$F$1151:$AG$1414,2)</f>
        <v>DISTPLT</v>
      </c>
      <c r="H285" s="41">
        <f ca="1">HLOOKUP($H$1151,$F$1151:$AG$1414,F285+1)*E285</f>
        <v>0</v>
      </c>
      <c r="I285" s="69">
        <f ca="1">HLOOKUP($I$1151,$F$1151:$AG$1414,F285+1)*E285</f>
        <v>0</v>
      </c>
      <c r="J285" s="41">
        <f ca="1">HLOOKUP($J$1151,$F$1151:$AG$1414,F285+1)*E285</f>
        <v>0</v>
      </c>
      <c r="K285" s="41">
        <f ca="1">HLOOKUP($K$1151,$F$1151:$AG$1414,F285+1)*E285</f>
        <v>0</v>
      </c>
      <c r="L285" s="41">
        <f ca="1">HLOOKUP($L$1151,$F$1151:$AG$1414,F285+1)*E285</f>
        <v>0</v>
      </c>
      <c r="M285" s="41">
        <f ca="1">HLOOKUP($M$1151,$F$1151:$AG$1414,F285+1)*E285</f>
        <v>0</v>
      </c>
      <c r="N285" s="41">
        <f ca="1">HLOOKUP($N$1151,$F$1151:$AG$1414,F285+1)*E285</f>
        <v>0</v>
      </c>
      <c r="O285" s="41">
        <f ca="1">HLOOKUP($O$1151,$F$1151:$AG$1414,F285+1)*E285</f>
        <v>0</v>
      </c>
      <c r="P285" s="69">
        <f ca="1">HLOOKUP($P$1151,$F$1151:$AG$1414,F285+1)*E285</f>
        <v>0</v>
      </c>
      <c r="Q285" s="41">
        <f ca="1">HLOOKUP($Q$1151,$F$1151:$AG$1414,F285+1)*E285</f>
        <v>0</v>
      </c>
      <c r="R285" s="41">
        <f ca="1">HLOOKUP($R$1151,$F$1151:$AG$1414,F285+1)*E285</f>
        <v>0</v>
      </c>
      <c r="S285" s="41">
        <f ca="1">HLOOKUP($S$1151,$F$1151:$AG$1414,F285+1)*E285</f>
        <v>0</v>
      </c>
      <c r="T285" s="41">
        <f ca="1">HLOOKUP($T$1151,$F$1151:$AG$1414,F285+1)*E285</f>
        <v>0</v>
      </c>
      <c r="U285" s="41">
        <f ca="1">HLOOKUP($U$1151,$F$1151:$AG$1414,F285+1)*E285</f>
        <v>0</v>
      </c>
      <c r="V285" s="69">
        <f ca="1">HLOOKUP($V$1151,$F$1151:$AG$1414,F285+1)*E285</f>
        <v>0</v>
      </c>
      <c r="W285" s="41">
        <f ca="1">HLOOKUP($W$1151,$F$1151:$AG$1414,F285+1)*E285</f>
        <v>0</v>
      </c>
      <c r="X285" s="69">
        <f ca="1">HLOOKUP($X$1151,$F$1151:$AG$1414,F285+1)*E285</f>
        <v>0</v>
      </c>
      <c r="Y285" s="41">
        <f ca="1">HLOOKUP($Y$1151,$F$1151:$AG$1414,F285+1)*E285</f>
        <v>0</v>
      </c>
      <c r="Z285" s="41">
        <f ca="1">HLOOKUP($Z$1151,$F$1151:$AG$1414,F285+1)*E285</f>
        <v>0</v>
      </c>
      <c r="AA285" s="41">
        <f ca="1">HLOOKUP($AA$1151,$F$1151:$AG$1414,F285+1)*E285</f>
        <v>0</v>
      </c>
      <c r="AB285" s="69">
        <f ca="1">H285</f>
        <v>0</v>
      </c>
      <c r="AC285" s="41">
        <f ca="1">SUM(I285:O285)</f>
        <v>0</v>
      </c>
      <c r="AD285" s="41">
        <f ca="1">SUM(P285:U285)</f>
        <v>0</v>
      </c>
      <c r="AE285" s="41">
        <f ca="1">SUM(V285:W285)</f>
        <v>0</v>
      </c>
      <c r="AF285" s="41">
        <f ca="1">SUM(X285:AA285)</f>
        <v>0</v>
      </c>
      <c r="AG285" s="68">
        <f ca="1">SUM(H285:AA285)</f>
        <v>0</v>
      </c>
    </row>
    <row r="286" spans="2:33" x14ac:dyDescent="0.25">
      <c r="B286" s="1" t="s">
        <v>955</v>
      </c>
      <c r="C286" s="71">
        <v>18694536.52532078</v>
      </c>
      <c r="D286" s="41">
        <f>SUM(D283:D285)</f>
        <v>0</v>
      </c>
      <c r="E286" s="68">
        <f>SUM(E283:E285)</f>
        <v>18694536.52532078</v>
      </c>
      <c r="F286" s="41"/>
      <c r="G286" s="73"/>
      <c r="H286" s="41">
        <f ca="1">SUM(H283:H285)</f>
        <v>7724523.5272272583</v>
      </c>
      <c r="I286" s="69">
        <f ca="1">SUM(I283:I285)</f>
        <v>933082.81939317414</v>
      </c>
      <c r="J286" s="41">
        <f ca="1">SUM(J283:J285)</f>
        <v>281213.87148755591</v>
      </c>
      <c r="K286" s="41">
        <f ca="1">SUM(K283:K285)</f>
        <v>9246.8785090506335</v>
      </c>
      <c r="L286" s="41">
        <f ca="1">SUM(L283:L285)</f>
        <v>428.66571823894839</v>
      </c>
      <c r="M286" s="41">
        <f ca="1">SUM(M283:M285)</f>
        <v>5288457.7523459857</v>
      </c>
      <c r="N286" s="41">
        <f ca="1">SUM(N283:N285)</f>
        <v>1120197.1813854277</v>
      </c>
      <c r="O286" s="41">
        <f ca="1">SUM(O283:O285)</f>
        <v>45857.13680194474</v>
      </c>
      <c r="P286" s="69">
        <f ca="1">SUM(P283:P285)</f>
        <v>502720.57198151841</v>
      </c>
      <c r="Q286" s="41">
        <f ca="1">SUM(Q283:Q285)</f>
        <v>1588686.0009323829</v>
      </c>
      <c r="R286" s="41">
        <f ca="1">SUM(R283:R285)</f>
        <v>761319.47591517819</v>
      </c>
      <c r="S286" s="41">
        <f ca="1">SUM(S283:S285)</f>
        <v>96743.664715002669</v>
      </c>
      <c r="T286" s="41">
        <f ca="1">SUM(T283:T285)</f>
        <v>45319.481936853081</v>
      </c>
      <c r="U286" s="41">
        <f ca="1">SUM(U283:U285)</f>
        <v>6533.9273956255929</v>
      </c>
      <c r="V286" s="69">
        <f ca="1">SUM(V283:V285)</f>
        <v>99616.267168757404</v>
      </c>
      <c r="W286" s="41">
        <f ca="1">SUM(W283:W285)</f>
        <v>75615.660581460877</v>
      </c>
      <c r="X286" s="69">
        <f ca="1">SUM(X283:X285)</f>
        <v>34103.507915281363</v>
      </c>
      <c r="Y286" s="41">
        <f ca="1">SUM(Y283:Y285)</f>
        <v>2483.9430432799418</v>
      </c>
      <c r="Z286" s="41">
        <f ca="1">SUM(Z283:Z285)</f>
        <v>69866.716766683719</v>
      </c>
      <c r="AA286" s="41">
        <f ca="1">SUM(AA283:AA285)</f>
        <v>8519.4741001244493</v>
      </c>
      <c r="AB286" s="69">
        <f ca="1">H286</f>
        <v>7724523.5272272583</v>
      </c>
      <c r="AC286" s="41">
        <f ca="1">SUM(I286:O286)</f>
        <v>7678484.3056413783</v>
      </c>
      <c r="AD286" s="41">
        <f ca="1">SUM(P286:U286)</f>
        <v>3001323.1228765608</v>
      </c>
      <c r="AE286" s="41">
        <f ca="1">SUM(V286:W286)</f>
        <v>175231.92775021828</v>
      </c>
      <c r="AF286" s="41">
        <f ca="1">SUM(X286:AA286)</f>
        <v>114973.64182536949</v>
      </c>
      <c r="AG286" s="68">
        <f ca="1">SUM(H286:AA286)</f>
        <v>18694536.525320791</v>
      </c>
    </row>
    <row r="287" spans="2:33" x14ac:dyDescent="0.25">
      <c r="B287" s="1" t="s">
        <v>954</v>
      </c>
      <c r="C287" s="71">
        <v>0</v>
      </c>
      <c r="D287" s="41"/>
      <c r="E287" s="68"/>
      <c r="G287" s="70"/>
      <c r="H287" s="41"/>
      <c r="I287" s="69"/>
      <c r="J287" s="41"/>
      <c r="K287" s="41"/>
      <c r="L287" s="41"/>
      <c r="M287" s="41"/>
      <c r="N287" s="41"/>
      <c r="O287" s="41"/>
      <c r="P287" s="69"/>
      <c r="Q287" s="41"/>
      <c r="R287" s="41"/>
      <c r="S287" s="41"/>
      <c r="T287" s="41"/>
      <c r="U287" s="41"/>
      <c r="V287" s="69"/>
      <c r="W287" s="41"/>
      <c r="X287" s="69"/>
      <c r="Y287" s="41"/>
      <c r="Z287" s="41"/>
      <c r="AA287" s="41"/>
      <c r="AB287" s="69"/>
      <c r="AC287" s="41"/>
      <c r="AD287" s="41"/>
      <c r="AE287" s="41"/>
      <c r="AF287" s="41"/>
      <c r="AG287" s="68"/>
    </row>
    <row r="288" spans="2:33" x14ac:dyDescent="0.25">
      <c r="B288" s="1" t="s">
        <v>953</v>
      </c>
      <c r="C288" s="71">
        <v>12425082.127895953</v>
      </c>
      <c r="D288" s="41"/>
      <c r="E288" s="68">
        <f>C288+D288</f>
        <v>12425082.127895953</v>
      </c>
      <c r="F288" s="1">
        <v>188</v>
      </c>
      <c r="G288" s="70" t="str">
        <f>VLOOKUP(F288,$F$1151:$AG$1414,2)</f>
        <v>LABORT</v>
      </c>
      <c r="H288" s="41">
        <f ca="1">HLOOKUP($H$1151,$F$1151:$AG$1414,F288+1)*E288</f>
        <v>5137717.6750028096</v>
      </c>
      <c r="I288" s="69">
        <f ca="1">HLOOKUP($I$1151,$F$1151:$AG$1414,F288+1)*E288</f>
        <v>619249.07101428392</v>
      </c>
      <c r="J288" s="41">
        <f ca="1">HLOOKUP($J$1151,$F$1151:$AG$1414,F288+1)*E288</f>
        <v>186696.48757608698</v>
      </c>
      <c r="K288" s="41">
        <f ca="1">HLOOKUP($K$1151,$F$1151:$AG$1414,F288+1)*E288</f>
        <v>6089.9287935800685</v>
      </c>
      <c r="L288" s="41">
        <f ca="1">HLOOKUP($L$1151,$F$1151:$AG$1414,F288+1)*E288</f>
        <v>284.03747050415063</v>
      </c>
      <c r="M288" s="41">
        <f ca="1">HLOOKUP($M$1151,$F$1151:$AG$1414,F288+1)*E288</f>
        <v>3520727.9946528147</v>
      </c>
      <c r="N288" s="41">
        <f ca="1">HLOOKUP($N$1151,$F$1151:$AG$1414,F288+1)*E288</f>
        <v>742272.24542548752</v>
      </c>
      <c r="O288" s="41">
        <f ca="1">HLOOKUP($O$1151,$F$1151:$AG$1414,F288+1)*E288</f>
        <v>30796.897979501831</v>
      </c>
      <c r="P288" s="69">
        <f ca="1">HLOOKUP($P$1151,$F$1151:$AG$1414,F288+1)*E288</f>
        <v>332079.43481715326</v>
      </c>
      <c r="Q288" s="41">
        <f ca="1">HLOOKUP($Q$1151,$F$1151:$AG$1414,F288+1)*E288</f>
        <v>1054490.0397837479</v>
      </c>
      <c r="R288" s="41">
        <f ca="1">HLOOKUP($R$1151,$F$1151:$AG$1414,F288+1)*E288</f>
        <v>502743.68347903964</v>
      </c>
      <c r="S288" s="41">
        <f ca="1">HLOOKUP($S$1151,$F$1151:$AG$1414,F288+1)*E288</f>
        <v>63882.09760826423</v>
      </c>
      <c r="T288" s="41">
        <f ca="1">HLOOKUP($T$1151,$F$1151:$AG$1414,F288+1)*E288</f>
        <v>30689.621955319177</v>
      </c>
      <c r="U288" s="41">
        <f ca="1">HLOOKUP($U$1151,$F$1151:$AG$1414,F288+1)*E288</f>
        <v>4437.3572206018534</v>
      </c>
      <c r="V288" s="69">
        <f ca="1">HLOOKUP($V$1151,$F$1151:$AG$1414,F288+1)*E288</f>
        <v>66041.382272190633</v>
      </c>
      <c r="W288" s="41">
        <f ca="1">HLOOKUP($W$1151,$F$1151:$AG$1414,F288+1)*E288</f>
        <v>50032.438877741486</v>
      </c>
      <c r="X288" s="69">
        <f ca="1">HLOOKUP($X$1151,$F$1151:$AG$1414,F288+1)*E288</f>
        <v>22769.708735540971</v>
      </c>
      <c r="Y288" s="41">
        <f ca="1">HLOOKUP($Y$1151,$F$1151:$AG$1414,F288+1)*E288</f>
        <v>1623.9213449131801</v>
      </c>
      <c r="Z288" s="41">
        <f ca="1">HLOOKUP($Z$1151,$F$1151:$AG$1414,F288+1)*E288</f>
        <v>46801.378131461068</v>
      </c>
      <c r="AA288" s="41">
        <f ca="1">HLOOKUP($AA$1151,$F$1151:$AG$1414,F288+1)*E288</f>
        <v>5656.7257549123478</v>
      </c>
      <c r="AB288" s="69">
        <f ca="1">H288</f>
        <v>5137717.6750028096</v>
      </c>
      <c r="AC288" s="41">
        <f ca="1">SUM(I288:O288)</f>
        <v>5106116.6629122598</v>
      </c>
      <c r="AD288" s="41">
        <f ca="1">SUM(P288:U288)</f>
        <v>1988322.234864126</v>
      </c>
      <c r="AE288" s="41">
        <f ca="1">SUM(V288:W288)</f>
        <v>116073.82114993212</v>
      </c>
      <c r="AF288" s="41">
        <f ca="1">SUM(X288:AA288)</f>
        <v>76851.733966827567</v>
      </c>
      <c r="AG288" s="68">
        <f ca="1">SUM(H288:AA288)</f>
        <v>12425082.127895953</v>
      </c>
    </row>
    <row r="289" spans="2:33" x14ac:dyDescent="0.25">
      <c r="B289" s="1" t="s">
        <v>952</v>
      </c>
      <c r="C289" s="71">
        <v>3946264.6746851071</v>
      </c>
      <c r="D289" s="41"/>
      <c r="E289" s="68">
        <f>C289+D289</f>
        <v>3946264.6746851071</v>
      </c>
      <c r="F289" s="1">
        <v>99</v>
      </c>
      <c r="G289" s="70" t="str">
        <f>VLOOKUP(F289,$F$1151:$AG$1414,2)</f>
        <v>RBX</v>
      </c>
      <c r="H289" s="41">
        <f ca="1">HLOOKUP($H$1151,$F$1151:$AG$1414,F289+1)*E289</f>
        <v>1630628.9597745552</v>
      </c>
      <c r="I289" s="69">
        <f ca="1">HLOOKUP($I$1151,$F$1151:$AG$1414,F289+1)*E289</f>
        <v>196955.17805229261</v>
      </c>
      <c r="J289" s="41">
        <f ca="1">HLOOKUP($J$1151,$F$1151:$AG$1414,F289+1)*E289</f>
        <v>59359.441684627302</v>
      </c>
      <c r="K289" s="41">
        <f ca="1">HLOOKUP($K$1151,$F$1151:$AG$1414,F289+1)*E289</f>
        <v>1951.2658660375555</v>
      </c>
      <c r="L289" s="41">
        <f ca="1">HLOOKUP($L$1151,$F$1151:$AG$1414,F289+1)*E289</f>
        <v>90.477344693779173</v>
      </c>
      <c r="M289" s="41">
        <f ca="1">HLOOKUP($M$1151,$F$1151:$AG$1414,F289+1)*E289</f>
        <v>1116420.7630078946</v>
      </c>
      <c r="N289" s="41">
        <f ca="1">HLOOKUP($N$1151,$F$1151:$AG$1414,F289+1)*E289</f>
        <v>236437.31505306464</v>
      </c>
      <c r="O289" s="41">
        <f ca="1">HLOOKUP($O$1151,$F$1151:$AG$1414,F289+1)*E289</f>
        <v>9683.9160119210828</v>
      </c>
      <c r="P289" s="69">
        <f ca="1">HLOOKUP($P$1151,$F$1151:$AG$1414,F289+1)*E289</f>
        <v>106095.49923991856</v>
      </c>
      <c r="Q289" s="41">
        <f ca="1">HLOOKUP($Q$1151,$F$1151:$AG$1414,F289+1)*E289</f>
        <v>335341.67450292903</v>
      </c>
      <c r="R289" s="41">
        <f ca="1">HLOOKUP($R$1151,$F$1151:$AG$1414,F289+1)*E289</f>
        <v>160669.00951484841</v>
      </c>
      <c r="S289" s="41">
        <f ca="1">HLOOKUP($S$1151,$F$1151:$AG$1414,F289+1)*E289</f>
        <v>20416.760772173362</v>
      </c>
      <c r="T289" s="41">
        <f ca="1">HLOOKUP($T$1151,$F$1151:$AG$1414,F289+1)*E289</f>
        <v>9573.4416750088567</v>
      </c>
      <c r="U289" s="41">
        <f ca="1">HLOOKUP($U$1151,$F$1151:$AG$1414,F289+1)*E289</f>
        <v>1380.4022992300925</v>
      </c>
      <c r="V289" s="69">
        <f ca="1">HLOOKUP($V$1151,$F$1151:$AG$1414,F289+1)*E289</f>
        <v>21026.163754999736</v>
      </c>
      <c r="W289" s="41">
        <f ca="1">HLOOKUP($W$1151,$F$1151:$AG$1414,F289+1)*E289</f>
        <v>15959.139382122312</v>
      </c>
      <c r="X289" s="69">
        <f ca="1">HLOOKUP($X$1151,$F$1151:$AG$1414,F289+1)*E289</f>
        <v>7200.2203065119947</v>
      </c>
      <c r="Y289" s="41">
        <f ca="1">HLOOKUP($Y$1151,$F$1151:$AG$1414,F289+1)*E289</f>
        <v>524.01409569181612</v>
      </c>
      <c r="Z289" s="41">
        <f ca="1">HLOOKUP($Z$1151,$F$1151:$AG$1414,F289+1)*E289</f>
        <v>14752.708655425664</v>
      </c>
      <c r="AA289" s="41">
        <f ca="1">HLOOKUP($AA$1151,$F$1151:$AG$1414,F289+1)*E289</f>
        <v>1798.323691159587</v>
      </c>
      <c r="AB289" s="69">
        <f ca="1">H289</f>
        <v>1630628.9597745552</v>
      </c>
      <c r="AC289" s="41">
        <f ca="1">SUM(I289:O289)</f>
        <v>1620898.3570205315</v>
      </c>
      <c r="AD289" s="41">
        <f ca="1">SUM(P289:U289)</f>
        <v>633476.78800410836</v>
      </c>
      <c r="AE289" s="41">
        <f ca="1">SUM(V289:W289)</f>
        <v>36985.30313712205</v>
      </c>
      <c r="AF289" s="41">
        <f ca="1">SUM(X289:AA289)</f>
        <v>24275.266748789065</v>
      </c>
      <c r="AG289" s="68">
        <f ca="1">SUM(H289:AA289)</f>
        <v>3946264.6746851061</v>
      </c>
    </row>
    <row r="290" spans="2:33" x14ac:dyDescent="0.25">
      <c r="B290" s="1" t="s">
        <v>951</v>
      </c>
      <c r="C290" s="71">
        <v>0</v>
      </c>
      <c r="D290" s="41"/>
      <c r="E290" s="68">
        <f>C290+D290</f>
        <v>0</v>
      </c>
      <c r="F290" s="1">
        <v>25</v>
      </c>
      <c r="G290" s="70" t="str">
        <f>VLOOKUP(F290,$F$1151:$AG$1414,2)</f>
        <v>ENERGY</v>
      </c>
      <c r="H290" s="41">
        <f>HLOOKUP($H$1151,$F$1151:$AG$1414,F290+1)*E290</f>
        <v>0</v>
      </c>
      <c r="I290" s="69">
        <f>HLOOKUP($I$1151,$F$1151:$AG$1414,F290+1)*E290</f>
        <v>0</v>
      </c>
      <c r="J290" s="41">
        <f>HLOOKUP($J$1151,$F$1151:$AG$1414,F290+1)*E290</f>
        <v>0</v>
      </c>
      <c r="K290" s="41">
        <f>HLOOKUP($K$1151,$F$1151:$AG$1414,F290+1)*E290</f>
        <v>0</v>
      </c>
      <c r="L290" s="41">
        <f>HLOOKUP($L$1151,$F$1151:$AG$1414,F290+1)*E290</f>
        <v>0</v>
      </c>
      <c r="M290" s="41">
        <f>HLOOKUP($M$1151,$F$1151:$AG$1414,F290+1)*E290</f>
        <v>0</v>
      </c>
      <c r="N290" s="41">
        <f>HLOOKUP($N$1151,$F$1151:$AG$1414,F290+1)*E290</f>
        <v>0</v>
      </c>
      <c r="O290" s="41">
        <f>HLOOKUP($O$1151,$F$1151:$AG$1414,F290+1)*E290</f>
        <v>0</v>
      </c>
      <c r="P290" s="69">
        <f>HLOOKUP($P$1151,$F$1151:$AG$1414,F290+1)*E290</f>
        <v>0</v>
      </c>
      <c r="Q290" s="41">
        <f>HLOOKUP($Q$1151,$F$1151:$AG$1414,F290+1)*E290</f>
        <v>0</v>
      </c>
      <c r="R290" s="41">
        <f>HLOOKUP($R$1151,$F$1151:$AG$1414,F290+1)*E290</f>
        <v>0</v>
      </c>
      <c r="S290" s="41">
        <f>HLOOKUP($S$1151,$F$1151:$AG$1414,F290+1)*E290</f>
        <v>0</v>
      </c>
      <c r="T290" s="41">
        <f>HLOOKUP($T$1151,$F$1151:$AG$1414,F290+1)*E290</f>
        <v>0</v>
      </c>
      <c r="U290" s="41">
        <f>HLOOKUP($U$1151,$F$1151:$AG$1414,F290+1)*E290</f>
        <v>0</v>
      </c>
      <c r="V290" s="69">
        <f>HLOOKUP($V$1151,$F$1151:$AG$1414,F290+1)*E290</f>
        <v>0</v>
      </c>
      <c r="W290" s="41">
        <f>HLOOKUP($W$1151,$F$1151:$AG$1414,F290+1)*E290</f>
        <v>0</v>
      </c>
      <c r="X290" s="69">
        <f>HLOOKUP($X$1151,$F$1151:$AG$1414,F290+1)*E290</f>
        <v>0</v>
      </c>
      <c r="Y290" s="41">
        <f>HLOOKUP($Y$1151,$F$1151:$AG$1414,F290+1)*E290</f>
        <v>0</v>
      </c>
      <c r="Z290" s="41">
        <f>HLOOKUP($Z$1151,$F$1151:$AG$1414,F290+1)*E290</f>
        <v>0</v>
      </c>
      <c r="AA290" s="41">
        <f>HLOOKUP($AA$1151,$F$1151:$AG$1414,F290+1)*E290</f>
        <v>0</v>
      </c>
      <c r="AB290" s="69">
        <f>H290</f>
        <v>0</v>
      </c>
      <c r="AC290" s="41">
        <f>SUM(I290:O290)</f>
        <v>0</v>
      </c>
      <c r="AD290" s="41">
        <f>SUM(P290:U290)</f>
        <v>0</v>
      </c>
      <c r="AE290" s="41">
        <f>SUM(V290:W290)</f>
        <v>0</v>
      </c>
      <c r="AF290" s="41">
        <f>SUM(X290:AA290)</f>
        <v>0</v>
      </c>
      <c r="AG290" s="68">
        <f>SUM(H290:AA290)</f>
        <v>0</v>
      </c>
    </row>
    <row r="291" spans="2:33" x14ac:dyDescent="0.25">
      <c r="B291" s="1" t="s">
        <v>950</v>
      </c>
      <c r="C291" s="71">
        <v>0</v>
      </c>
      <c r="D291" s="41"/>
      <c r="E291" s="68">
        <f>C291+D291</f>
        <v>0</v>
      </c>
      <c r="F291" s="1">
        <v>97</v>
      </c>
      <c r="G291" s="70" t="str">
        <f>VLOOKUP(F291,$F$1151:$AG$1414,2)</f>
        <v>PLANT</v>
      </c>
      <c r="H291" s="41">
        <f ca="1">HLOOKUP($H$1151,$F$1151:$AG$1414,F291+1)*E291</f>
        <v>0</v>
      </c>
      <c r="I291" s="69">
        <f ca="1">HLOOKUP($I$1151,$F$1151:$AG$1414,F291+1)*E291</f>
        <v>0</v>
      </c>
      <c r="J291" s="41">
        <f ca="1">HLOOKUP($J$1151,$F$1151:$AG$1414,F291+1)*E291</f>
        <v>0</v>
      </c>
      <c r="K291" s="41">
        <f ca="1">HLOOKUP($K$1151,$F$1151:$AG$1414,F291+1)*E291</f>
        <v>0</v>
      </c>
      <c r="L291" s="41">
        <f ca="1">HLOOKUP($L$1151,$F$1151:$AG$1414,F291+1)*E291</f>
        <v>0</v>
      </c>
      <c r="M291" s="41">
        <f ca="1">HLOOKUP($M$1151,$F$1151:$AG$1414,F291+1)*E291</f>
        <v>0</v>
      </c>
      <c r="N291" s="41">
        <f ca="1">HLOOKUP($N$1151,$F$1151:$AG$1414,F291+1)*E291</f>
        <v>0</v>
      </c>
      <c r="O291" s="41">
        <f ca="1">HLOOKUP($O$1151,$F$1151:$AG$1414,F291+1)*E291</f>
        <v>0</v>
      </c>
      <c r="P291" s="69">
        <f ca="1">HLOOKUP($P$1151,$F$1151:$AG$1414,F291+1)*E291</f>
        <v>0</v>
      </c>
      <c r="Q291" s="41">
        <f ca="1">HLOOKUP($Q$1151,$F$1151:$AG$1414,F291+1)*E291</f>
        <v>0</v>
      </c>
      <c r="R291" s="41">
        <f ca="1">HLOOKUP($R$1151,$F$1151:$AG$1414,F291+1)*E291</f>
        <v>0</v>
      </c>
      <c r="S291" s="41">
        <f ca="1">HLOOKUP($S$1151,$F$1151:$AG$1414,F291+1)*E291</f>
        <v>0</v>
      </c>
      <c r="T291" s="41">
        <f ca="1">HLOOKUP($T$1151,$F$1151:$AG$1414,F291+1)*E291</f>
        <v>0</v>
      </c>
      <c r="U291" s="41">
        <f ca="1">HLOOKUP($U$1151,$F$1151:$AG$1414,F291+1)*E291</f>
        <v>0</v>
      </c>
      <c r="V291" s="69">
        <f ca="1">HLOOKUP($V$1151,$F$1151:$AG$1414,F291+1)*E291</f>
        <v>0</v>
      </c>
      <c r="W291" s="41">
        <f ca="1">HLOOKUP($W$1151,$F$1151:$AG$1414,F291+1)*E291</f>
        <v>0</v>
      </c>
      <c r="X291" s="69">
        <f ca="1">HLOOKUP($X$1151,$F$1151:$AG$1414,F291+1)*E291</f>
        <v>0</v>
      </c>
      <c r="Y291" s="41">
        <f ca="1">HLOOKUP($Y$1151,$F$1151:$AG$1414,F291+1)*E291</f>
        <v>0</v>
      </c>
      <c r="Z291" s="41">
        <f ca="1">HLOOKUP($Z$1151,$F$1151:$AG$1414,F291+1)*E291</f>
        <v>0</v>
      </c>
      <c r="AA291" s="41">
        <f ca="1">HLOOKUP($AA$1151,$F$1151:$AG$1414,F291+1)*E291</f>
        <v>0</v>
      </c>
      <c r="AB291" s="69">
        <f ca="1">H291</f>
        <v>0</v>
      </c>
      <c r="AC291" s="41">
        <f ca="1">SUM(I291:O291)</f>
        <v>0</v>
      </c>
      <c r="AD291" s="41">
        <f ca="1">SUM(P291:U291)</f>
        <v>0</v>
      </c>
      <c r="AE291" s="41">
        <f ca="1">SUM(V291:W291)</f>
        <v>0</v>
      </c>
      <c r="AF291" s="41">
        <f ca="1">SUM(X291:AA291)</f>
        <v>0</v>
      </c>
      <c r="AG291" s="68">
        <f ca="1">SUM(H291:AA291)</f>
        <v>0</v>
      </c>
    </row>
    <row r="292" spans="2:33" x14ac:dyDescent="0.25">
      <c r="B292" s="1" t="s">
        <v>949</v>
      </c>
      <c r="C292" s="71">
        <v>16371346.802581061</v>
      </c>
      <c r="D292" s="41">
        <f>SUM(D288:D291)</f>
        <v>0</v>
      </c>
      <c r="E292" s="68">
        <f>SUM(E288:E291)</f>
        <v>16371346.802581061</v>
      </c>
      <c r="F292" s="41"/>
      <c r="G292" s="73"/>
      <c r="H292" s="41">
        <f ca="1">SUM(H288:H291)</f>
        <v>6768346.6347773653</v>
      </c>
      <c r="I292" s="69">
        <f ca="1">SUM(I288:I291)</f>
        <v>816204.24906657659</v>
      </c>
      <c r="J292" s="41">
        <f ca="1">SUM(J288:J291)</f>
        <v>246055.92926071427</v>
      </c>
      <c r="K292" s="41">
        <f ca="1">SUM(K288:K291)</f>
        <v>8041.194659617624</v>
      </c>
      <c r="L292" s="41">
        <f ca="1">SUM(L288:L291)</f>
        <v>374.51481519792981</v>
      </c>
      <c r="M292" s="41">
        <f ca="1">SUM(M288:M291)</f>
        <v>4637148.7576607093</v>
      </c>
      <c r="N292" s="41">
        <f ca="1">SUM(N288:N291)</f>
        <v>978709.56047855213</v>
      </c>
      <c r="O292" s="41">
        <f ca="1">SUM(O288:O291)</f>
        <v>40480.81399142291</v>
      </c>
      <c r="P292" s="69">
        <f ca="1">SUM(P288:P291)</f>
        <v>438174.93405707181</v>
      </c>
      <c r="Q292" s="41">
        <f ca="1">SUM(Q288:Q291)</f>
        <v>1389831.7142866768</v>
      </c>
      <c r="R292" s="41">
        <f ca="1">SUM(R288:R291)</f>
        <v>663412.69299388805</v>
      </c>
      <c r="S292" s="41">
        <f ca="1">SUM(S288:S291)</f>
        <v>84298.858380437596</v>
      </c>
      <c r="T292" s="41">
        <f ca="1">SUM(T288:T291)</f>
        <v>40263.063630328033</v>
      </c>
      <c r="U292" s="41">
        <f ca="1">SUM(U288:U291)</f>
        <v>5817.7595198319459</v>
      </c>
      <c r="V292" s="69">
        <f ca="1">SUM(V288:V291)</f>
        <v>87067.546027190372</v>
      </c>
      <c r="W292" s="41">
        <f ca="1">SUM(W288:W291)</f>
        <v>65991.578259863803</v>
      </c>
      <c r="X292" s="69">
        <f ca="1">SUM(X288:X291)</f>
        <v>29969.929042052965</v>
      </c>
      <c r="Y292" s="41">
        <f ca="1">SUM(Y288:Y291)</f>
        <v>2147.9354406049961</v>
      </c>
      <c r="Z292" s="41">
        <f ca="1">SUM(Z288:Z291)</f>
        <v>61554.086786886735</v>
      </c>
      <c r="AA292" s="41">
        <f ca="1">SUM(AA288:AA291)</f>
        <v>7455.0494460719347</v>
      </c>
      <c r="AB292" s="69">
        <f ca="1">H292</f>
        <v>6768346.6347773653</v>
      </c>
      <c r="AC292" s="41">
        <f ca="1">SUM(I292:O292)</f>
        <v>6727015.0199327907</v>
      </c>
      <c r="AD292" s="41">
        <f ca="1">SUM(P292:U292)</f>
        <v>2621799.0228682337</v>
      </c>
      <c r="AE292" s="41">
        <f ca="1">SUM(V292:W292)</f>
        <v>153059.12428705418</v>
      </c>
      <c r="AF292" s="41">
        <f ca="1">SUM(X292:AA292)</f>
        <v>101127.00071561662</v>
      </c>
      <c r="AG292" s="68">
        <f ca="1">SUM(H292:AA292)</f>
        <v>16371346.802581063</v>
      </c>
    </row>
    <row r="293" spans="2:33" x14ac:dyDescent="0.25">
      <c r="B293" s="1" t="s">
        <v>948</v>
      </c>
      <c r="C293" s="71">
        <v>0</v>
      </c>
      <c r="D293" s="41"/>
      <c r="E293" s="68">
        <f>C293+D293</f>
        <v>0</v>
      </c>
      <c r="F293" s="1">
        <v>25</v>
      </c>
      <c r="G293" s="70" t="str">
        <f>VLOOKUP(F293,$F$1151:$AG$1414,2)</f>
        <v>ENERGY</v>
      </c>
      <c r="H293" s="41">
        <f>HLOOKUP($H$1151,$F$1151:$AG$1414,F293+1)*E293</f>
        <v>0</v>
      </c>
      <c r="I293" s="69">
        <f>HLOOKUP($I$1151,$F$1151:$AG$1414,F293+1)*E293</f>
        <v>0</v>
      </c>
      <c r="J293" s="41">
        <f>HLOOKUP($J$1151,$F$1151:$AG$1414,F293+1)*E293</f>
        <v>0</v>
      </c>
      <c r="K293" s="41">
        <f>HLOOKUP($K$1151,$F$1151:$AG$1414,F293+1)*E293</f>
        <v>0</v>
      </c>
      <c r="L293" s="41">
        <f>HLOOKUP($L$1151,$F$1151:$AG$1414,F293+1)*E293</f>
        <v>0</v>
      </c>
      <c r="M293" s="41">
        <f>HLOOKUP($M$1151,$F$1151:$AG$1414,F293+1)*E293</f>
        <v>0</v>
      </c>
      <c r="N293" s="41">
        <f>HLOOKUP($N$1151,$F$1151:$AG$1414,F293+1)*E293</f>
        <v>0</v>
      </c>
      <c r="O293" s="41">
        <f>HLOOKUP($O$1151,$F$1151:$AG$1414,F293+1)*E293</f>
        <v>0</v>
      </c>
      <c r="P293" s="69">
        <f>HLOOKUP($P$1151,$F$1151:$AG$1414,F293+1)*E293</f>
        <v>0</v>
      </c>
      <c r="Q293" s="41">
        <f>HLOOKUP($Q$1151,$F$1151:$AG$1414,F293+1)*E293</f>
        <v>0</v>
      </c>
      <c r="R293" s="41">
        <f>HLOOKUP($R$1151,$F$1151:$AG$1414,F293+1)*E293</f>
        <v>0</v>
      </c>
      <c r="S293" s="41">
        <f>HLOOKUP($S$1151,$F$1151:$AG$1414,F293+1)*E293</f>
        <v>0</v>
      </c>
      <c r="T293" s="41">
        <f>HLOOKUP($T$1151,$F$1151:$AG$1414,F293+1)*E293</f>
        <v>0</v>
      </c>
      <c r="U293" s="41">
        <f>HLOOKUP($U$1151,$F$1151:$AG$1414,F293+1)*E293</f>
        <v>0</v>
      </c>
      <c r="V293" s="69">
        <f>HLOOKUP($V$1151,$F$1151:$AG$1414,F293+1)*E293</f>
        <v>0</v>
      </c>
      <c r="W293" s="41">
        <f>HLOOKUP($W$1151,$F$1151:$AG$1414,F293+1)*E293</f>
        <v>0</v>
      </c>
      <c r="X293" s="69">
        <f>HLOOKUP($X$1151,$F$1151:$AG$1414,F293+1)*E293</f>
        <v>0</v>
      </c>
      <c r="Y293" s="41">
        <f>HLOOKUP($Y$1151,$F$1151:$AG$1414,F293+1)*E293</f>
        <v>0</v>
      </c>
      <c r="Z293" s="41">
        <f>HLOOKUP($Z$1151,$F$1151:$AG$1414,F293+1)*E293</f>
        <v>0</v>
      </c>
      <c r="AA293" s="41">
        <f>HLOOKUP($AA$1151,$F$1151:$AG$1414,F293+1)*E293</f>
        <v>0</v>
      </c>
      <c r="AB293" s="69">
        <f>H293</f>
        <v>0</v>
      </c>
      <c r="AC293" s="41">
        <f>SUM(I293:O293)</f>
        <v>0</v>
      </c>
      <c r="AD293" s="41">
        <f>SUM(P293:U293)</f>
        <v>0</v>
      </c>
      <c r="AE293" s="41">
        <f>SUM(V293:W293)</f>
        <v>0</v>
      </c>
      <c r="AF293" s="41">
        <f>SUM(X293:AA293)</f>
        <v>0</v>
      </c>
      <c r="AG293" s="68">
        <f>SUM(H293:AA293)</f>
        <v>0</v>
      </c>
    </row>
    <row r="294" spans="2:33" x14ac:dyDescent="0.25">
      <c r="B294" s="1" t="s">
        <v>947</v>
      </c>
      <c r="C294" s="71">
        <v>-26570606.35650336</v>
      </c>
      <c r="D294" s="41"/>
      <c r="E294" s="68">
        <f>C294+D294</f>
        <v>-26570606.35650336</v>
      </c>
      <c r="F294" s="1">
        <v>99</v>
      </c>
      <c r="G294" s="70" t="str">
        <f>VLOOKUP(F294,$F$1151:$AG$1414,2)</f>
        <v>RBX</v>
      </c>
      <c r="H294" s="41">
        <f ca="1">HLOOKUP($H$1151,$F$1151:$AG$1414,F294+1)*E294</f>
        <v>-10979192.673421361</v>
      </c>
      <c r="I294" s="69">
        <f ca="1">HLOOKUP($I$1151,$F$1151:$AG$1414,F294+1)*E294</f>
        <v>-1326119.4920536045</v>
      </c>
      <c r="J294" s="41">
        <f ca="1">HLOOKUP($J$1151,$F$1151:$AG$1414,F294+1)*E294</f>
        <v>-399673.23242704268</v>
      </c>
      <c r="K294" s="41">
        <f ca="1">HLOOKUP($K$1151,$F$1151:$AG$1414,F294+1)*E294</f>
        <v>-13138.073975614065</v>
      </c>
      <c r="L294" s="41">
        <f ca="1">HLOOKUP($L$1151,$F$1151:$AG$1414,F294+1)*E294</f>
        <v>-609.19327724309449</v>
      </c>
      <c r="M294" s="41">
        <f ca="1">HLOOKUP($M$1151,$F$1151:$AG$1414,F294+1)*E294</f>
        <v>-7516975.9424402881</v>
      </c>
      <c r="N294" s="41">
        <f ca="1">HLOOKUP($N$1151,$F$1151:$AG$1414,F294+1)*E294</f>
        <v>-1591956.785504977</v>
      </c>
      <c r="O294" s="41">
        <f ca="1">HLOOKUP($O$1151,$F$1151:$AG$1414,F294+1)*E294</f>
        <v>-65202.803550607488</v>
      </c>
      <c r="P294" s="69">
        <f ca="1">HLOOKUP($P$1151,$F$1151:$AG$1414,F294+1)*E294</f>
        <v>-714351.91982542886</v>
      </c>
      <c r="Q294" s="41">
        <f ca="1">HLOOKUP($Q$1151,$F$1151:$AG$1414,F294+1)*E294</f>
        <v>-2257890.0207343544</v>
      </c>
      <c r="R294" s="41">
        <f ca="1">HLOOKUP($R$1151,$F$1151:$AG$1414,F294+1)*E294</f>
        <v>-1081800.9833182264</v>
      </c>
      <c r="S294" s="41">
        <f ca="1">HLOOKUP($S$1151,$F$1151:$AG$1414,F294+1)*E294</f>
        <v>-137468.15235995434</v>
      </c>
      <c r="T294" s="41">
        <f ca="1">HLOOKUP($T$1151,$F$1151:$AG$1414,F294+1)*E294</f>
        <v>-64458.96846589545</v>
      </c>
      <c r="U294" s="41">
        <f ca="1">HLOOKUP($U$1151,$F$1151:$AG$1414,F294+1)*E294</f>
        <v>-9294.3908049912261</v>
      </c>
      <c r="V294" s="69">
        <f ca="1">HLOOKUP($V$1151,$F$1151:$AG$1414,F294+1)*E294</f>
        <v>-141571.32538659647</v>
      </c>
      <c r="W294" s="41">
        <f ca="1">HLOOKUP($W$1151,$F$1151:$AG$1414,F294+1)*E294</f>
        <v>-107454.52859032546</v>
      </c>
      <c r="X294" s="69">
        <f ca="1">HLOOKUP($X$1151,$F$1151:$AG$1414,F294+1)*E294</f>
        <v>-48479.8246482791</v>
      </c>
      <c r="Y294" s="41">
        <f ca="1">HLOOKUP($Y$1151,$F$1151:$AG$1414,F294+1)*E294</f>
        <v>-3528.2408580456777</v>
      </c>
      <c r="Z294" s="41">
        <f ca="1">HLOOKUP($Z$1151,$F$1151:$AG$1414,F294+1)*E294</f>
        <v>-99331.50629506979</v>
      </c>
      <c r="AA294" s="41">
        <f ca="1">HLOOKUP($AA$1151,$F$1151:$AG$1414,F294+1)*E294</f>
        <v>-12108.298565449953</v>
      </c>
      <c r="AB294" s="69">
        <f ca="1">H294</f>
        <v>-10979192.673421361</v>
      </c>
      <c r="AC294" s="41">
        <f ca="1">SUM(I294:O294)</f>
        <v>-10913675.523229375</v>
      </c>
      <c r="AD294" s="41">
        <f ca="1">SUM(P294:U294)</f>
        <v>-4265264.435508851</v>
      </c>
      <c r="AE294" s="41">
        <f ca="1">SUM(V294:W294)</f>
        <v>-249025.85397692194</v>
      </c>
      <c r="AF294" s="41">
        <f ca="1">SUM(X294:AA294)</f>
        <v>-163447.87036684452</v>
      </c>
      <c r="AG294" s="68">
        <f ca="1">SUM(H294:AA294)</f>
        <v>-26570606.356503356</v>
      </c>
    </row>
    <row r="295" spans="2:33" x14ac:dyDescent="0.25">
      <c r="B295" s="1" t="s">
        <v>946</v>
      </c>
      <c r="C295" s="71">
        <v>8495276.9713984802</v>
      </c>
      <c r="D295" s="41">
        <f>D286+D292+D293+D294</f>
        <v>0</v>
      </c>
      <c r="E295" s="68">
        <f>E286+E292+E293+E294</f>
        <v>8495276.9713984802</v>
      </c>
      <c r="F295" s="41"/>
      <c r="G295" s="73"/>
      <c r="H295" s="41">
        <f ca="1">H286+H292+H293+H294</f>
        <v>3513677.488583263</v>
      </c>
      <c r="I295" s="69">
        <f ca="1">I286+I292+I293+I294</f>
        <v>423167.57640614617</v>
      </c>
      <c r="J295" s="41">
        <f ca="1">J286+J292+J293+J294</f>
        <v>127596.56832122756</v>
      </c>
      <c r="K295" s="41">
        <f ca="1">K286+K292+K293+K294</f>
        <v>4149.999193054191</v>
      </c>
      <c r="L295" s="41">
        <f ca="1">L286+L292+L293+L294</f>
        <v>193.98725619378376</v>
      </c>
      <c r="M295" s="41">
        <f ca="1">M286+M292+M293+M294</f>
        <v>2408630.5675664078</v>
      </c>
      <c r="N295" s="41">
        <f ca="1">N286+N292+N293+N294</f>
        <v>506949.95635900297</v>
      </c>
      <c r="O295" s="41">
        <f ca="1">O286+O292+O293+O294</f>
        <v>21135.147242760162</v>
      </c>
      <c r="P295" s="69">
        <f ca="1">P286+P292+P293+P294</f>
        <v>226543.58621316135</v>
      </c>
      <c r="Q295" s="41">
        <f ca="1">Q286+Q292+Q293+Q294</f>
        <v>720627.69448470557</v>
      </c>
      <c r="R295" s="41">
        <f ca="1">R286+R292+R293+R294</f>
        <v>342931.18559083994</v>
      </c>
      <c r="S295" s="41">
        <f ca="1">S286+S292+S293+S294</f>
        <v>43574.370735485922</v>
      </c>
      <c r="T295" s="41">
        <f ca="1">T286+T292+T293+T294</f>
        <v>21123.577101285657</v>
      </c>
      <c r="U295" s="41">
        <f ca="1">U286+U292+U293+U294</f>
        <v>3057.2961104663136</v>
      </c>
      <c r="V295" s="69">
        <f ca="1">V286+V292+V293+V294</f>
        <v>45112.487809351325</v>
      </c>
      <c r="W295" s="41">
        <f ca="1">W286+W292+W293+W294</f>
        <v>34152.71025099924</v>
      </c>
      <c r="X295" s="69">
        <f ca="1">X286+X292+X293+X294</f>
        <v>15593.612309055228</v>
      </c>
      <c r="Y295" s="41">
        <f ca="1">Y286+Y292+Y293+Y294</f>
        <v>1103.6376258392602</v>
      </c>
      <c r="Z295" s="41">
        <f ca="1">Z286+Z292+Z293+Z294</f>
        <v>32089.297258500679</v>
      </c>
      <c r="AA295" s="41">
        <f ca="1">AA286+AA292+AA293+AA294</f>
        <v>3866.2249807464304</v>
      </c>
      <c r="AB295" s="69">
        <f ca="1">H295</f>
        <v>3513677.488583263</v>
      </c>
      <c r="AC295" s="41">
        <f ca="1">SUM(I295:O295)</f>
        <v>3491823.8023447925</v>
      </c>
      <c r="AD295" s="41">
        <f ca="1">SUM(P295:U295)</f>
        <v>1357857.7102359447</v>
      </c>
      <c r="AE295" s="41">
        <f ca="1">SUM(V295:W295)</f>
        <v>79265.198060350565</v>
      </c>
      <c r="AF295" s="41">
        <f ca="1">SUM(X295:AA295)</f>
        <v>52652.772174141595</v>
      </c>
      <c r="AG295" s="68">
        <f ca="1">SUM(H295:AA295)</f>
        <v>8495276.9713984951</v>
      </c>
    </row>
    <row r="296" spans="2:33" x14ac:dyDescent="0.25">
      <c r="C296" s="71"/>
      <c r="D296" s="41"/>
      <c r="E296" s="68"/>
      <c r="F296" s="41"/>
      <c r="G296" s="73"/>
      <c r="H296" s="41"/>
      <c r="I296" s="69"/>
      <c r="J296" s="41"/>
      <c r="K296" s="41"/>
      <c r="L296" s="41"/>
      <c r="M296" s="41"/>
      <c r="N296" s="41"/>
      <c r="O296" s="41"/>
      <c r="P296" s="69"/>
      <c r="Q296" s="41"/>
      <c r="R296" s="41"/>
      <c r="S296" s="41"/>
      <c r="T296" s="41"/>
      <c r="U296" s="41"/>
      <c r="V296" s="69"/>
      <c r="W296" s="41"/>
      <c r="X296" s="69"/>
      <c r="Y296" s="41"/>
      <c r="Z296" s="41"/>
      <c r="AA296" s="41"/>
      <c r="AB296" s="69"/>
      <c r="AC296" s="41"/>
      <c r="AD296" s="41"/>
      <c r="AE296" s="41"/>
      <c r="AF296" s="41"/>
      <c r="AG296" s="68"/>
    </row>
    <row r="297" spans="2:33" x14ac:dyDescent="0.25">
      <c r="B297" s="1" t="s">
        <v>945</v>
      </c>
      <c r="C297" s="71">
        <v>0</v>
      </c>
      <c r="D297" s="41"/>
      <c r="E297" s="68">
        <f>C297+D297</f>
        <v>0</v>
      </c>
      <c r="F297" s="1">
        <v>217</v>
      </c>
      <c r="G297" s="70" t="str">
        <f>VLOOKUP(F297,$F$1151:$AG$1414,2)</f>
        <v>DISTPLTLA</v>
      </c>
      <c r="H297" s="41">
        <f>HLOOKUP($H$1151,$F$1151:$AG$1414,F297+1)*E297</f>
        <v>0</v>
      </c>
      <c r="I297" s="69">
        <f>HLOOKUP($I$1151,$F$1151:$AG$1414,F297+1)*E297</f>
        <v>0</v>
      </c>
      <c r="J297" s="41">
        <f>HLOOKUP($J$1151,$F$1151:$AG$1414,F297+1)*E297</f>
        <v>0</v>
      </c>
      <c r="K297" s="41">
        <f>HLOOKUP($K$1151,$F$1151:$AG$1414,F297+1)*E297</f>
        <v>0</v>
      </c>
      <c r="L297" s="41">
        <f>HLOOKUP($L$1151,$F$1151:$AG$1414,F297+1)*E297</f>
        <v>0</v>
      </c>
      <c r="M297" s="41">
        <f>HLOOKUP($M$1151,$F$1151:$AG$1414,F297+1)*E297</f>
        <v>0</v>
      </c>
      <c r="N297" s="41">
        <f>HLOOKUP($N$1151,$F$1151:$AG$1414,F297+1)*E297</f>
        <v>0</v>
      </c>
      <c r="O297" s="41">
        <f>HLOOKUP($O$1151,$F$1151:$AG$1414,F297+1)*E297</f>
        <v>0</v>
      </c>
      <c r="P297" s="69">
        <f>HLOOKUP($P$1151,$F$1151:$AG$1414,F297+1)*E297</f>
        <v>0</v>
      </c>
      <c r="Q297" s="41">
        <f>HLOOKUP($Q$1151,$F$1151:$AG$1414,F297+1)*E297</f>
        <v>0</v>
      </c>
      <c r="R297" s="41">
        <f>HLOOKUP($R$1151,$F$1151:$AG$1414,F297+1)*E297</f>
        <v>0</v>
      </c>
      <c r="S297" s="41">
        <f>HLOOKUP($S$1151,$F$1151:$AG$1414,F297+1)*E297</f>
        <v>0</v>
      </c>
      <c r="T297" s="41">
        <f>HLOOKUP($T$1151,$F$1151:$AG$1414,F297+1)*E297</f>
        <v>0</v>
      </c>
      <c r="U297" s="41">
        <f>HLOOKUP($U$1151,$F$1151:$AG$1414,F297+1)*E297</f>
        <v>0</v>
      </c>
      <c r="V297" s="69">
        <f>HLOOKUP($V$1151,$F$1151:$AG$1414,F297+1)*E297</f>
        <v>0</v>
      </c>
      <c r="W297" s="41">
        <f>HLOOKUP($W$1151,$F$1151:$AG$1414,F297+1)*E297</f>
        <v>0</v>
      </c>
      <c r="X297" s="69">
        <f>HLOOKUP($X$1151,$F$1151:$AG$1414,F297+1)*E297</f>
        <v>0</v>
      </c>
      <c r="Y297" s="41">
        <f>HLOOKUP($Y$1151,$F$1151:$AG$1414,F297+1)*E297</f>
        <v>0</v>
      </c>
      <c r="Z297" s="41">
        <f>HLOOKUP($Z$1151,$F$1151:$AG$1414,F297+1)*E297</f>
        <v>0</v>
      </c>
      <c r="AA297" s="41">
        <f>HLOOKUP($AA$1151,$F$1151:$AG$1414,F297+1)*E297</f>
        <v>0</v>
      </c>
      <c r="AB297" s="69">
        <f>H297</f>
        <v>0</v>
      </c>
      <c r="AC297" s="41">
        <f>SUM(I297:O297)</f>
        <v>0</v>
      </c>
      <c r="AD297" s="41">
        <f>SUM(P297:U297)</f>
        <v>0</v>
      </c>
      <c r="AE297" s="41">
        <f>SUM(V297:W297)</f>
        <v>0</v>
      </c>
      <c r="AF297" s="41">
        <f>SUM(X297:AA297)</f>
        <v>0</v>
      </c>
      <c r="AG297" s="68">
        <f>SUM(H297:AA297)</f>
        <v>0</v>
      </c>
    </row>
    <row r="298" spans="2:33" x14ac:dyDescent="0.25">
      <c r="C298" s="71"/>
      <c r="D298" s="41"/>
      <c r="E298" s="68"/>
      <c r="G298" s="70"/>
      <c r="H298" s="41"/>
      <c r="I298" s="69"/>
      <c r="J298" s="41"/>
      <c r="K298" s="41"/>
      <c r="L298" s="41"/>
      <c r="M298" s="41"/>
      <c r="N298" s="41"/>
      <c r="O298" s="41"/>
      <c r="P298" s="69"/>
      <c r="Q298" s="41"/>
      <c r="R298" s="41"/>
      <c r="S298" s="41"/>
      <c r="T298" s="41"/>
      <c r="U298" s="41"/>
      <c r="V298" s="69"/>
      <c r="W298" s="41"/>
      <c r="X298" s="69"/>
      <c r="Y298" s="41"/>
      <c r="Z298" s="41"/>
      <c r="AA298" s="41"/>
      <c r="AB298" s="69"/>
      <c r="AC298" s="41"/>
      <c r="AD298" s="41"/>
      <c r="AE298" s="41"/>
      <c r="AF298" s="41"/>
      <c r="AG298" s="68"/>
    </row>
    <row r="299" spans="2:33" x14ac:dyDescent="0.25">
      <c r="B299" s="1" t="s">
        <v>944</v>
      </c>
      <c r="C299" s="71"/>
      <c r="D299" s="41"/>
      <c r="E299" s="68"/>
      <c r="G299" s="70"/>
      <c r="H299" s="41"/>
      <c r="I299" s="69"/>
      <c r="J299" s="41"/>
      <c r="K299" s="41"/>
      <c r="L299" s="41"/>
      <c r="M299" s="41"/>
      <c r="N299" s="41"/>
      <c r="O299" s="41"/>
      <c r="P299" s="69"/>
      <c r="Q299" s="41"/>
      <c r="R299" s="41"/>
      <c r="S299" s="41"/>
      <c r="T299" s="41"/>
      <c r="U299" s="41"/>
      <c r="V299" s="69"/>
      <c r="W299" s="41"/>
      <c r="X299" s="69"/>
      <c r="Y299" s="41"/>
      <c r="Z299" s="41"/>
      <c r="AA299" s="41"/>
      <c r="AB299" s="69"/>
      <c r="AC299" s="41"/>
      <c r="AD299" s="41"/>
      <c r="AE299" s="41"/>
      <c r="AF299" s="41"/>
      <c r="AG299" s="68"/>
    </row>
    <row r="300" spans="2:33" x14ac:dyDescent="0.25">
      <c r="B300" s="1" t="s">
        <v>943</v>
      </c>
      <c r="C300" s="71">
        <v>-19205.601369291591</v>
      </c>
      <c r="D300" s="41"/>
      <c r="E300" s="68">
        <f>C300+D300</f>
        <v>-19205.601369291591</v>
      </c>
      <c r="F300" s="1">
        <v>75</v>
      </c>
      <c r="G300" s="70" t="str">
        <f>VLOOKUP(F300,$F$1151:$AG$1414,2)</f>
        <v>PRODPLT</v>
      </c>
      <c r="H300" s="41">
        <f>HLOOKUP($H$1151,$F$1151:$AG$1414,F300+1)*E300</f>
        <v>-7935.6939087900346</v>
      </c>
      <c r="I300" s="69">
        <f>HLOOKUP($I$1151,$F$1151:$AG$1414,F300+1)*E300</f>
        <v>-958.59111829425296</v>
      </c>
      <c r="J300" s="41">
        <f>HLOOKUP($J$1151,$F$1151:$AG$1414,F300+1)*E300</f>
        <v>-288.90160010064864</v>
      </c>
      <c r="K300" s="41">
        <f>HLOOKUP($K$1151,$F$1151:$AG$1414,F300+1)*E300</f>
        <v>-9.499666510296036</v>
      </c>
      <c r="L300" s="41">
        <f>HLOOKUP($L$1151,$F$1151:$AG$1414,F300+1)*E300</f>
        <v>-0.44038443499401192</v>
      </c>
      <c r="M300" s="41">
        <f>HLOOKUP($M$1151,$F$1151:$AG$1414,F300+1)*E300</f>
        <v>-5433.0318011536783</v>
      </c>
      <c r="N300" s="41">
        <f>HLOOKUP($N$1151,$F$1151:$AG$1414,F300+1)*E300</f>
        <v>-1150.8207487012512</v>
      </c>
      <c r="O300" s="41">
        <f>HLOOKUP($O$1151,$F$1151:$AG$1414,F300+1)*E300</f>
        <v>-47.110763519723548</v>
      </c>
      <c r="P300" s="69">
        <f>HLOOKUP($P$1151,$F$1151:$AG$1414,F300+1)*E300</f>
        <v>-516.46377499340713</v>
      </c>
      <c r="Q300" s="41">
        <f>HLOOKUP($Q$1151,$F$1151:$AG$1414,F300+1)*E300</f>
        <v>-1632.11695532301</v>
      </c>
      <c r="R300" s="41">
        <f>HLOOKUP($R$1151,$F$1151:$AG$1414,F300+1)*E300</f>
        <v>-782.13216729394208</v>
      </c>
      <c r="S300" s="41">
        <f>HLOOKUP($S$1151,$F$1151:$AG$1414,F300+1)*E300</f>
        <v>-99.388409924158836</v>
      </c>
      <c r="T300" s="41">
        <f>HLOOKUP($T$1151,$F$1151:$AG$1414,F300+1)*E300</f>
        <v>-46.558410429866278</v>
      </c>
      <c r="U300" s="41">
        <f>HLOOKUP($U$1151,$F$1151:$AG$1414,F300+1)*E300</f>
        <v>-6.7125496674556082</v>
      </c>
      <c r="V300" s="69">
        <f>HLOOKUP($V$1151,$F$1151:$AG$1414,F300+1)*E300</f>
        <v>-102.33954260105284</v>
      </c>
      <c r="W300" s="41">
        <f>HLOOKUP($W$1151,$F$1151:$AG$1414,F300+1)*E300</f>
        <v>-77.682815641682467</v>
      </c>
      <c r="X300" s="69">
        <f>HLOOKUP($X$1151,$F$1151:$AG$1414,F300+1)*E300</f>
        <v>-35.035817947572006</v>
      </c>
      <c r="Y300" s="41">
        <f>HLOOKUP($Y$1151,$F$1151:$AG$1414,F300+1)*E300</f>
        <v>-2.5518482284192916</v>
      </c>
      <c r="Z300" s="41">
        <f>HLOOKUP($Z$1151,$F$1151:$AG$1414,F300+1)*E300</f>
        <v>-71.776709167659021</v>
      </c>
      <c r="AA300" s="41">
        <f>HLOOKUP($AA$1151,$F$1151:$AG$1414,F300+1)*E300</f>
        <v>-8.7523765684898009</v>
      </c>
      <c r="AB300" s="69">
        <f>H300</f>
        <v>-7935.6939087900346</v>
      </c>
      <c r="AC300" s="41">
        <f>SUM(I300:O300)</f>
        <v>-7888.3960827148449</v>
      </c>
      <c r="AD300" s="41">
        <f>SUM(P300:U300)</f>
        <v>-3083.3722676318398</v>
      </c>
      <c r="AE300" s="41">
        <f>SUM(V300:W300)</f>
        <v>-180.02235824273532</v>
      </c>
      <c r="AF300" s="41">
        <f>SUM(X300:AA300)</f>
        <v>-118.11675191214013</v>
      </c>
      <c r="AG300" s="68">
        <f>SUM(H300:AA300)</f>
        <v>-19205.601369291595</v>
      </c>
    </row>
    <row r="301" spans="2:33" x14ac:dyDescent="0.25">
      <c r="B301" s="1" t="s">
        <v>942</v>
      </c>
      <c r="C301" s="71">
        <v>0</v>
      </c>
      <c r="D301" s="41"/>
      <c r="E301" s="68">
        <f>C301+D301</f>
        <v>0</v>
      </c>
      <c r="F301" s="1">
        <v>75</v>
      </c>
      <c r="G301" s="70" t="str">
        <f>VLOOKUP(F301,$F$1151:$AG$1414,2)</f>
        <v>PRODPLT</v>
      </c>
      <c r="H301" s="41">
        <f>HLOOKUP($H$1151,$F$1151:$AG$1414,F301+1)*E301</f>
        <v>0</v>
      </c>
      <c r="I301" s="69">
        <f>HLOOKUP($I$1151,$F$1151:$AG$1414,F301+1)*E301</f>
        <v>0</v>
      </c>
      <c r="J301" s="41">
        <f>HLOOKUP($J$1151,$F$1151:$AG$1414,F301+1)*E301</f>
        <v>0</v>
      </c>
      <c r="K301" s="41">
        <f>HLOOKUP($K$1151,$F$1151:$AG$1414,F301+1)*E301</f>
        <v>0</v>
      </c>
      <c r="L301" s="41">
        <f>HLOOKUP($L$1151,$F$1151:$AG$1414,F301+1)*E301</f>
        <v>0</v>
      </c>
      <c r="M301" s="41">
        <f>HLOOKUP($M$1151,$F$1151:$AG$1414,F301+1)*E301</f>
        <v>0</v>
      </c>
      <c r="N301" s="41">
        <f>HLOOKUP($N$1151,$F$1151:$AG$1414,F301+1)*E301</f>
        <v>0</v>
      </c>
      <c r="O301" s="41">
        <f>HLOOKUP($O$1151,$F$1151:$AG$1414,F301+1)*E301</f>
        <v>0</v>
      </c>
      <c r="P301" s="69">
        <f>HLOOKUP($P$1151,$F$1151:$AG$1414,F301+1)*E301</f>
        <v>0</v>
      </c>
      <c r="Q301" s="41">
        <f>HLOOKUP($Q$1151,$F$1151:$AG$1414,F301+1)*E301</f>
        <v>0</v>
      </c>
      <c r="R301" s="41">
        <f>HLOOKUP($R$1151,$F$1151:$AG$1414,F301+1)*E301</f>
        <v>0</v>
      </c>
      <c r="S301" s="41">
        <f>HLOOKUP($S$1151,$F$1151:$AG$1414,F301+1)*E301</f>
        <v>0</v>
      </c>
      <c r="T301" s="41">
        <f>HLOOKUP($T$1151,$F$1151:$AG$1414,F301+1)*E301</f>
        <v>0</v>
      </c>
      <c r="U301" s="41">
        <f>HLOOKUP($U$1151,$F$1151:$AG$1414,F301+1)*E301</f>
        <v>0</v>
      </c>
      <c r="V301" s="69">
        <f>HLOOKUP($V$1151,$F$1151:$AG$1414,F301+1)*E301</f>
        <v>0</v>
      </c>
      <c r="W301" s="41">
        <f>HLOOKUP($W$1151,$F$1151:$AG$1414,F301+1)*E301</f>
        <v>0</v>
      </c>
      <c r="X301" s="69">
        <f>HLOOKUP($X$1151,$F$1151:$AG$1414,F301+1)*E301</f>
        <v>0</v>
      </c>
      <c r="Y301" s="41">
        <f>HLOOKUP($Y$1151,$F$1151:$AG$1414,F301+1)*E301</f>
        <v>0</v>
      </c>
      <c r="Z301" s="41">
        <f>HLOOKUP($Z$1151,$F$1151:$AG$1414,F301+1)*E301</f>
        <v>0</v>
      </c>
      <c r="AA301" s="41">
        <f>HLOOKUP($AA$1151,$F$1151:$AG$1414,F301+1)*E301</f>
        <v>0</v>
      </c>
      <c r="AB301" s="69">
        <f>H301</f>
        <v>0</v>
      </c>
      <c r="AC301" s="41">
        <f>SUM(I301:O301)</f>
        <v>0</v>
      </c>
      <c r="AD301" s="41">
        <f>SUM(P301:U301)</f>
        <v>0</v>
      </c>
      <c r="AE301" s="41">
        <f>SUM(V301:W301)</f>
        <v>0</v>
      </c>
      <c r="AF301" s="41">
        <f>SUM(X301:AA301)</f>
        <v>0</v>
      </c>
      <c r="AG301" s="68">
        <f>SUM(H301:AA301)</f>
        <v>0</v>
      </c>
    </row>
    <row r="302" spans="2:33" x14ac:dyDescent="0.25">
      <c r="B302" s="1" t="s">
        <v>941</v>
      </c>
      <c r="C302" s="71">
        <v>0</v>
      </c>
      <c r="D302" s="41"/>
      <c r="E302" s="68">
        <f>C302+D302</f>
        <v>0</v>
      </c>
      <c r="F302" s="1">
        <v>92</v>
      </c>
      <c r="G302" s="70" t="str">
        <f>VLOOKUP(F302,$F$1151:$AG$1414,2)</f>
        <v>DISTPLT</v>
      </c>
      <c r="H302" s="41">
        <f ca="1">HLOOKUP($H$1151,$F$1151:$AG$1414,F302+1)*E302</f>
        <v>0</v>
      </c>
      <c r="I302" s="69">
        <f ca="1">HLOOKUP($I$1151,$F$1151:$AG$1414,F302+1)*E302</f>
        <v>0</v>
      </c>
      <c r="J302" s="41">
        <f ca="1">HLOOKUP($J$1151,$F$1151:$AG$1414,F302+1)*E302</f>
        <v>0</v>
      </c>
      <c r="K302" s="41">
        <f ca="1">HLOOKUP($K$1151,$F$1151:$AG$1414,F302+1)*E302</f>
        <v>0</v>
      </c>
      <c r="L302" s="41">
        <f ca="1">HLOOKUP($L$1151,$F$1151:$AG$1414,F302+1)*E302</f>
        <v>0</v>
      </c>
      <c r="M302" s="41">
        <f ca="1">HLOOKUP($M$1151,$F$1151:$AG$1414,F302+1)*E302</f>
        <v>0</v>
      </c>
      <c r="N302" s="41">
        <f ca="1">HLOOKUP($N$1151,$F$1151:$AG$1414,F302+1)*E302</f>
        <v>0</v>
      </c>
      <c r="O302" s="41">
        <f ca="1">HLOOKUP($O$1151,$F$1151:$AG$1414,F302+1)*E302</f>
        <v>0</v>
      </c>
      <c r="P302" s="69">
        <f ca="1">HLOOKUP($P$1151,$F$1151:$AG$1414,F302+1)*E302</f>
        <v>0</v>
      </c>
      <c r="Q302" s="41">
        <f ca="1">HLOOKUP($Q$1151,$F$1151:$AG$1414,F302+1)*E302</f>
        <v>0</v>
      </c>
      <c r="R302" s="41">
        <f ca="1">HLOOKUP($R$1151,$F$1151:$AG$1414,F302+1)*E302</f>
        <v>0</v>
      </c>
      <c r="S302" s="41">
        <f ca="1">HLOOKUP($S$1151,$F$1151:$AG$1414,F302+1)*E302</f>
        <v>0</v>
      </c>
      <c r="T302" s="41">
        <f ca="1">HLOOKUP($T$1151,$F$1151:$AG$1414,F302+1)*E302</f>
        <v>0</v>
      </c>
      <c r="U302" s="41">
        <f ca="1">HLOOKUP($U$1151,$F$1151:$AG$1414,F302+1)*E302</f>
        <v>0</v>
      </c>
      <c r="V302" s="69">
        <f ca="1">HLOOKUP($V$1151,$F$1151:$AG$1414,F302+1)*E302</f>
        <v>0</v>
      </c>
      <c r="W302" s="41">
        <f ca="1">HLOOKUP($W$1151,$F$1151:$AG$1414,F302+1)*E302</f>
        <v>0</v>
      </c>
      <c r="X302" s="69">
        <f ca="1">HLOOKUP($X$1151,$F$1151:$AG$1414,F302+1)*E302</f>
        <v>0</v>
      </c>
      <c r="Y302" s="41">
        <f ca="1">HLOOKUP($Y$1151,$F$1151:$AG$1414,F302+1)*E302</f>
        <v>0</v>
      </c>
      <c r="Z302" s="41">
        <f ca="1">HLOOKUP($Z$1151,$F$1151:$AG$1414,F302+1)*E302</f>
        <v>0</v>
      </c>
      <c r="AA302" s="41">
        <f ca="1">HLOOKUP($AA$1151,$F$1151:$AG$1414,F302+1)*E302</f>
        <v>0</v>
      </c>
      <c r="AB302" s="69">
        <f ca="1">H302</f>
        <v>0</v>
      </c>
      <c r="AC302" s="41">
        <f ca="1">SUM(I302:O302)</f>
        <v>0</v>
      </c>
      <c r="AD302" s="41">
        <f ca="1">SUM(P302:U302)</f>
        <v>0</v>
      </c>
      <c r="AE302" s="41">
        <f ca="1">SUM(V302:W302)</f>
        <v>0</v>
      </c>
      <c r="AF302" s="41">
        <f ca="1">SUM(X302:AA302)</f>
        <v>0</v>
      </c>
      <c r="AG302" s="68">
        <f ca="1">SUM(H302:AA302)</f>
        <v>0</v>
      </c>
    </row>
    <row r="303" spans="2:33" x14ac:dyDescent="0.25">
      <c r="B303" s="1" t="s">
        <v>940</v>
      </c>
      <c r="C303" s="71">
        <v>0</v>
      </c>
      <c r="D303" s="41"/>
      <c r="E303" s="68">
        <f>C303+D303</f>
        <v>0</v>
      </c>
      <c r="F303" s="1">
        <v>25</v>
      </c>
      <c r="G303" s="70" t="str">
        <f>VLOOKUP(F303,$F$1151:$AG$1414,2)</f>
        <v>ENERGY</v>
      </c>
      <c r="H303" s="41">
        <f>HLOOKUP($H$1151,$F$1151:$AG$1414,F303+1)*E303</f>
        <v>0</v>
      </c>
      <c r="I303" s="69">
        <f>HLOOKUP($I$1151,$F$1151:$AG$1414,F303+1)*E303</f>
        <v>0</v>
      </c>
      <c r="J303" s="41">
        <f>HLOOKUP($J$1151,$F$1151:$AG$1414,F303+1)*E303</f>
        <v>0</v>
      </c>
      <c r="K303" s="41">
        <f>HLOOKUP($K$1151,$F$1151:$AG$1414,F303+1)*E303</f>
        <v>0</v>
      </c>
      <c r="L303" s="41">
        <f>HLOOKUP($L$1151,$F$1151:$AG$1414,F303+1)*E303</f>
        <v>0</v>
      </c>
      <c r="M303" s="41">
        <f>HLOOKUP($M$1151,$F$1151:$AG$1414,F303+1)*E303</f>
        <v>0</v>
      </c>
      <c r="N303" s="41">
        <f>HLOOKUP($N$1151,$F$1151:$AG$1414,F303+1)*E303</f>
        <v>0</v>
      </c>
      <c r="O303" s="41">
        <f>HLOOKUP($O$1151,$F$1151:$AG$1414,F303+1)*E303</f>
        <v>0</v>
      </c>
      <c r="P303" s="69">
        <f>HLOOKUP($P$1151,$F$1151:$AG$1414,F303+1)*E303</f>
        <v>0</v>
      </c>
      <c r="Q303" s="41">
        <f>HLOOKUP($Q$1151,$F$1151:$AG$1414,F303+1)*E303</f>
        <v>0</v>
      </c>
      <c r="R303" s="41">
        <f>HLOOKUP($R$1151,$F$1151:$AG$1414,F303+1)*E303</f>
        <v>0</v>
      </c>
      <c r="S303" s="41">
        <f>HLOOKUP($S$1151,$F$1151:$AG$1414,F303+1)*E303</f>
        <v>0</v>
      </c>
      <c r="T303" s="41">
        <f>HLOOKUP($T$1151,$F$1151:$AG$1414,F303+1)*E303</f>
        <v>0</v>
      </c>
      <c r="U303" s="41">
        <f>HLOOKUP($U$1151,$F$1151:$AG$1414,F303+1)*E303</f>
        <v>0</v>
      </c>
      <c r="V303" s="69">
        <f>HLOOKUP($V$1151,$F$1151:$AG$1414,F303+1)*E303</f>
        <v>0</v>
      </c>
      <c r="W303" s="41">
        <f>HLOOKUP($W$1151,$F$1151:$AG$1414,F303+1)*E303</f>
        <v>0</v>
      </c>
      <c r="X303" s="69">
        <f>HLOOKUP($X$1151,$F$1151:$AG$1414,F303+1)*E303</f>
        <v>0</v>
      </c>
      <c r="Y303" s="41">
        <f>HLOOKUP($Y$1151,$F$1151:$AG$1414,F303+1)*E303</f>
        <v>0</v>
      </c>
      <c r="Z303" s="41">
        <f>HLOOKUP($Z$1151,$F$1151:$AG$1414,F303+1)*E303</f>
        <v>0</v>
      </c>
      <c r="AA303" s="41">
        <f>HLOOKUP($AA$1151,$F$1151:$AG$1414,F303+1)*E303</f>
        <v>0</v>
      </c>
      <c r="AB303" s="69">
        <f>H303</f>
        <v>0</v>
      </c>
      <c r="AC303" s="41">
        <f>SUM(I303:O303)</f>
        <v>0</v>
      </c>
      <c r="AD303" s="41">
        <f>SUM(P303:U303)</f>
        <v>0</v>
      </c>
      <c r="AE303" s="41">
        <f>SUM(V303:W303)</f>
        <v>0</v>
      </c>
      <c r="AF303" s="41">
        <f>SUM(X303:AA303)</f>
        <v>0</v>
      </c>
      <c r="AG303" s="68">
        <f>SUM(H303:AA303)</f>
        <v>0</v>
      </c>
    </row>
    <row r="304" spans="2:33" x14ac:dyDescent="0.25">
      <c r="B304" s="1" t="s">
        <v>939</v>
      </c>
      <c r="C304" s="71">
        <v>0</v>
      </c>
      <c r="D304" s="41"/>
      <c r="E304" s="68">
        <f>C304+D304</f>
        <v>0</v>
      </c>
      <c r="F304" s="1">
        <v>25</v>
      </c>
      <c r="G304" s="70" t="str">
        <f>VLOOKUP(F304,$F$1151:$AG$1414,2)</f>
        <v>ENERGY</v>
      </c>
      <c r="H304" s="41">
        <f>HLOOKUP($H$1151,$F$1151:$AG$1414,F304+1)*E304</f>
        <v>0</v>
      </c>
      <c r="I304" s="69">
        <f>HLOOKUP($I$1151,$F$1151:$AG$1414,F304+1)*E304</f>
        <v>0</v>
      </c>
      <c r="J304" s="41">
        <f>HLOOKUP($J$1151,$F$1151:$AG$1414,F304+1)*E304</f>
        <v>0</v>
      </c>
      <c r="K304" s="41">
        <f>HLOOKUP($K$1151,$F$1151:$AG$1414,F304+1)*E304</f>
        <v>0</v>
      </c>
      <c r="L304" s="41">
        <f>HLOOKUP($L$1151,$F$1151:$AG$1414,F304+1)*E304</f>
        <v>0</v>
      </c>
      <c r="M304" s="41">
        <f>HLOOKUP($M$1151,$F$1151:$AG$1414,F304+1)*E304</f>
        <v>0</v>
      </c>
      <c r="N304" s="41">
        <f>HLOOKUP($N$1151,$F$1151:$AG$1414,F304+1)*E304</f>
        <v>0</v>
      </c>
      <c r="O304" s="41">
        <f>HLOOKUP($O$1151,$F$1151:$AG$1414,F304+1)*E304</f>
        <v>0</v>
      </c>
      <c r="P304" s="69">
        <f>HLOOKUP($P$1151,$F$1151:$AG$1414,F304+1)*E304</f>
        <v>0</v>
      </c>
      <c r="Q304" s="41">
        <f>HLOOKUP($Q$1151,$F$1151:$AG$1414,F304+1)*E304</f>
        <v>0</v>
      </c>
      <c r="R304" s="41">
        <f>HLOOKUP($R$1151,$F$1151:$AG$1414,F304+1)*E304</f>
        <v>0</v>
      </c>
      <c r="S304" s="41">
        <f>HLOOKUP($S$1151,$F$1151:$AG$1414,F304+1)*E304</f>
        <v>0</v>
      </c>
      <c r="T304" s="41">
        <f>HLOOKUP($T$1151,$F$1151:$AG$1414,F304+1)*E304</f>
        <v>0</v>
      </c>
      <c r="U304" s="41">
        <f>HLOOKUP($U$1151,$F$1151:$AG$1414,F304+1)*E304</f>
        <v>0</v>
      </c>
      <c r="V304" s="69">
        <f>HLOOKUP($V$1151,$F$1151:$AG$1414,F304+1)*E304</f>
        <v>0</v>
      </c>
      <c r="W304" s="41">
        <f>HLOOKUP($W$1151,$F$1151:$AG$1414,F304+1)*E304</f>
        <v>0</v>
      </c>
      <c r="X304" s="69">
        <f>HLOOKUP($X$1151,$F$1151:$AG$1414,F304+1)*E304</f>
        <v>0</v>
      </c>
      <c r="Y304" s="41">
        <f>HLOOKUP($Y$1151,$F$1151:$AG$1414,F304+1)*E304</f>
        <v>0</v>
      </c>
      <c r="Z304" s="41">
        <f>HLOOKUP($Z$1151,$F$1151:$AG$1414,F304+1)*E304</f>
        <v>0</v>
      </c>
      <c r="AA304" s="41">
        <f>HLOOKUP($AA$1151,$F$1151:$AG$1414,F304+1)*E304</f>
        <v>0</v>
      </c>
      <c r="AB304" s="69">
        <f>H304</f>
        <v>0</v>
      </c>
      <c r="AC304" s="41">
        <f>SUM(I304:O304)</f>
        <v>0</v>
      </c>
      <c r="AD304" s="41">
        <f>SUM(P304:U304)</f>
        <v>0</v>
      </c>
      <c r="AE304" s="41">
        <f>SUM(V304:W304)</f>
        <v>0</v>
      </c>
      <c r="AF304" s="41">
        <f>SUM(X304:AA304)</f>
        <v>0</v>
      </c>
      <c r="AG304" s="68">
        <f>SUM(H304:AA304)</f>
        <v>0</v>
      </c>
    </row>
    <row r="305" spans="2:33" x14ac:dyDescent="0.25">
      <c r="B305" s="1" t="s">
        <v>938</v>
      </c>
      <c r="C305" s="71">
        <v>-55891789.469999999</v>
      </c>
      <c r="D305" s="41"/>
      <c r="E305" s="68">
        <f>C305+D305</f>
        <v>-55891789.469999999</v>
      </c>
      <c r="F305" s="1">
        <v>1</v>
      </c>
      <c r="G305" s="70" t="str">
        <f>VLOOKUP(F305,$F$1151:$AG$1414,2)</f>
        <v>DEMPROD</v>
      </c>
      <c r="H305" s="41">
        <f>HLOOKUP($H$1151,$F$1151:$AG$1414,F305+1)*E305</f>
        <v>-23094311.118924066</v>
      </c>
      <c r="I305" s="69">
        <f>HLOOKUP($I$1151,$F$1151:$AG$1414,F305+1)*E305</f>
        <v>-2789674.3216372654</v>
      </c>
      <c r="J305" s="41">
        <f>HLOOKUP($J$1151,$F$1151:$AG$1414,F305+1)*E305</f>
        <v>-840756.14712017658</v>
      </c>
      <c r="K305" s="41">
        <f>HLOOKUP($K$1151,$F$1151:$AG$1414,F305+1)*E305</f>
        <v>-27645.755549088557</v>
      </c>
      <c r="L305" s="41">
        <f>HLOOKUP($L$1151,$F$1151:$AG$1414,F305+1)*E305</f>
        <v>-1281.5987197311133</v>
      </c>
      <c r="M305" s="41">
        <f>HLOOKUP($M$1151,$F$1151:$AG$1414,F305+1)*E305</f>
        <v>-15811109.674463531</v>
      </c>
      <c r="N305" s="41">
        <f>HLOOKUP($N$1151,$F$1151:$AG$1414,F305+1)*E305</f>
        <v>-3349097.4725198434</v>
      </c>
      <c r="O305" s="41">
        <f>HLOOKUP($O$1151,$F$1151:$AG$1414,F305+1)*E305</f>
        <v>-137100.88144521709</v>
      </c>
      <c r="P305" s="69">
        <f>HLOOKUP($P$1151,$F$1151:$AG$1414,F305+1)*E305</f>
        <v>-1503003.422062472</v>
      </c>
      <c r="Q305" s="41">
        <f>HLOOKUP($Q$1151,$F$1151:$AG$1414,F305+1)*E305</f>
        <v>-4749756.8809893429</v>
      </c>
      <c r="R305" s="41">
        <f>HLOOKUP($R$1151,$F$1151:$AG$1414,F305+1)*E305</f>
        <v>-2276146.7132190233</v>
      </c>
      <c r="S305" s="41">
        <f>HLOOKUP($S$1151,$F$1151:$AG$1414,F305+1)*E305</f>
        <v>-289238.33086118265</v>
      </c>
      <c r="T305" s="41">
        <f>HLOOKUP($T$1151,$F$1151:$AG$1414,F305+1)*E305</f>
        <v>-135493.43359613439</v>
      </c>
      <c r="U305" s="41">
        <f>HLOOKUP($U$1151,$F$1151:$AG$1414,F305+1)*E305</f>
        <v>-19534.739142312312</v>
      </c>
      <c r="V305" s="69">
        <f>HLOOKUP($V$1151,$F$1151:$AG$1414,F305+1)*E305</f>
        <v>-297826.66314525955</v>
      </c>
      <c r="W305" s="41">
        <f>HLOOKUP($W$1151,$F$1151:$AG$1414,F305+1)*E305</f>
        <v>-226071.10778754496</v>
      </c>
      <c r="X305" s="69">
        <f>HLOOKUP($X$1151,$F$1151:$AG$1414,F305+1)*E305</f>
        <v>-101960.59592104156</v>
      </c>
      <c r="Y305" s="41">
        <f>HLOOKUP($Y$1151,$F$1151:$AG$1414,F305+1)*E305</f>
        <v>-7426.3419926154811</v>
      </c>
      <c r="Z305" s="41">
        <f>HLOOKUP($Z$1151,$F$1151:$AG$1414,F305+1)*E305</f>
        <v>-208883.264861609</v>
      </c>
      <c r="AA305" s="41">
        <f>HLOOKUP($AA$1151,$F$1151:$AG$1414,F305+1)*E305</f>
        <v>-25471.006042558347</v>
      </c>
      <c r="AB305" s="69">
        <f>H305</f>
        <v>-23094311.118924066</v>
      </c>
      <c r="AC305" s="41">
        <f>SUM(I305:O305)</f>
        <v>-22956665.851454854</v>
      </c>
      <c r="AD305" s="41">
        <f>SUM(P305:U305)</f>
        <v>-8973173.5198704675</v>
      </c>
      <c r="AE305" s="41">
        <f>SUM(V305:W305)</f>
        <v>-523897.7709328045</v>
      </c>
      <c r="AF305" s="41">
        <f>SUM(X305:AA305)</f>
        <v>-343741.20881782437</v>
      </c>
      <c r="AG305" s="68">
        <f>SUM(H305:AA305)</f>
        <v>-55891789.470000006</v>
      </c>
    </row>
    <row r="306" spans="2:33" x14ac:dyDescent="0.25">
      <c r="B306" s="1" t="s">
        <v>937</v>
      </c>
      <c r="C306" s="71">
        <v>0</v>
      </c>
      <c r="D306" s="41"/>
      <c r="E306" s="68">
        <f>C306+D306</f>
        <v>0</v>
      </c>
      <c r="F306" s="1">
        <v>263</v>
      </c>
      <c r="G306" s="70" t="str">
        <f>VLOOKUP(F306,$F$1151:$AG$1414,2)</f>
        <v>AVAIL</v>
      </c>
      <c r="H306" s="41">
        <f>HLOOKUP($H$1151,$F$1151:$AG$1414,F306+1)*E306</f>
        <v>0</v>
      </c>
      <c r="I306" s="69">
        <f>HLOOKUP($I$1151,$F$1151:$AG$1414,F306+1)*E306</f>
        <v>0</v>
      </c>
      <c r="J306" s="41">
        <f>HLOOKUP($J$1151,$F$1151:$AG$1414,F306+1)*E306</f>
        <v>0</v>
      </c>
      <c r="K306" s="41">
        <f>HLOOKUP($K$1151,$F$1151:$AG$1414,F306+1)*E306</f>
        <v>0</v>
      </c>
      <c r="L306" s="41">
        <f>HLOOKUP($L$1151,$F$1151:$AG$1414,F306+1)*E306</f>
        <v>0</v>
      </c>
      <c r="M306" s="41">
        <f>HLOOKUP($M$1151,$F$1151:$AG$1414,F306+1)*E306</f>
        <v>0</v>
      </c>
      <c r="N306" s="41">
        <f>HLOOKUP($N$1151,$F$1151:$AG$1414,F306+1)*E306</f>
        <v>0</v>
      </c>
      <c r="O306" s="41">
        <f>HLOOKUP($O$1151,$F$1151:$AG$1414,F306+1)*E306</f>
        <v>0</v>
      </c>
      <c r="P306" s="69">
        <f>HLOOKUP($P$1151,$F$1151:$AG$1414,F306+1)*E306</f>
        <v>0</v>
      </c>
      <c r="Q306" s="41">
        <f>HLOOKUP($Q$1151,$F$1151:$AG$1414,F306+1)*E306</f>
        <v>0</v>
      </c>
      <c r="R306" s="41">
        <f>HLOOKUP($R$1151,$F$1151:$AG$1414,F306+1)*E306</f>
        <v>0</v>
      </c>
      <c r="S306" s="41">
        <f>HLOOKUP($S$1151,$F$1151:$AG$1414,F306+1)*E306</f>
        <v>0</v>
      </c>
      <c r="T306" s="41">
        <f>HLOOKUP($T$1151,$F$1151:$AG$1414,F306+1)*E306</f>
        <v>0</v>
      </c>
      <c r="U306" s="41">
        <f>HLOOKUP($U$1151,$F$1151:$AG$1414,F306+1)*E306</f>
        <v>0</v>
      </c>
      <c r="V306" s="69">
        <f>HLOOKUP($V$1151,$F$1151:$AG$1414,F306+1)*E306</f>
        <v>0</v>
      </c>
      <c r="W306" s="41">
        <f>HLOOKUP($W$1151,$F$1151:$AG$1414,F306+1)*E306</f>
        <v>0</v>
      </c>
      <c r="X306" s="69">
        <f>HLOOKUP($X$1151,$F$1151:$AG$1414,F306+1)*E306</f>
        <v>0</v>
      </c>
      <c r="Y306" s="41">
        <f>HLOOKUP($Y$1151,$F$1151:$AG$1414,F306+1)*E306</f>
        <v>0</v>
      </c>
      <c r="Z306" s="41">
        <f>HLOOKUP($Z$1151,$F$1151:$AG$1414,F306+1)*E306</f>
        <v>0</v>
      </c>
      <c r="AA306" s="41">
        <f>HLOOKUP($AA$1151,$F$1151:$AG$1414,F306+1)*E306</f>
        <v>0</v>
      </c>
      <c r="AB306" s="69">
        <f>H306</f>
        <v>0</v>
      </c>
      <c r="AC306" s="41">
        <f>SUM(I306:O306)</f>
        <v>0</v>
      </c>
      <c r="AD306" s="41">
        <f>SUM(P306:U306)</f>
        <v>0</v>
      </c>
      <c r="AE306" s="41">
        <f>SUM(V306:W306)</f>
        <v>0</v>
      </c>
      <c r="AF306" s="41">
        <f>SUM(X306:AA306)</f>
        <v>0</v>
      </c>
      <c r="AG306" s="68">
        <f>SUM(H306:AA306)</f>
        <v>0</v>
      </c>
    </row>
    <row r="307" spans="2:33" x14ac:dyDescent="0.25">
      <c r="B307" s="1" t="s">
        <v>936</v>
      </c>
      <c r="C307" s="71">
        <v>0</v>
      </c>
      <c r="D307" s="41"/>
      <c r="E307" s="68">
        <f>C307+D307</f>
        <v>0</v>
      </c>
      <c r="F307" s="1">
        <v>263</v>
      </c>
      <c r="G307" s="70" t="str">
        <f>VLOOKUP(F307,$F$1151:$AG$1414,2)</f>
        <v>AVAIL</v>
      </c>
      <c r="H307" s="41">
        <f>HLOOKUP($H$1151,$F$1151:$AG$1414,F307+1)*E307</f>
        <v>0</v>
      </c>
      <c r="I307" s="69">
        <f>HLOOKUP($I$1151,$F$1151:$AG$1414,F307+1)*E307</f>
        <v>0</v>
      </c>
      <c r="J307" s="41">
        <f>HLOOKUP($J$1151,$F$1151:$AG$1414,F307+1)*E307</f>
        <v>0</v>
      </c>
      <c r="K307" s="41">
        <f>HLOOKUP($K$1151,$F$1151:$AG$1414,F307+1)*E307</f>
        <v>0</v>
      </c>
      <c r="L307" s="41">
        <f>HLOOKUP($L$1151,$F$1151:$AG$1414,F307+1)*E307</f>
        <v>0</v>
      </c>
      <c r="M307" s="41">
        <f>HLOOKUP($M$1151,$F$1151:$AG$1414,F307+1)*E307</f>
        <v>0</v>
      </c>
      <c r="N307" s="41">
        <f>HLOOKUP($N$1151,$F$1151:$AG$1414,F307+1)*E307</f>
        <v>0</v>
      </c>
      <c r="O307" s="41">
        <f>HLOOKUP($O$1151,$F$1151:$AG$1414,F307+1)*E307</f>
        <v>0</v>
      </c>
      <c r="P307" s="69">
        <f>HLOOKUP($P$1151,$F$1151:$AG$1414,F307+1)*E307</f>
        <v>0</v>
      </c>
      <c r="Q307" s="41">
        <f>HLOOKUP($Q$1151,$F$1151:$AG$1414,F307+1)*E307</f>
        <v>0</v>
      </c>
      <c r="R307" s="41">
        <f>HLOOKUP($R$1151,$F$1151:$AG$1414,F307+1)*E307</f>
        <v>0</v>
      </c>
      <c r="S307" s="41">
        <f>HLOOKUP($S$1151,$F$1151:$AG$1414,F307+1)*E307</f>
        <v>0</v>
      </c>
      <c r="T307" s="41">
        <f>HLOOKUP($T$1151,$F$1151:$AG$1414,F307+1)*E307</f>
        <v>0</v>
      </c>
      <c r="U307" s="41">
        <f>HLOOKUP($U$1151,$F$1151:$AG$1414,F307+1)*E307</f>
        <v>0</v>
      </c>
      <c r="V307" s="69">
        <f>HLOOKUP($V$1151,$F$1151:$AG$1414,F307+1)*E307</f>
        <v>0</v>
      </c>
      <c r="W307" s="41">
        <f>HLOOKUP($W$1151,$F$1151:$AG$1414,F307+1)*E307</f>
        <v>0</v>
      </c>
      <c r="X307" s="69">
        <f>HLOOKUP($X$1151,$F$1151:$AG$1414,F307+1)*E307</f>
        <v>0</v>
      </c>
      <c r="Y307" s="41">
        <f>HLOOKUP($Y$1151,$F$1151:$AG$1414,F307+1)*E307</f>
        <v>0</v>
      </c>
      <c r="Z307" s="41">
        <f>HLOOKUP($Z$1151,$F$1151:$AG$1414,F307+1)*E307</f>
        <v>0</v>
      </c>
      <c r="AA307" s="41">
        <f>HLOOKUP($AA$1151,$F$1151:$AG$1414,F307+1)*E307</f>
        <v>0</v>
      </c>
      <c r="AB307" s="69">
        <f>H307</f>
        <v>0</v>
      </c>
      <c r="AC307" s="41">
        <f>SUM(I307:O307)</f>
        <v>0</v>
      </c>
      <c r="AD307" s="41">
        <f>SUM(P307:U307)</f>
        <v>0</v>
      </c>
      <c r="AE307" s="41">
        <f>SUM(V307:W307)</f>
        <v>0</v>
      </c>
      <c r="AF307" s="41">
        <f>SUM(X307:AA307)</f>
        <v>0</v>
      </c>
      <c r="AG307" s="68">
        <f>SUM(H307:AA307)</f>
        <v>0</v>
      </c>
    </row>
    <row r="308" spans="2:33" x14ac:dyDescent="0.25">
      <c r="B308" s="1" t="s">
        <v>1</v>
      </c>
      <c r="C308" s="71">
        <v>0</v>
      </c>
      <c r="D308" s="41"/>
      <c r="E308" s="68">
        <f>C308+D308</f>
        <v>0</v>
      </c>
      <c r="F308" s="1">
        <v>263</v>
      </c>
      <c r="G308" s="70" t="str">
        <f>VLOOKUP(F308,$F$1151:$AG$1414,2)</f>
        <v>AVAIL</v>
      </c>
      <c r="H308" s="41">
        <f>HLOOKUP($H$1151,$F$1151:$AG$1414,F308+1)*E308</f>
        <v>0</v>
      </c>
      <c r="I308" s="69">
        <f>HLOOKUP($I$1151,$F$1151:$AG$1414,F308+1)*E308</f>
        <v>0</v>
      </c>
      <c r="J308" s="41">
        <f>HLOOKUP($J$1151,$F$1151:$AG$1414,F308+1)*E308</f>
        <v>0</v>
      </c>
      <c r="K308" s="41">
        <f>HLOOKUP($K$1151,$F$1151:$AG$1414,F308+1)*E308</f>
        <v>0</v>
      </c>
      <c r="L308" s="41">
        <f>HLOOKUP($L$1151,$F$1151:$AG$1414,F308+1)*E308</f>
        <v>0</v>
      </c>
      <c r="M308" s="41">
        <f>HLOOKUP($M$1151,$F$1151:$AG$1414,F308+1)*E308</f>
        <v>0</v>
      </c>
      <c r="N308" s="41">
        <f>HLOOKUP($N$1151,$F$1151:$AG$1414,F308+1)*E308</f>
        <v>0</v>
      </c>
      <c r="O308" s="41">
        <f>HLOOKUP($O$1151,$F$1151:$AG$1414,F308+1)*E308</f>
        <v>0</v>
      </c>
      <c r="P308" s="69">
        <f>HLOOKUP($P$1151,$F$1151:$AG$1414,F308+1)*E308</f>
        <v>0</v>
      </c>
      <c r="Q308" s="41">
        <f>HLOOKUP($Q$1151,$F$1151:$AG$1414,F308+1)*E308</f>
        <v>0</v>
      </c>
      <c r="R308" s="41">
        <f>HLOOKUP($R$1151,$F$1151:$AG$1414,F308+1)*E308</f>
        <v>0</v>
      </c>
      <c r="S308" s="41">
        <f>HLOOKUP($S$1151,$F$1151:$AG$1414,F308+1)*E308</f>
        <v>0</v>
      </c>
      <c r="T308" s="41">
        <f>HLOOKUP($T$1151,$F$1151:$AG$1414,F308+1)*E308</f>
        <v>0</v>
      </c>
      <c r="U308" s="41">
        <f>HLOOKUP($U$1151,$F$1151:$AG$1414,F308+1)*E308</f>
        <v>0</v>
      </c>
      <c r="V308" s="69">
        <f>HLOOKUP($V$1151,$F$1151:$AG$1414,F308+1)*E308</f>
        <v>0</v>
      </c>
      <c r="W308" s="41">
        <f>HLOOKUP($W$1151,$F$1151:$AG$1414,F308+1)*E308</f>
        <v>0</v>
      </c>
      <c r="X308" s="69">
        <f>HLOOKUP($X$1151,$F$1151:$AG$1414,F308+1)*E308</f>
        <v>0</v>
      </c>
      <c r="Y308" s="41">
        <f>HLOOKUP($Y$1151,$F$1151:$AG$1414,F308+1)*E308</f>
        <v>0</v>
      </c>
      <c r="Z308" s="41">
        <f>HLOOKUP($Z$1151,$F$1151:$AG$1414,F308+1)*E308</f>
        <v>0</v>
      </c>
      <c r="AA308" s="41">
        <f>HLOOKUP($AA$1151,$F$1151:$AG$1414,F308+1)*E308</f>
        <v>0</v>
      </c>
      <c r="AB308" s="69">
        <f>H308</f>
        <v>0</v>
      </c>
      <c r="AC308" s="41">
        <f>SUM(I308:O308)</f>
        <v>0</v>
      </c>
      <c r="AD308" s="41">
        <f>SUM(P308:U308)</f>
        <v>0</v>
      </c>
      <c r="AE308" s="41">
        <f>SUM(V308:W308)</f>
        <v>0</v>
      </c>
      <c r="AF308" s="41">
        <f>SUM(X308:AA308)</f>
        <v>0</v>
      </c>
      <c r="AG308" s="68">
        <f>SUM(H308:AA308)</f>
        <v>0</v>
      </c>
    </row>
    <row r="309" spans="2:33" x14ac:dyDescent="0.25">
      <c r="B309" s="1" t="s">
        <v>935</v>
      </c>
      <c r="C309" s="71">
        <v>-55910995.07136929</v>
      </c>
      <c r="D309" s="41">
        <f>SUM(D300:D308)</f>
        <v>0</v>
      </c>
      <c r="E309" s="68">
        <f>SUM(E300:E308)</f>
        <v>-55910995.07136929</v>
      </c>
      <c r="F309" s="41"/>
      <c r="G309" s="73"/>
      <c r="H309" s="41">
        <f ca="1">SUM(H300:H308)</f>
        <v>-23102246.812832855</v>
      </c>
      <c r="I309" s="69">
        <f ca="1">SUM(I300:I308)</f>
        <v>-2790632.9127555597</v>
      </c>
      <c r="J309" s="41">
        <f ca="1">SUM(J300:J308)</f>
        <v>-841045.04872027726</v>
      </c>
      <c r="K309" s="41">
        <f ca="1">SUM(K300:K308)</f>
        <v>-27655.255215598852</v>
      </c>
      <c r="L309" s="41">
        <f ca="1">SUM(L300:L308)</f>
        <v>-1282.0391041661073</v>
      </c>
      <c r="M309" s="41">
        <f ca="1">SUM(M300:M308)</f>
        <v>-15816542.706264684</v>
      </c>
      <c r="N309" s="41">
        <f ca="1">SUM(N300:N308)</f>
        <v>-3350248.2932685446</v>
      </c>
      <c r="O309" s="41">
        <f ca="1">SUM(O300:O308)</f>
        <v>-137147.9922087368</v>
      </c>
      <c r="P309" s="69">
        <f ca="1">SUM(P300:P308)</f>
        <v>-1503519.8858374653</v>
      </c>
      <c r="Q309" s="41">
        <f ca="1">SUM(Q300:Q308)</f>
        <v>-4751388.9979446661</v>
      </c>
      <c r="R309" s="41">
        <f ca="1">SUM(R300:R308)</f>
        <v>-2276928.8453863175</v>
      </c>
      <c r="S309" s="41">
        <f ca="1">SUM(S300:S308)</f>
        <v>-289337.71927110682</v>
      </c>
      <c r="T309" s="41">
        <f ca="1">SUM(T300:T308)</f>
        <v>-135539.99200656425</v>
      </c>
      <c r="U309" s="41">
        <f ca="1">SUM(U300:U308)</f>
        <v>-19541.451691979768</v>
      </c>
      <c r="V309" s="69">
        <f ca="1">SUM(V300:V308)</f>
        <v>-297929.00268786057</v>
      </c>
      <c r="W309" s="41">
        <f ca="1">SUM(W300:W308)</f>
        <v>-226148.79060318664</v>
      </c>
      <c r="X309" s="69">
        <f ca="1">SUM(X300:X308)</f>
        <v>-101995.63173898913</v>
      </c>
      <c r="Y309" s="41">
        <f ca="1">SUM(Y300:Y308)</f>
        <v>-7428.8938408439008</v>
      </c>
      <c r="Z309" s="41">
        <f ca="1">SUM(Z300:Z308)</f>
        <v>-208955.04157077667</v>
      </c>
      <c r="AA309" s="41">
        <f ca="1">SUM(AA300:AA308)</f>
        <v>-25479.758419126836</v>
      </c>
      <c r="AB309" s="69">
        <f ca="1">H309</f>
        <v>-23102246.812832855</v>
      </c>
      <c r="AC309" s="41">
        <f ca="1">SUM(I309:O309)</f>
        <v>-22964554.247537572</v>
      </c>
      <c r="AD309" s="41">
        <f ca="1">SUM(P309:U309)</f>
        <v>-8976256.8921380993</v>
      </c>
      <c r="AE309" s="41">
        <f ca="1">SUM(V309:W309)</f>
        <v>-524077.79329104722</v>
      </c>
      <c r="AF309" s="41">
        <f ca="1">SUM(X309:AA309)</f>
        <v>-343859.32556973654</v>
      </c>
      <c r="AG309" s="68">
        <f ca="1">SUM(H309:AA309)</f>
        <v>-55910995.071369305</v>
      </c>
    </row>
    <row r="310" spans="2:33" ht="15.75" thickBot="1" x14ac:dyDescent="0.3">
      <c r="C310" s="71"/>
      <c r="D310" s="41"/>
      <c r="E310" s="68"/>
      <c r="F310" s="41"/>
      <c r="G310" s="73"/>
      <c r="H310" s="41"/>
      <c r="I310" s="69"/>
      <c r="J310" s="41"/>
      <c r="K310" s="41"/>
      <c r="L310" s="41"/>
      <c r="M310" s="41"/>
      <c r="N310" s="41"/>
      <c r="O310" s="41"/>
      <c r="P310" s="69"/>
      <c r="Q310" s="41"/>
      <c r="R310" s="41"/>
      <c r="S310" s="41"/>
      <c r="T310" s="41"/>
      <c r="U310" s="41"/>
      <c r="V310" s="69"/>
      <c r="W310" s="41"/>
      <c r="X310" s="69"/>
      <c r="Y310" s="41"/>
      <c r="Z310" s="41"/>
      <c r="AA310" s="41"/>
      <c r="AB310" s="69"/>
      <c r="AC310" s="41"/>
      <c r="AD310" s="41"/>
      <c r="AE310" s="41"/>
      <c r="AF310" s="41"/>
      <c r="AG310" s="68"/>
    </row>
    <row r="311" spans="2:33" ht="15.75" thickBot="1" x14ac:dyDescent="0.3">
      <c r="B311" s="67" t="s">
        <v>934</v>
      </c>
      <c r="C311" s="66">
        <v>-47415718.09997081</v>
      </c>
      <c r="D311" s="63">
        <f>D309+D297+D295+D269+D279</f>
        <v>0</v>
      </c>
      <c r="E311" s="62">
        <f>E309+E297+E295+E269+E279</f>
        <v>-47415718.09997081</v>
      </c>
      <c r="F311" s="63"/>
      <c r="G311" s="65"/>
      <c r="H311" s="63">
        <f ca="1">H309+H297+H295+H269+H279</f>
        <v>-19588569.324249592</v>
      </c>
      <c r="I311" s="64">
        <f ca="1">I309+I297+I295+I269+I279</f>
        <v>-2367465.3363494137</v>
      </c>
      <c r="J311" s="63">
        <f ca="1">J309+J297+J295+J269+J279</f>
        <v>-713448.4803990497</v>
      </c>
      <c r="K311" s="63">
        <f ca="1">K309+K297+K295+K269+K279</f>
        <v>-23505.256022544661</v>
      </c>
      <c r="L311" s="63">
        <f ca="1">L309+L297+L295+L269+L279</f>
        <v>-1088.0518479723237</v>
      </c>
      <c r="M311" s="63">
        <f ca="1">M309+M297+M295+M269+M279</f>
        <v>-13407912.138698276</v>
      </c>
      <c r="N311" s="63">
        <f ca="1">N309+N297+N295+N269+N279</f>
        <v>-2843298.3369095419</v>
      </c>
      <c r="O311" s="63">
        <f ca="1">O309+O297+O295+O269+O279</f>
        <v>-116012.84496597663</v>
      </c>
      <c r="P311" s="64">
        <f ca="1">P309+P297+P295+P269+P279</f>
        <v>-1276976.2996243038</v>
      </c>
      <c r="Q311" s="63">
        <f ca="1">Q309+Q297+Q295+Q269+Q279</f>
        <v>-4030761.3034599605</v>
      </c>
      <c r="R311" s="63">
        <f ca="1">R309+R297+R295+R269+R279</f>
        <v>-1933997.6597954775</v>
      </c>
      <c r="S311" s="63">
        <f ca="1">S309+S297+S295+S269+S279</f>
        <v>-245763.3485356209</v>
      </c>
      <c r="T311" s="63">
        <f ca="1">T309+T297+T295+T269+T279</f>
        <v>-114416.41490527859</v>
      </c>
      <c r="U311" s="63">
        <f ca="1">U309+U297+U295+U269+U279</f>
        <v>-16484.155581513456</v>
      </c>
      <c r="V311" s="64">
        <f ca="1">V309+V297+V295+V269+V279</f>
        <v>-252816.51487850925</v>
      </c>
      <c r="W311" s="63">
        <f ca="1">W309+W297+W295+W269+W279</f>
        <v>-191996.08035218739</v>
      </c>
      <c r="X311" s="64">
        <f ca="1">X309+X297+X295+X269+X279</f>
        <v>-86402.019429933905</v>
      </c>
      <c r="Y311" s="63">
        <f ca="1">Y309+Y297+Y295+Y269+Y279</f>
        <v>-6325.2562150046406</v>
      </c>
      <c r="Z311" s="63">
        <f ca="1">Z309+Z297+Z295+Z269+Z279</f>
        <v>-176865.74431227599</v>
      </c>
      <c r="AA311" s="63">
        <f ca="1">AA309+AA297+AA295+AA269+AA279</f>
        <v>-21613.533438380407</v>
      </c>
      <c r="AB311" s="64">
        <f ca="1">H311</f>
        <v>-19588569.324249592</v>
      </c>
      <c r="AC311" s="63">
        <f ca="1">SUM(I311:O311)</f>
        <v>-19472730.445192773</v>
      </c>
      <c r="AD311" s="63">
        <f ca="1">SUM(P311:U311)</f>
        <v>-7618399.1819021553</v>
      </c>
      <c r="AE311" s="63">
        <f ca="1">SUM(V311:W311)</f>
        <v>-444812.59523069661</v>
      </c>
      <c r="AF311" s="63">
        <f ca="1">SUM(X311:AA311)</f>
        <v>-291206.55339559494</v>
      </c>
      <c r="AG311" s="62">
        <f ca="1">SUM(H311:AA311)</f>
        <v>-47415718.099970818</v>
      </c>
    </row>
    <row r="312" spans="2:33" x14ac:dyDescent="0.25">
      <c r="B312" s="72"/>
      <c r="C312" s="71"/>
      <c r="D312" s="41"/>
      <c r="E312" s="68"/>
      <c r="G312" s="70"/>
      <c r="H312" s="41"/>
      <c r="I312" s="69"/>
      <c r="J312" s="41"/>
      <c r="K312" s="41"/>
      <c r="L312" s="41"/>
      <c r="M312" s="41"/>
      <c r="N312" s="41"/>
      <c r="O312" s="41"/>
      <c r="P312" s="69"/>
      <c r="Q312" s="41"/>
      <c r="R312" s="41"/>
      <c r="S312" s="41"/>
      <c r="T312" s="41"/>
      <c r="U312" s="41"/>
      <c r="V312" s="69"/>
      <c r="W312" s="41"/>
      <c r="X312" s="69"/>
      <c r="Y312" s="41"/>
      <c r="Z312" s="41"/>
      <c r="AA312" s="41"/>
      <c r="AB312" s="69"/>
      <c r="AC312" s="41"/>
      <c r="AD312" s="41"/>
      <c r="AE312" s="41"/>
      <c r="AF312" s="41"/>
      <c r="AG312" s="68"/>
    </row>
    <row r="313" spans="2:33" x14ac:dyDescent="0.25">
      <c r="C313" s="71"/>
      <c r="D313" s="41"/>
      <c r="E313" s="68"/>
      <c r="G313" s="70"/>
      <c r="H313" s="41"/>
      <c r="I313" s="69"/>
      <c r="J313" s="41"/>
      <c r="K313" s="41"/>
      <c r="L313" s="41"/>
      <c r="M313" s="41"/>
      <c r="N313" s="41"/>
      <c r="O313" s="41"/>
      <c r="P313" s="69"/>
      <c r="Q313" s="41"/>
      <c r="R313" s="41"/>
      <c r="S313" s="41"/>
      <c r="T313" s="41"/>
      <c r="U313" s="41"/>
      <c r="V313" s="69"/>
      <c r="W313" s="41"/>
      <c r="X313" s="69"/>
      <c r="Y313" s="41"/>
      <c r="Z313" s="41"/>
      <c r="AA313" s="41"/>
      <c r="AB313" s="69"/>
      <c r="AC313" s="41"/>
      <c r="AD313" s="41"/>
      <c r="AE313" s="41"/>
      <c r="AF313" s="41"/>
      <c r="AG313" s="68"/>
    </row>
    <row r="314" spans="2:33" x14ac:dyDescent="0.25">
      <c r="B314" s="72" t="s">
        <v>933</v>
      </c>
      <c r="C314" s="71"/>
      <c r="D314" s="41"/>
      <c r="E314" s="68"/>
      <c r="G314" s="70"/>
      <c r="H314" s="41"/>
      <c r="I314" s="69"/>
      <c r="J314" s="41"/>
      <c r="K314" s="41"/>
      <c r="L314" s="41"/>
      <c r="M314" s="41"/>
      <c r="N314" s="41"/>
      <c r="O314" s="41"/>
      <c r="P314" s="69"/>
      <c r="Q314" s="41"/>
      <c r="R314" s="41"/>
      <c r="S314" s="41"/>
      <c r="T314" s="41"/>
      <c r="U314" s="41"/>
      <c r="V314" s="69"/>
      <c r="W314" s="41"/>
      <c r="X314" s="69"/>
      <c r="Y314" s="41"/>
      <c r="Z314" s="41"/>
      <c r="AA314" s="41"/>
      <c r="AB314" s="69"/>
      <c r="AC314" s="41"/>
      <c r="AD314" s="41"/>
      <c r="AE314" s="41"/>
      <c r="AF314" s="41"/>
      <c r="AG314" s="68"/>
    </row>
    <row r="315" spans="2:33" x14ac:dyDescent="0.25">
      <c r="B315" s="72" t="s">
        <v>932</v>
      </c>
      <c r="C315" s="71"/>
      <c r="D315" s="41"/>
      <c r="E315" s="68"/>
      <c r="G315" s="70"/>
      <c r="H315" s="41"/>
      <c r="I315" s="69"/>
      <c r="J315" s="41"/>
      <c r="K315" s="41"/>
      <c r="L315" s="41"/>
      <c r="M315" s="41"/>
      <c r="N315" s="41"/>
      <c r="O315" s="41"/>
      <c r="P315" s="69"/>
      <c r="Q315" s="41"/>
      <c r="R315" s="41"/>
      <c r="S315" s="41"/>
      <c r="T315" s="41"/>
      <c r="U315" s="41"/>
      <c r="V315" s="69"/>
      <c r="W315" s="41"/>
      <c r="X315" s="69"/>
      <c r="Y315" s="41"/>
      <c r="Z315" s="41"/>
      <c r="AA315" s="41"/>
      <c r="AB315" s="69"/>
      <c r="AC315" s="41"/>
      <c r="AD315" s="41"/>
      <c r="AE315" s="41"/>
      <c r="AF315" s="41"/>
      <c r="AG315" s="68"/>
    </row>
    <row r="316" spans="2:33" x14ac:dyDescent="0.25">
      <c r="C316" s="71"/>
      <c r="D316" s="41"/>
      <c r="E316" s="68"/>
      <c r="G316" s="70"/>
      <c r="H316" s="41"/>
      <c r="I316" s="69"/>
      <c r="J316" s="41"/>
      <c r="K316" s="41"/>
      <c r="L316" s="41"/>
      <c r="M316" s="41"/>
      <c r="N316" s="41"/>
      <c r="O316" s="41"/>
      <c r="P316" s="69"/>
      <c r="Q316" s="41"/>
      <c r="R316" s="41"/>
      <c r="S316" s="41"/>
      <c r="T316" s="41"/>
      <c r="U316" s="41"/>
      <c r="V316" s="69"/>
      <c r="W316" s="41"/>
      <c r="X316" s="69"/>
      <c r="Y316" s="41"/>
      <c r="Z316" s="41"/>
      <c r="AA316" s="41"/>
      <c r="AB316" s="69"/>
      <c r="AC316" s="41"/>
      <c r="AD316" s="41"/>
      <c r="AE316" s="41"/>
      <c r="AF316" s="41"/>
      <c r="AG316" s="68"/>
    </row>
    <row r="317" spans="2:33" x14ac:dyDescent="0.25">
      <c r="B317" s="1" t="s">
        <v>931</v>
      </c>
      <c r="C317" s="71"/>
      <c r="D317" s="41"/>
      <c r="E317" s="68"/>
      <c r="G317" s="70"/>
      <c r="H317" s="41"/>
      <c r="I317" s="69"/>
      <c r="J317" s="41"/>
      <c r="K317" s="41"/>
      <c r="L317" s="41"/>
      <c r="M317" s="41"/>
      <c r="N317" s="41"/>
      <c r="O317" s="41"/>
      <c r="P317" s="69"/>
      <c r="Q317" s="41"/>
      <c r="R317" s="41"/>
      <c r="S317" s="41"/>
      <c r="T317" s="41"/>
      <c r="U317" s="41"/>
      <c r="V317" s="69"/>
      <c r="W317" s="41"/>
      <c r="X317" s="69"/>
      <c r="Y317" s="41"/>
      <c r="Z317" s="41"/>
      <c r="AA317" s="41"/>
      <c r="AB317" s="69"/>
      <c r="AC317" s="41"/>
      <c r="AD317" s="41"/>
      <c r="AE317" s="41"/>
      <c r="AF317" s="41"/>
      <c r="AG317" s="68"/>
    </row>
    <row r="318" spans="2:33" x14ac:dyDescent="0.25">
      <c r="B318" s="1" t="s">
        <v>930</v>
      </c>
      <c r="C318" s="71">
        <v>-230969060.80168161</v>
      </c>
      <c r="D318" s="41"/>
      <c r="E318" s="68">
        <f>C318+D318</f>
        <v>-230969060.80168161</v>
      </c>
      <c r="F318" s="1">
        <v>75</v>
      </c>
      <c r="G318" s="70" t="str">
        <f>VLOOKUP(F318,$F$1151:$AG$1414,2)</f>
        <v>PRODPLT</v>
      </c>
      <c r="H318" s="41">
        <f>HLOOKUP($H$1151,$F$1151:$AG$1414,F318+1)*E318</f>
        <v>-95435687.416356459</v>
      </c>
      <c r="I318" s="69">
        <f>HLOOKUP($I$1151,$F$1151:$AG$1414,F318+1)*E318</f>
        <v>-11528141.505595766</v>
      </c>
      <c r="J318" s="41">
        <f>HLOOKUP($J$1151,$F$1151:$AG$1414,F318+1)*E318</f>
        <v>-3474368.2301998697</v>
      </c>
      <c r="K318" s="41">
        <f>HLOOKUP($K$1151,$F$1151:$AG$1414,F318+1)*E318</f>
        <v>-114244.22540189355</v>
      </c>
      <c r="L318" s="41">
        <f>HLOOKUP($L$1151,$F$1151:$AG$1414,F318+1)*E318</f>
        <v>-5296.1205112213556</v>
      </c>
      <c r="M318" s="41">
        <f>HLOOKUP($M$1151,$F$1151:$AG$1414,F318+1)*E318</f>
        <v>-65338347.302395351</v>
      </c>
      <c r="N318" s="41">
        <f>HLOOKUP($N$1151,$F$1151:$AG$1414,F318+1)*E318</f>
        <v>-13839920.050804447</v>
      </c>
      <c r="O318" s="41">
        <f>HLOOKUP($O$1151,$F$1151:$AG$1414,F318+1)*E318</f>
        <v>-566560.17140909913</v>
      </c>
      <c r="P318" s="69">
        <f>HLOOKUP($P$1151,$F$1151:$AG$1414,F318+1)*E318</f>
        <v>-6211060.5523162652</v>
      </c>
      <c r="Q318" s="41">
        <f>HLOOKUP($Q$1151,$F$1151:$AG$1414,F318+1)*E318</f>
        <v>-19628050.850425437</v>
      </c>
      <c r="R318" s="41">
        <f>HLOOKUP($R$1151,$F$1151:$AG$1414,F318+1)*E318</f>
        <v>-9406023.2027677875</v>
      </c>
      <c r="S318" s="41">
        <f>HLOOKUP($S$1151,$F$1151:$AG$1414,F318+1)*E318</f>
        <v>-1195257.9486242991</v>
      </c>
      <c r="T318" s="41">
        <f>HLOOKUP($T$1151,$F$1151:$AG$1414,F318+1)*E318</f>
        <v>-559917.50128686964</v>
      </c>
      <c r="U318" s="41">
        <f>HLOOKUP($U$1151,$F$1151:$AG$1414,F318+1)*E318</f>
        <v>-80725.9956335358</v>
      </c>
      <c r="V318" s="69">
        <f>HLOOKUP($V$1151,$F$1151:$AG$1414,F318+1)*E318</f>
        <v>-1230748.6541521782</v>
      </c>
      <c r="W318" s="41">
        <f>HLOOKUP($W$1151,$F$1151:$AG$1414,F318+1)*E318</f>
        <v>-934223.6477884053</v>
      </c>
      <c r="X318" s="69">
        <f>HLOOKUP($X$1151,$F$1151:$AG$1414,F318+1)*E318</f>
        <v>-421345.30495401466</v>
      </c>
      <c r="Y318" s="41">
        <f>HLOOKUP($Y$1151,$F$1151:$AG$1414,F318+1)*E318</f>
        <v>-30688.858801830847</v>
      </c>
      <c r="Z318" s="41">
        <f>HLOOKUP($Z$1151,$F$1151:$AG$1414,F318+1)*E318</f>
        <v>-863196.04292094859</v>
      </c>
      <c r="AA318" s="41">
        <f>HLOOKUP($AA$1151,$F$1151:$AG$1414,F318+1)*E318</f>
        <v>-105257.21933597019</v>
      </c>
      <c r="AB318" s="69">
        <f>H318</f>
        <v>-95435687.416356459</v>
      </c>
      <c r="AC318" s="41">
        <f>SUM(I318:O318)</f>
        <v>-94866877.606317654</v>
      </c>
      <c r="AD318" s="41">
        <f>SUM(P318:U318)</f>
        <v>-37081036.051054195</v>
      </c>
      <c r="AE318" s="41">
        <f>SUM(V318:W318)</f>
        <v>-2164972.3019405836</v>
      </c>
      <c r="AF318" s="41">
        <f>SUM(X318:AA318)</f>
        <v>-1420487.4260127645</v>
      </c>
      <c r="AG318" s="68">
        <f>SUM(H318:AA318)</f>
        <v>-230969060.8016817</v>
      </c>
    </row>
    <row r="319" spans="2:33" x14ac:dyDescent="0.25">
      <c r="B319" s="1" t="s">
        <v>929</v>
      </c>
      <c r="C319" s="71">
        <v>0</v>
      </c>
      <c r="D319" s="41"/>
      <c r="E319" s="68">
        <f>C319+D319</f>
        <v>0</v>
      </c>
      <c r="F319" s="1">
        <v>75</v>
      </c>
      <c r="G319" s="70" t="str">
        <f>VLOOKUP(F319,$F$1151:$AG$1414,2)</f>
        <v>PRODPLT</v>
      </c>
      <c r="H319" s="41">
        <f>HLOOKUP($H$1151,$F$1151:$AG$1414,F319+1)*E319</f>
        <v>0</v>
      </c>
      <c r="I319" s="69">
        <f>HLOOKUP($I$1151,$F$1151:$AG$1414,F319+1)*E319</f>
        <v>0</v>
      </c>
      <c r="J319" s="41">
        <f>HLOOKUP($J$1151,$F$1151:$AG$1414,F319+1)*E319</f>
        <v>0</v>
      </c>
      <c r="K319" s="41">
        <f>HLOOKUP($K$1151,$F$1151:$AG$1414,F319+1)*E319</f>
        <v>0</v>
      </c>
      <c r="L319" s="41">
        <f>HLOOKUP($L$1151,$F$1151:$AG$1414,F319+1)*E319</f>
        <v>0</v>
      </c>
      <c r="M319" s="41">
        <f>HLOOKUP($M$1151,$F$1151:$AG$1414,F319+1)*E319</f>
        <v>0</v>
      </c>
      <c r="N319" s="41">
        <f>HLOOKUP($N$1151,$F$1151:$AG$1414,F319+1)*E319</f>
        <v>0</v>
      </c>
      <c r="O319" s="41">
        <f>HLOOKUP($O$1151,$F$1151:$AG$1414,F319+1)*E319</f>
        <v>0</v>
      </c>
      <c r="P319" s="69">
        <f>HLOOKUP($P$1151,$F$1151:$AG$1414,F319+1)*E319</f>
        <v>0</v>
      </c>
      <c r="Q319" s="41">
        <f>HLOOKUP($Q$1151,$F$1151:$AG$1414,F319+1)*E319</f>
        <v>0</v>
      </c>
      <c r="R319" s="41">
        <f>HLOOKUP($R$1151,$F$1151:$AG$1414,F319+1)*E319</f>
        <v>0</v>
      </c>
      <c r="S319" s="41">
        <f>HLOOKUP($S$1151,$F$1151:$AG$1414,F319+1)*E319</f>
        <v>0</v>
      </c>
      <c r="T319" s="41">
        <f>HLOOKUP($T$1151,$F$1151:$AG$1414,F319+1)*E319</f>
        <v>0</v>
      </c>
      <c r="U319" s="41">
        <f>HLOOKUP($U$1151,$F$1151:$AG$1414,F319+1)*E319</f>
        <v>0</v>
      </c>
      <c r="V319" s="69">
        <f>HLOOKUP($V$1151,$F$1151:$AG$1414,F319+1)*E319</f>
        <v>0</v>
      </c>
      <c r="W319" s="41">
        <f>HLOOKUP($W$1151,$F$1151:$AG$1414,F319+1)*E319</f>
        <v>0</v>
      </c>
      <c r="X319" s="69">
        <f>HLOOKUP($X$1151,$F$1151:$AG$1414,F319+1)*E319</f>
        <v>0</v>
      </c>
      <c r="Y319" s="41">
        <f>HLOOKUP($Y$1151,$F$1151:$AG$1414,F319+1)*E319</f>
        <v>0</v>
      </c>
      <c r="Z319" s="41">
        <f>HLOOKUP($Z$1151,$F$1151:$AG$1414,F319+1)*E319</f>
        <v>0</v>
      </c>
      <c r="AA319" s="41">
        <f>HLOOKUP($AA$1151,$F$1151:$AG$1414,F319+1)*E319</f>
        <v>0</v>
      </c>
      <c r="AB319" s="69">
        <f>H319</f>
        <v>0</v>
      </c>
      <c r="AC319" s="41">
        <f>SUM(I319:O319)</f>
        <v>0</v>
      </c>
      <c r="AD319" s="41">
        <f>SUM(P319:U319)</f>
        <v>0</v>
      </c>
      <c r="AE319" s="41">
        <f>SUM(V319:W319)</f>
        <v>0</v>
      </c>
      <c r="AF319" s="41">
        <f>SUM(X319:AA319)</f>
        <v>0</v>
      </c>
      <c r="AG319" s="68">
        <f>SUM(H319:AA319)</f>
        <v>0</v>
      </c>
    </row>
    <row r="320" spans="2:33" x14ac:dyDescent="0.25">
      <c r="B320" s="1" t="s">
        <v>916</v>
      </c>
      <c r="C320" s="71">
        <v>-230969060.80168161</v>
      </c>
      <c r="D320" s="41">
        <f>D318+D319</f>
        <v>0</v>
      </c>
      <c r="E320" s="68">
        <f>E318+E319</f>
        <v>-230969060.80168161</v>
      </c>
      <c r="F320" s="41"/>
      <c r="G320" s="73"/>
      <c r="H320" s="41">
        <f>H318+H319</f>
        <v>-95435687.416356459</v>
      </c>
      <c r="I320" s="69">
        <f>I318+I319</f>
        <v>-11528141.505595766</v>
      </c>
      <c r="J320" s="41">
        <f>J318+J319</f>
        <v>-3474368.2301998697</v>
      </c>
      <c r="K320" s="41">
        <f>K318+K319</f>
        <v>-114244.22540189355</v>
      </c>
      <c r="L320" s="41">
        <f>L318+L319</f>
        <v>-5296.1205112213556</v>
      </c>
      <c r="M320" s="41">
        <f>M318+M319</f>
        <v>-65338347.302395351</v>
      </c>
      <c r="N320" s="41">
        <f>N318+N319</f>
        <v>-13839920.050804447</v>
      </c>
      <c r="O320" s="41">
        <f>O318+O319</f>
        <v>-566560.17140909913</v>
      </c>
      <c r="P320" s="69">
        <f>P318+P319</f>
        <v>-6211060.5523162652</v>
      </c>
      <c r="Q320" s="41">
        <f>Q318+Q319</f>
        <v>-19628050.850425437</v>
      </c>
      <c r="R320" s="41">
        <f>R318+R319</f>
        <v>-9406023.2027677875</v>
      </c>
      <c r="S320" s="41">
        <f>S318+S319</f>
        <v>-1195257.9486242991</v>
      </c>
      <c r="T320" s="41">
        <f>T318+T319</f>
        <v>-559917.50128686964</v>
      </c>
      <c r="U320" s="41">
        <f>U318+U319</f>
        <v>-80725.9956335358</v>
      </c>
      <c r="V320" s="69">
        <f>V318+V319</f>
        <v>-1230748.6541521782</v>
      </c>
      <c r="W320" s="41">
        <f>W318+W319</f>
        <v>-934223.6477884053</v>
      </c>
      <c r="X320" s="69">
        <f>X318+X319</f>
        <v>-421345.30495401466</v>
      </c>
      <c r="Y320" s="41">
        <f>Y318+Y319</f>
        <v>-30688.858801830847</v>
      </c>
      <c r="Z320" s="41">
        <f>Z318+Z319</f>
        <v>-863196.04292094859</v>
      </c>
      <c r="AA320" s="41">
        <f>AA318+AA319</f>
        <v>-105257.21933597019</v>
      </c>
      <c r="AB320" s="69">
        <f>H320</f>
        <v>-95435687.416356459</v>
      </c>
      <c r="AC320" s="41">
        <f>SUM(I320:O320)</f>
        <v>-94866877.606317654</v>
      </c>
      <c r="AD320" s="41">
        <f>SUM(P320:U320)</f>
        <v>-37081036.051054195</v>
      </c>
      <c r="AE320" s="41">
        <f>SUM(V320:W320)</f>
        <v>-2164972.3019405836</v>
      </c>
      <c r="AF320" s="41">
        <f>SUM(X320:AA320)</f>
        <v>-1420487.4260127645</v>
      </c>
      <c r="AG320" s="68">
        <f>SUM(H320:AA320)</f>
        <v>-230969060.8016817</v>
      </c>
    </row>
    <row r="321" spans="2:33" x14ac:dyDescent="0.25">
      <c r="B321" s="1" t="s">
        <v>928</v>
      </c>
      <c r="C321" s="71">
        <v>0</v>
      </c>
      <c r="D321" s="41"/>
      <c r="E321" s="68">
        <f>C321+D321</f>
        <v>0</v>
      </c>
      <c r="F321" s="1">
        <v>75</v>
      </c>
      <c r="G321" s="70" t="str">
        <f>VLOOKUP(F321,$F$1151:$AG$1414,2)</f>
        <v>PRODPLT</v>
      </c>
      <c r="H321" s="41">
        <f>HLOOKUP($H$1151,$F$1151:$AG$1414,F321+1)*E321</f>
        <v>0</v>
      </c>
      <c r="I321" s="69">
        <f>HLOOKUP($I$1151,$F$1151:$AG$1414,F321+1)*E321</f>
        <v>0</v>
      </c>
      <c r="J321" s="41">
        <f>HLOOKUP($J$1151,$F$1151:$AG$1414,F321+1)*E321</f>
        <v>0</v>
      </c>
      <c r="K321" s="41">
        <f>HLOOKUP($K$1151,$F$1151:$AG$1414,F321+1)*E321</f>
        <v>0</v>
      </c>
      <c r="L321" s="41">
        <f>HLOOKUP($L$1151,$F$1151:$AG$1414,F321+1)*E321</f>
        <v>0</v>
      </c>
      <c r="M321" s="41">
        <f>HLOOKUP($M$1151,$F$1151:$AG$1414,F321+1)*E321</f>
        <v>0</v>
      </c>
      <c r="N321" s="41">
        <f>HLOOKUP($N$1151,$F$1151:$AG$1414,F321+1)*E321</f>
        <v>0</v>
      </c>
      <c r="O321" s="41">
        <f>HLOOKUP($O$1151,$F$1151:$AG$1414,F321+1)*E321</f>
        <v>0</v>
      </c>
      <c r="P321" s="69">
        <f>HLOOKUP($P$1151,$F$1151:$AG$1414,F321+1)*E321</f>
        <v>0</v>
      </c>
      <c r="Q321" s="41">
        <f>HLOOKUP($Q$1151,$F$1151:$AG$1414,F321+1)*E321</f>
        <v>0</v>
      </c>
      <c r="R321" s="41">
        <f>HLOOKUP($R$1151,$F$1151:$AG$1414,F321+1)*E321</f>
        <v>0</v>
      </c>
      <c r="S321" s="41">
        <f>HLOOKUP($S$1151,$F$1151:$AG$1414,F321+1)*E321</f>
        <v>0</v>
      </c>
      <c r="T321" s="41">
        <f>HLOOKUP($T$1151,$F$1151:$AG$1414,F321+1)*E321</f>
        <v>0</v>
      </c>
      <c r="U321" s="41">
        <f>HLOOKUP($U$1151,$F$1151:$AG$1414,F321+1)*E321</f>
        <v>0</v>
      </c>
      <c r="V321" s="69">
        <f>HLOOKUP($V$1151,$F$1151:$AG$1414,F321+1)*E321</f>
        <v>0</v>
      </c>
      <c r="W321" s="41">
        <f>HLOOKUP($W$1151,$F$1151:$AG$1414,F321+1)*E321</f>
        <v>0</v>
      </c>
      <c r="X321" s="69">
        <f>HLOOKUP($X$1151,$F$1151:$AG$1414,F321+1)*E321</f>
        <v>0</v>
      </c>
      <c r="Y321" s="41">
        <f>HLOOKUP($Y$1151,$F$1151:$AG$1414,F321+1)*E321</f>
        <v>0</v>
      </c>
      <c r="Z321" s="41">
        <f>HLOOKUP($Z$1151,$F$1151:$AG$1414,F321+1)*E321</f>
        <v>0</v>
      </c>
      <c r="AA321" s="41">
        <f>HLOOKUP($AA$1151,$F$1151:$AG$1414,F321+1)*E321</f>
        <v>0</v>
      </c>
      <c r="AB321" s="69">
        <f>H321</f>
        <v>0</v>
      </c>
      <c r="AC321" s="41">
        <f>SUM(I321:O321)</f>
        <v>0</v>
      </c>
      <c r="AD321" s="41">
        <f>SUM(P321:U321)</f>
        <v>0</v>
      </c>
      <c r="AE321" s="41">
        <f>SUM(V321:W321)</f>
        <v>0</v>
      </c>
      <c r="AF321" s="41">
        <f>SUM(X321:AA321)</f>
        <v>0</v>
      </c>
      <c r="AG321" s="68">
        <f>SUM(H321:AA321)</f>
        <v>0</v>
      </c>
    </row>
    <row r="322" spans="2:33" x14ac:dyDescent="0.25">
      <c r="B322" s="1" t="s">
        <v>927</v>
      </c>
      <c r="C322" s="71">
        <v>-230969060.80168161</v>
      </c>
      <c r="D322" s="41">
        <f>D320+D321</f>
        <v>0</v>
      </c>
      <c r="E322" s="68">
        <f>E320+E321</f>
        <v>-230969060.80168161</v>
      </c>
      <c r="F322" s="41"/>
      <c r="G322" s="73"/>
      <c r="H322" s="41">
        <f>H320+H321</f>
        <v>-95435687.416356459</v>
      </c>
      <c r="I322" s="69">
        <f>I320+I321</f>
        <v>-11528141.505595766</v>
      </c>
      <c r="J322" s="41">
        <f>J320+J321</f>
        <v>-3474368.2301998697</v>
      </c>
      <c r="K322" s="41">
        <f>K320+K321</f>
        <v>-114244.22540189355</v>
      </c>
      <c r="L322" s="41">
        <f>L320+L321</f>
        <v>-5296.1205112213556</v>
      </c>
      <c r="M322" s="41">
        <f>M320+M321</f>
        <v>-65338347.302395351</v>
      </c>
      <c r="N322" s="41">
        <f>N320+N321</f>
        <v>-13839920.050804447</v>
      </c>
      <c r="O322" s="41">
        <f>O320+O321</f>
        <v>-566560.17140909913</v>
      </c>
      <c r="P322" s="69">
        <f>P320+P321</f>
        <v>-6211060.5523162652</v>
      </c>
      <c r="Q322" s="41">
        <f>Q320+Q321</f>
        <v>-19628050.850425437</v>
      </c>
      <c r="R322" s="41">
        <f>R320+R321</f>
        <v>-9406023.2027677875</v>
      </c>
      <c r="S322" s="41">
        <f>S320+S321</f>
        <v>-1195257.9486242991</v>
      </c>
      <c r="T322" s="41">
        <f>T320+T321</f>
        <v>-559917.50128686964</v>
      </c>
      <c r="U322" s="41">
        <f>U320+U321</f>
        <v>-80725.9956335358</v>
      </c>
      <c r="V322" s="69">
        <f>V320+V321</f>
        <v>-1230748.6541521782</v>
      </c>
      <c r="W322" s="41">
        <f>W320+W321</f>
        <v>-934223.6477884053</v>
      </c>
      <c r="X322" s="69">
        <f>X320+X321</f>
        <v>-421345.30495401466</v>
      </c>
      <c r="Y322" s="41">
        <f>Y320+Y321</f>
        <v>-30688.858801830847</v>
      </c>
      <c r="Z322" s="41">
        <f>Z320+Z321</f>
        <v>-863196.04292094859</v>
      </c>
      <c r="AA322" s="41">
        <f>AA320+AA321</f>
        <v>-105257.21933597019</v>
      </c>
      <c r="AB322" s="69">
        <f>H322</f>
        <v>-95435687.416356459</v>
      </c>
      <c r="AC322" s="41">
        <f>SUM(I322:O322)</f>
        <v>-94866877.606317654</v>
      </c>
      <c r="AD322" s="41">
        <f>SUM(P322:U322)</f>
        <v>-37081036.051054195</v>
      </c>
      <c r="AE322" s="41">
        <f>SUM(V322:W322)</f>
        <v>-2164972.3019405836</v>
      </c>
      <c r="AF322" s="41">
        <f>SUM(X322:AA322)</f>
        <v>-1420487.4260127645</v>
      </c>
      <c r="AG322" s="68">
        <f>SUM(H322:AA322)</f>
        <v>-230969060.8016817</v>
      </c>
    </row>
    <row r="323" spans="2:33" x14ac:dyDescent="0.25">
      <c r="C323" s="71"/>
      <c r="D323" s="41"/>
      <c r="E323" s="68"/>
      <c r="G323" s="70"/>
      <c r="H323" s="41"/>
      <c r="I323" s="69"/>
      <c r="J323" s="41"/>
      <c r="K323" s="41"/>
      <c r="L323" s="41"/>
      <c r="M323" s="41"/>
      <c r="N323" s="41"/>
      <c r="O323" s="41"/>
      <c r="P323" s="69"/>
      <c r="Q323" s="41"/>
      <c r="R323" s="41"/>
      <c r="S323" s="41"/>
      <c r="T323" s="41"/>
      <c r="U323" s="41"/>
      <c r="V323" s="69"/>
      <c r="W323" s="41"/>
      <c r="X323" s="69"/>
      <c r="Y323" s="41"/>
      <c r="Z323" s="41"/>
      <c r="AA323" s="41"/>
      <c r="AB323" s="69"/>
      <c r="AC323" s="41"/>
      <c r="AD323" s="41"/>
      <c r="AE323" s="41"/>
      <c r="AF323" s="41"/>
      <c r="AG323" s="68"/>
    </row>
    <row r="324" spans="2:33" x14ac:dyDescent="0.25">
      <c r="B324" s="1" t="s">
        <v>926</v>
      </c>
      <c r="C324" s="71">
        <v>-1922865.1402938417</v>
      </c>
      <c r="D324" s="41"/>
      <c r="E324" s="68">
        <f>C324+D324</f>
        <v>-1922865.1402938417</v>
      </c>
      <c r="F324" s="1">
        <v>81</v>
      </c>
      <c r="G324" s="70" t="str">
        <f>VLOOKUP(F324,$F$1151:$AG$1414,2)</f>
        <v>TRANPLT</v>
      </c>
      <c r="H324" s="41">
        <f>HLOOKUP($H$1151,$F$1151:$AG$1414,F324+1)*E324</f>
        <v>-794521.81099900545</v>
      </c>
      <c r="I324" s="69">
        <f>HLOOKUP($I$1151,$F$1151:$AG$1414,F324+1)*E324</f>
        <v>-95974.159294513054</v>
      </c>
      <c r="J324" s="41">
        <f>HLOOKUP($J$1151,$F$1151:$AG$1414,F324+1)*E324</f>
        <v>-28924.833184181603</v>
      </c>
      <c r="K324" s="41">
        <f>HLOOKUP($K$1151,$F$1151:$AG$1414,F324+1)*E324</f>
        <v>-951.10677483247559</v>
      </c>
      <c r="L324" s="41">
        <f>HLOOKUP($L$1151,$F$1151:$AG$1414,F324+1)*E324</f>
        <v>-44.091297226024835</v>
      </c>
      <c r="M324" s="41">
        <f>HLOOKUP($M$1151,$F$1151:$AG$1414,F324+1)*E324</f>
        <v>-543955.23762407526</v>
      </c>
      <c r="N324" s="41">
        <f>HLOOKUP($N$1151,$F$1151:$AG$1414,F324+1)*E324</f>
        <v>-115220.19320585941</v>
      </c>
      <c r="O324" s="41">
        <f>HLOOKUP($O$1151,$F$1151:$AG$1414,F324+1)*E324</f>
        <v>-4716.7304560192806</v>
      </c>
      <c r="P324" s="69">
        <f>HLOOKUP($P$1151,$F$1151:$AG$1414,F324+1)*E324</f>
        <v>-51708.362058751576</v>
      </c>
      <c r="Q324" s="41">
        <f>HLOOKUP($Q$1151,$F$1151:$AG$1414,F324+1)*E324</f>
        <v>-163407.5777127773</v>
      </c>
      <c r="R324" s="41">
        <f>HLOOKUP($R$1151,$F$1151:$AG$1414,F324+1)*E324</f>
        <v>-78307.086077329397</v>
      </c>
      <c r="S324" s="41">
        <f>HLOOKUP($S$1151,$F$1151:$AG$1414,F324+1)*E324</f>
        <v>-9950.7693155587294</v>
      </c>
      <c r="T324" s="41">
        <f>HLOOKUP($T$1151,$F$1151:$AG$1414,F324+1)*E324</f>
        <v>-4661.4288551374457</v>
      </c>
      <c r="U324" s="41">
        <f>HLOOKUP($U$1151,$F$1151:$AG$1414,F324+1)*E324</f>
        <v>-672.0605884634947</v>
      </c>
      <c r="V324" s="69">
        <f>HLOOKUP($V$1151,$F$1151:$AG$1414,F324+1)*E324</f>
        <v>-10246.236770061607</v>
      </c>
      <c r="W324" s="41">
        <f>HLOOKUP($W$1151,$F$1151:$AG$1414,F324+1)*E324</f>
        <v>-7777.6048416844842</v>
      </c>
      <c r="X324" s="69">
        <f>HLOOKUP($X$1151,$F$1151:$AG$1414,F324+1)*E324</f>
        <v>-3507.786697103174</v>
      </c>
      <c r="Y324" s="41">
        <f>HLOOKUP($Y$1151,$F$1151:$AG$1414,F324+1)*E324</f>
        <v>-255.49108863593187</v>
      </c>
      <c r="Z324" s="41">
        <f>HLOOKUP($Z$1151,$F$1151:$AG$1414,F324+1)*E324</f>
        <v>-7186.2853596545156</v>
      </c>
      <c r="AA324" s="41">
        <f>HLOOKUP($AA$1151,$F$1151:$AG$1414,F324+1)*E324</f>
        <v>-876.28809297182875</v>
      </c>
      <c r="AB324" s="69">
        <f>H324</f>
        <v>-794521.81099900545</v>
      </c>
      <c r="AC324" s="41">
        <f>SUM(I324:O324)</f>
        <v>-789786.35183670709</v>
      </c>
      <c r="AD324" s="41">
        <f>SUM(P324:U324)</f>
        <v>-308707.28460801794</v>
      </c>
      <c r="AE324" s="41">
        <f>SUM(V324:W324)</f>
        <v>-18023.841611746091</v>
      </c>
      <c r="AF324" s="41">
        <f>SUM(X324:AA324)</f>
        <v>-11825.851238365451</v>
      </c>
      <c r="AG324" s="68">
        <f>SUM(H324:AA324)</f>
        <v>-1922865.1402938419</v>
      </c>
    </row>
    <row r="325" spans="2:33" x14ac:dyDescent="0.25">
      <c r="B325" s="1" t="s">
        <v>925</v>
      </c>
      <c r="C325" s="71">
        <v>0</v>
      </c>
      <c r="D325" s="41"/>
      <c r="E325" s="68">
        <f>C325+D325</f>
        <v>0</v>
      </c>
      <c r="F325" s="1">
        <v>81</v>
      </c>
      <c r="G325" s="70" t="str">
        <f>VLOOKUP(F325,$F$1151:$AG$1414,2)</f>
        <v>TRANPLT</v>
      </c>
      <c r="H325" s="41">
        <f>HLOOKUP($H$1151,$F$1151:$AG$1414,F325+1)*E325</f>
        <v>0</v>
      </c>
      <c r="I325" s="69">
        <f>HLOOKUP($I$1151,$F$1151:$AG$1414,F325+1)*E325</f>
        <v>0</v>
      </c>
      <c r="J325" s="41">
        <f>HLOOKUP($J$1151,$F$1151:$AG$1414,F325+1)*E325</f>
        <v>0</v>
      </c>
      <c r="K325" s="41">
        <f>HLOOKUP($K$1151,$F$1151:$AG$1414,F325+1)*E325</f>
        <v>0</v>
      </c>
      <c r="L325" s="41">
        <f>HLOOKUP($L$1151,$F$1151:$AG$1414,F325+1)*E325</f>
        <v>0</v>
      </c>
      <c r="M325" s="41">
        <f>HLOOKUP($M$1151,$F$1151:$AG$1414,F325+1)*E325</f>
        <v>0</v>
      </c>
      <c r="N325" s="41">
        <f>HLOOKUP($N$1151,$F$1151:$AG$1414,F325+1)*E325</f>
        <v>0</v>
      </c>
      <c r="O325" s="41">
        <f>HLOOKUP($O$1151,$F$1151:$AG$1414,F325+1)*E325</f>
        <v>0</v>
      </c>
      <c r="P325" s="69">
        <f>HLOOKUP($P$1151,$F$1151:$AG$1414,F325+1)*E325</f>
        <v>0</v>
      </c>
      <c r="Q325" s="41">
        <f>HLOOKUP($Q$1151,$F$1151:$AG$1414,F325+1)*E325</f>
        <v>0</v>
      </c>
      <c r="R325" s="41">
        <f>HLOOKUP($R$1151,$F$1151:$AG$1414,F325+1)*E325</f>
        <v>0</v>
      </c>
      <c r="S325" s="41">
        <f>HLOOKUP($S$1151,$F$1151:$AG$1414,F325+1)*E325</f>
        <v>0</v>
      </c>
      <c r="T325" s="41">
        <f>HLOOKUP($T$1151,$F$1151:$AG$1414,F325+1)*E325</f>
        <v>0</v>
      </c>
      <c r="U325" s="41">
        <f>HLOOKUP($U$1151,$F$1151:$AG$1414,F325+1)*E325</f>
        <v>0</v>
      </c>
      <c r="V325" s="69">
        <f>HLOOKUP($V$1151,$F$1151:$AG$1414,F325+1)*E325</f>
        <v>0</v>
      </c>
      <c r="W325" s="41">
        <f>HLOOKUP($W$1151,$F$1151:$AG$1414,F325+1)*E325</f>
        <v>0</v>
      </c>
      <c r="X325" s="69">
        <f>HLOOKUP($X$1151,$F$1151:$AG$1414,F325+1)*E325</f>
        <v>0</v>
      </c>
      <c r="Y325" s="41">
        <f>HLOOKUP($Y$1151,$F$1151:$AG$1414,F325+1)*E325</f>
        <v>0</v>
      </c>
      <c r="Z325" s="41">
        <f>HLOOKUP($Z$1151,$F$1151:$AG$1414,F325+1)*E325</f>
        <v>0</v>
      </c>
      <c r="AA325" s="41">
        <f>HLOOKUP($AA$1151,$F$1151:$AG$1414,F325+1)*E325</f>
        <v>0</v>
      </c>
      <c r="AB325" s="69">
        <f>H325</f>
        <v>0</v>
      </c>
      <c r="AC325" s="41">
        <f>SUM(I325:O325)</f>
        <v>0</v>
      </c>
      <c r="AD325" s="41">
        <f>SUM(P325:U325)</f>
        <v>0</v>
      </c>
      <c r="AE325" s="41">
        <f>SUM(V325:W325)</f>
        <v>0</v>
      </c>
      <c r="AF325" s="41">
        <f>SUM(X325:AA325)</f>
        <v>0</v>
      </c>
      <c r="AG325" s="68">
        <f>SUM(H325:AA325)</f>
        <v>0</v>
      </c>
    </row>
    <row r="326" spans="2:33" x14ac:dyDescent="0.25">
      <c r="B326" s="1" t="s">
        <v>916</v>
      </c>
      <c r="C326" s="71">
        <v>-1922865.1402938417</v>
      </c>
      <c r="D326" s="41">
        <f>D324+D325</f>
        <v>0</v>
      </c>
      <c r="E326" s="68">
        <f>E324+E325</f>
        <v>-1922865.1402938417</v>
      </c>
      <c r="F326" s="41"/>
      <c r="G326" s="73"/>
      <c r="H326" s="41">
        <f>H324+H325</f>
        <v>-794521.81099900545</v>
      </c>
      <c r="I326" s="69">
        <f>I324+I325</f>
        <v>-95974.159294513054</v>
      </c>
      <c r="J326" s="41">
        <f>J324+J325</f>
        <v>-28924.833184181603</v>
      </c>
      <c r="K326" s="41">
        <f>K324+K325</f>
        <v>-951.10677483247559</v>
      </c>
      <c r="L326" s="41">
        <f>L324+L325</f>
        <v>-44.091297226024835</v>
      </c>
      <c r="M326" s="41">
        <f>M324+M325</f>
        <v>-543955.23762407526</v>
      </c>
      <c r="N326" s="41">
        <f>N324+N325</f>
        <v>-115220.19320585941</v>
      </c>
      <c r="O326" s="41">
        <f>O324+O325</f>
        <v>-4716.7304560192806</v>
      </c>
      <c r="P326" s="69">
        <f>P324+P325</f>
        <v>-51708.362058751576</v>
      </c>
      <c r="Q326" s="41">
        <f>Q324+Q325</f>
        <v>-163407.5777127773</v>
      </c>
      <c r="R326" s="41">
        <f>R324+R325</f>
        <v>-78307.086077329397</v>
      </c>
      <c r="S326" s="41">
        <f>S324+S325</f>
        <v>-9950.7693155587294</v>
      </c>
      <c r="T326" s="41">
        <f>T324+T325</f>
        <v>-4661.4288551374457</v>
      </c>
      <c r="U326" s="41">
        <f>U324+U325</f>
        <v>-672.0605884634947</v>
      </c>
      <c r="V326" s="69">
        <f>V324+V325</f>
        <v>-10246.236770061607</v>
      </c>
      <c r="W326" s="41">
        <f>W324+W325</f>
        <v>-7777.6048416844842</v>
      </c>
      <c r="X326" s="69">
        <f>X324+X325</f>
        <v>-3507.786697103174</v>
      </c>
      <c r="Y326" s="41">
        <f>Y324+Y325</f>
        <v>-255.49108863593187</v>
      </c>
      <c r="Z326" s="41">
        <f>Z324+Z325</f>
        <v>-7186.2853596545156</v>
      </c>
      <c r="AA326" s="41">
        <f>AA324+AA325</f>
        <v>-876.28809297182875</v>
      </c>
      <c r="AB326" s="69">
        <f>H326</f>
        <v>-794521.81099900545</v>
      </c>
      <c r="AC326" s="41">
        <f>SUM(I326:O326)</f>
        <v>-789786.35183670709</v>
      </c>
      <c r="AD326" s="41">
        <f>SUM(P326:U326)</f>
        <v>-308707.28460801794</v>
      </c>
      <c r="AE326" s="41">
        <f>SUM(V326:W326)</f>
        <v>-18023.841611746091</v>
      </c>
      <c r="AF326" s="41">
        <f>SUM(X326:AA326)</f>
        <v>-11825.851238365451</v>
      </c>
      <c r="AG326" s="68">
        <f>SUM(H326:AA326)</f>
        <v>-1922865.1402938419</v>
      </c>
    </row>
    <row r="327" spans="2:33" x14ac:dyDescent="0.25">
      <c r="B327" s="1" t="s">
        <v>924</v>
      </c>
      <c r="C327" s="71">
        <v>0</v>
      </c>
      <c r="D327" s="41"/>
      <c r="E327" s="68">
        <f>C327+D327</f>
        <v>0</v>
      </c>
      <c r="F327" s="1">
        <v>81</v>
      </c>
      <c r="G327" s="70" t="str">
        <f>VLOOKUP(F327,$F$1151:$AG$1414,2)</f>
        <v>TRANPLT</v>
      </c>
      <c r="H327" s="41">
        <f>HLOOKUP($H$1151,$F$1151:$AG$1414,F327+1)*E327</f>
        <v>0</v>
      </c>
      <c r="I327" s="69">
        <f>HLOOKUP($I$1151,$F$1151:$AG$1414,F327+1)*E327</f>
        <v>0</v>
      </c>
      <c r="J327" s="41">
        <f>HLOOKUP($J$1151,$F$1151:$AG$1414,F327+1)*E327</f>
        <v>0</v>
      </c>
      <c r="K327" s="41">
        <f>HLOOKUP($K$1151,$F$1151:$AG$1414,F327+1)*E327</f>
        <v>0</v>
      </c>
      <c r="L327" s="41">
        <f>HLOOKUP($L$1151,$F$1151:$AG$1414,F327+1)*E327</f>
        <v>0</v>
      </c>
      <c r="M327" s="41">
        <f>HLOOKUP($M$1151,$F$1151:$AG$1414,F327+1)*E327</f>
        <v>0</v>
      </c>
      <c r="N327" s="41">
        <f>HLOOKUP($N$1151,$F$1151:$AG$1414,F327+1)*E327</f>
        <v>0</v>
      </c>
      <c r="O327" s="41">
        <f>HLOOKUP($O$1151,$F$1151:$AG$1414,F327+1)*E327</f>
        <v>0</v>
      </c>
      <c r="P327" s="69">
        <f>HLOOKUP($P$1151,$F$1151:$AG$1414,F327+1)*E327</f>
        <v>0</v>
      </c>
      <c r="Q327" s="41">
        <f>HLOOKUP($Q$1151,$F$1151:$AG$1414,F327+1)*E327</f>
        <v>0</v>
      </c>
      <c r="R327" s="41">
        <f>HLOOKUP($R$1151,$F$1151:$AG$1414,F327+1)*E327</f>
        <v>0</v>
      </c>
      <c r="S327" s="41">
        <f>HLOOKUP($S$1151,$F$1151:$AG$1414,F327+1)*E327</f>
        <v>0</v>
      </c>
      <c r="T327" s="41">
        <f>HLOOKUP($T$1151,$F$1151:$AG$1414,F327+1)*E327</f>
        <v>0</v>
      </c>
      <c r="U327" s="41">
        <f>HLOOKUP($U$1151,$F$1151:$AG$1414,F327+1)*E327</f>
        <v>0</v>
      </c>
      <c r="V327" s="69">
        <f>HLOOKUP($V$1151,$F$1151:$AG$1414,F327+1)*E327</f>
        <v>0</v>
      </c>
      <c r="W327" s="41">
        <f>HLOOKUP($W$1151,$F$1151:$AG$1414,F327+1)*E327</f>
        <v>0</v>
      </c>
      <c r="X327" s="69">
        <f>HLOOKUP($X$1151,$F$1151:$AG$1414,F327+1)*E327</f>
        <v>0</v>
      </c>
      <c r="Y327" s="41">
        <f>HLOOKUP($Y$1151,$F$1151:$AG$1414,F327+1)*E327</f>
        <v>0</v>
      </c>
      <c r="Z327" s="41">
        <f>HLOOKUP($Z$1151,$F$1151:$AG$1414,F327+1)*E327</f>
        <v>0</v>
      </c>
      <c r="AA327" s="41">
        <f>HLOOKUP($AA$1151,$F$1151:$AG$1414,F327+1)*E327</f>
        <v>0</v>
      </c>
      <c r="AB327" s="69">
        <f>H327</f>
        <v>0</v>
      </c>
      <c r="AC327" s="41">
        <f>SUM(I327:O327)</f>
        <v>0</v>
      </c>
      <c r="AD327" s="41">
        <f>SUM(P327:U327)</f>
        <v>0</v>
      </c>
      <c r="AE327" s="41">
        <f>SUM(V327:W327)</f>
        <v>0</v>
      </c>
      <c r="AF327" s="41">
        <f>SUM(X327:AA327)</f>
        <v>0</v>
      </c>
      <c r="AG327" s="68">
        <f>SUM(H327:AA327)</f>
        <v>0</v>
      </c>
    </row>
    <row r="328" spans="2:33" x14ac:dyDescent="0.25">
      <c r="B328" s="1" t="s">
        <v>923</v>
      </c>
      <c r="C328" s="71">
        <v>-1922865.1402938417</v>
      </c>
      <c r="D328" s="41">
        <f>D326+D327</f>
        <v>0</v>
      </c>
      <c r="E328" s="68">
        <f>E326+E327</f>
        <v>-1922865.1402938417</v>
      </c>
      <c r="F328" s="41"/>
      <c r="G328" s="73"/>
      <c r="H328" s="41">
        <f>H326+H327</f>
        <v>-794521.81099900545</v>
      </c>
      <c r="I328" s="69">
        <f>I326+I327</f>
        <v>-95974.159294513054</v>
      </c>
      <c r="J328" s="41">
        <f>J326+J327</f>
        <v>-28924.833184181603</v>
      </c>
      <c r="K328" s="41">
        <f>K326+K327</f>
        <v>-951.10677483247559</v>
      </c>
      <c r="L328" s="41">
        <f>L326+L327</f>
        <v>-44.091297226024835</v>
      </c>
      <c r="M328" s="41">
        <f>M326+M327</f>
        <v>-543955.23762407526</v>
      </c>
      <c r="N328" s="41">
        <f>N326+N327</f>
        <v>-115220.19320585941</v>
      </c>
      <c r="O328" s="41">
        <f>O326+O327</f>
        <v>-4716.7304560192806</v>
      </c>
      <c r="P328" s="69">
        <f>P326+P327</f>
        <v>-51708.362058751576</v>
      </c>
      <c r="Q328" s="41">
        <f>Q326+Q327</f>
        <v>-163407.5777127773</v>
      </c>
      <c r="R328" s="41">
        <f>R326+R327</f>
        <v>-78307.086077329397</v>
      </c>
      <c r="S328" s="41">
        <f>S326+S327</f>
        <v>-9950.7693155587294</v>
      </c>
      <c r="T328" s="41">
        <f>T326+T327</f>
        <v>-4661.4288551374457</v>
      </c>
      <c r="U328" s="41">
        <f>U326+U327</f>
        <v>-672.0605884634947</v>
      </c>
      <c r="V328" s="69">
        <f>V326+V327</f>
        <v>-10246.236770061607</v>
      </c>
      <c r="W328" s="41">
        <f>W326+W327</f>
        <v>-7777.6048416844842</v>
      </c>
      <c r="X328" s="69">
        <f>X326+X327</f>
        <v>-3507.786697103174</v>
      </c>
      <c r="Y328" s="41">
        <f>Y326+Y327</f>
        <v>-255.49108863593187</v>
      </c>
      <c r="Z328" s="41">
        <f>Z326+Z327</f>
        <v>-7186.2853596545156</v>
      </c>
      <c r="AA328" s="41">
        <f>AA326+AA327</f>
        <v>-876.28809297182875</v>
      </c>
      <c r="AB328" s="69">
        <f>H328</f>
        <v>-794521.81099900545</v>
      </c>
      <c r="AC328" s="41">
        <f>SUM(I328:O328)</f>
        <v>-789786.35183670709</v>
      </c>
      <c r="AD328" s="41">
        <f>SUM(P328:U328)</f>
        <v>-308707.28460801794</v>
      </c>
      <c r="AE328" s="41">
        <f>SUM(V328:W328)</f>
        <v>-18023.841611746091</v>
      </c>
      <c r="AF328" s="41">
        <f>SUM(X328:AA328)</f>
        <v>-11825.851238365451</v>
      </c>
      <c r="AG328" s="68">
        <f>SUM(H328:AA328)</f>
        <v>-1922865.1402938419</v>
      </c>
    </row>
    <row r="329" spans="2:33" x14ac:dyDescent="0.25">
      <c r="C329" s="71"/>
      <c r="D329" s="41"/>
      <c r="E329" s="68"/>
      <c r="G329" s="70"/>
      <c r="H329" s="41"/>
      <c r="I329" s="69"/>
      <c r="J329" s="41"/>
      <c r="K329" s="41"/>
      <c r="L329" s="41"/>
      <c r="M329" s="41"/>
      <c r="N329" s="41"/>
      <c r="O329" s="41"/>
      <c r="P329" s="69"/>
      <c r="Q329" s="41"/>
      <c r="R329" s="41"/>
      <c r="S329" s="41"/>
      <c r="T329" s="41"/>
      <c r="U329" s="41"/>
      <c r="V329" s="69"/>
      <c r="W329" s="41"/>
      <c r="X329" s="69"/>
      <c r="Y329" s="41"/>
      <c r="Z329" s="41"/>
      <c r="AA329" s="41"/>
      <c r="AB329" s="69"/>
      <c r="AC329" s="41"/>
      <c r="AD329" s="41"/>
      <c r="AE329" s="41"/>
      <c r="AF329" s="41"/>
      <c r="AG329" s="68"/>
    </row>
    <row r="330" spans="2:33" x14ac:dyDescent="0.25">
      <c r="B330" s="1" t="s">
        <v>922</v>
      </c>
      <c r="C330" s="71">
        <v>0</v>
      </c>
      <c r="D330" s="41"/>
      <c r="E330" s="68">
        <f>C330+D330</f>
        <v>0</v>
      </c>
      <c r="F330" s="1">
        <v>92</v>
      </c>
      <c r="G330" s="70" t="str">
        <f>VLOOKUP(F330,$F$1151:$AG$1414,2)</f>
        <v>DISTPLT</v>
      </c>
      <c r="H330" s="41">
        <f ca="1">HLOOKUP($H$1151,$F$1151:$AG$1414,F330+1)*E330</f>
        <v>0</v>
      </c>
      <c r="I330" s="69">
        <f ca="1">HLOOKUP($I$1151,$F$1151:$AG$1414,F330+1)*E330</f>
        <v>0</v>
      </c>
      <c r="J330" s="41">
        <f ca="1">HLOOKUP($J$1151,$F$1151:$AG$1414,F330+1)*E330</f>
        <v>0</v>
      </c>
      <c r="K330" s="41">
        <f ca="1">HLOOKUP($K$1151,$F$1151:$AG$1414,F330+1)*E330</f>
        <v>0</v>
      </c>
      <c r="L330" s="41">
        <f ca="1">HLOOKUP($L$1151,$F$1151:$AG$1414,F330+1)*E330</f>
        <v>0</v>
      </c>
      <c r="M330" s="41">
        <f ca="1">HLOOKUP($M$1151,$F$1151:$AG$1414,F330+1)*E330</f>
        <v>0</v>
      </c>
      <c r="N330" s="41">
        <f ca="1">HLOOKUP($N$1151,$F$1151:$AG$1414,F330+1)*E330</f>
        <v>0</v>
      </c>
      <c r="O330" s="41">
        <f ca="1">HLOOKUP($O$1151,$F$1151:$AG$1414,F330+1)*E330</f>
        <v>0</v>
      </c>
      <c r="P330" s="69">
        <f ca="1">HLOOKUP($P$1151,$F$1151:$AG$1414,F330+1)*E330</f>
        <v>0</v>
      </c>
      <c r="Q330" s="41">
        <f ca="1">HLOOKUP($Q$1151,$F$1151:$AG$1414,F330+1)*E330</f>
        <v>0</v>
      </c>
      <c r="R330" s="41">
        <f ca="1">HLOOKUP($R$1151,$F$1151:$AG$1414,F330+1)*E330</f>
        <v>0</v>
      </c>
      <c r="S330" s="41">
        <f ca="1">HLOOKUP($S$1151,$F$1151:$AG$1414,F330+1)*E330</f>
        <v>0</v>
      </c>
      <c r="T330" s="41">
        <f ca="1">HLOOKUP($T$1151,$F$1151:$AG$1414,F330+1)*E330</f>
        <v>0</v>
      </c>
      <c r="U330" s="41">
        <f ca="1">HLOOKUP($U$1151,$F$1151:$AG$1414,F330+1)*E330</f>
        <v>0</v>
      </c>
      <c r="V330" s="69">
        <f ca="1">HLOOKUP($V$1151,$F$1151:$AG$1414,F330+1)*E330</f>
        <v>0</v>
      </c>
      <c r="W330" s="41">
        <f ca="1">HLOOKUP($W$1151,$F$1151:$AG$1414,F330+1)*E330</f>
        <v>0</v>
      </c>
      <c r="X330" s="69">
        <f ca="1">HLOOKUP($X$1151,$F$1151:$AG$1414,F330+1)*E330</f>
        <v>0</v>
      </c>
      <c r="Y330" s="41">
        <f ca="1">HLOOKUP($Y$1151,$F$1151:$AG$1414,F330+1)*E330</f>
        <v>0</v>
      </c>
      <c r="Z330" s="41">
        <f ca="1">HLOOKUP($Z$1151,$F$1151:$AG$1414,F330+1)*E330</f>
        <v>0</v>
      </c>
      <c r="AA330" s="41">
        <f ca="1">HLOOKUP($AA$1151,$F$1151:$AG$1414,F330+1)*E330</f>
        <v>0</v>
      </c>
      <c r="AB330" s="69">
        <f ca="1">H330</f>
        <v>0</v>
      </c>
      <c r="AC330" s="41">
        <f ca="1">SUM(I330:O330)</f>
        <v>0</v>
      </c>
      <c r="AD330" s="41">
        <f ca="1">SUM(P330:U330)</f>
        <v>0</v>
      </c>
      <c r="AE330" s="41">
        <f ca="1">SUM(V330:W330)</f>
        <v>0</v>
      </c>
      <c r="AF330" s="41">
        <f ca="1">SUM(X330:AA330)</f>
        <v>0</v>
      </c>
      <c r="AG330" s="68">
        <f ca="1">SUM(H330:AA330)</f>
        <v>0</v>
      </c>
    </row>
    <row r="331" spans="2:33" x14ac:dyDescent="0.25">
      <c r="B331" s="1" t="s">
        <v>921</v>
      </c>
      <c r="C331" s="71">
        <v>0</v>
      </c>
      <c r="D331" s="41"/>
      <c r="E331" s="68">
        <f>C331+D331</f>
        <v>0</v>
      </c>
      <c r="F331" s="1">
        <v>92</v>
      </c>
      <c r="G331" s="70" t="str">
        <f>VLOOKUP(F331,$F$1151:$AG$1414,2)</f>
        <v>DISTPLT</v>
      </c>
      <c r="H331" s="41">
        <f ca="1">HLOOKUP($H$1151,$F$1151:$AG$1414,F331+1)*E331</f>
        <v>0</v>
      </c>
      <c r="I331" s="69">
        <f ca="1">HLOOKUP($I$1151,$F$1151:$AG$1414,F331+1)*E331</f>
        <v>0</v>
      </c>
      <c r="J331" s="41">
        <f ca="1">HLOOKUP($J$1151,$F$1151:$AG$1414,F331+1)*E331</f>
        <v>0</v>
      </c>
      <c r="K331" s="41">
        <f ca="1">HLOOKUP($K$1151,$F$1151:$AG$1414,F331+1)*E331</f>
        <v>0</v>
      </c>
      <c r="L331" s="41">
        <f ca="1">HLOOKUP($L$1151,$F$1151:$AG$1414,F331+1)*E331</f>
        <v>0</v>
      </c>
      <c r="M331" s="41">
        <f ca="1">HLOOKUP($M$1151,$F$1151:$AG$1414,F331+1)*E331</f>
        <v>0</v>
      </c>
      <c r="N331" s="41">
        <f ca="1">HLOOKUP($N$1151,$F$1151:$AG$1414,F331+1)*E331</f>
        <v>0</v>
      </c>
      <c r="O331" s="41">
        <f ca="1">HLOOKUP($O$1151,$F$1151:$AG$1414,F331+1)*E331</f>
        <v>0</v>
      </c>
      <c r="P331" s="69">
        <f ca="1">HLOOKUP($P$1151,$F$1151:$AG$1414,F331+1)*E331</f>
        <v>0</v>
      </c>
      <c r="Q331" s="41">
        <f ca="1">HLOOKUP($Q$1151,$F$1151:$AG$1414,F331+1)*E331</f>
        <v>0</v>
      </c>
      <c r="R331" s="41">
        <f ca="1">HLOOKUP($R$1151,$F$1151:$AG$1414,F331+1)*E331</f>
        <v>0</v>
      </c>
      <c r="S331" s="41">
        <f ca="1">HLOOKUP($S$1151,$F$1151:$AG$1414,F331+1)*E331</f>
        <v>0</v>
      </c>
      <c r="T331" s="41">
        <f ca="1">HLOOKUP($T$1151,$F$1151:$AG$1414,F331+1)*E331</f>
        <v>0</v>
      </c>
      <c r="U331" s="41">
        <f ca="1">HLOOKUP($U$1151,$F$1151:$AG$1414,F331+1)*E331</f>
        <v>0</v>
      </c>
      <c r="V331" s="69">
        <f ca="1">HLOOKUP($V$1151,$F$1151:$AG$1414,F331+1)*E331</f>
        <v>0</v>
      </c>
      <c r="W331" s="41">
        <f ca="1">HLOOKUP($W$1151,$F$1151:$AG$1414,F331+1)*E331</f>
        <v>0</v>
      </c>
      <c r="X331" s="69">
        <f ca="1">HLOOKUP($X$1151,$F$1151:$AG$1414,F331+1)*E331</f>
        <v>0</v>
      </c>
      <c r="Y331" s="41">
        <f ca="1">HLOOKUP($Y$1151,$F$1151:$AG$1414,F331+1)*E331</f>
        <v>0</v>
      </c>
      <c r="Z331" s="41">
        <f ca="1">HLOOKUP($Z$1151,$F$1151:$AG$1414,F331+1)*E331</f>
        <v>0</v>
      </c>
      <c r="AA331" s="41">
        <f ca="1">HLOOKUP($AA$1151,$F$1151:$AG$1414,F331+1)*E331</f>
        <v>0</v>
      </c>
      <c r="AB331" s="69">
        <f ca="1">H331</f>
        <v>0</v>
      </c>
      <c r="AC331" s="41">
        <f ca="1">SUM(I331:O331)</f>
        <v>0</v>
      </c>
      <c r="AD331" s="41">
        <f ca="1">SUM(P331:U331)</f>
        <v>0</v>
      </c>
      <c r="AE331" s="41">
        <f ca="1">SUM(V331:W331)</f>
        <v>0</v>
      </c>
      <c r="AF331" s="41">
        <f ca="1">SUM(X331:AA331)</f>
        <v>0</v>
      </c>
      <c r="AG331" s="68">
        <f ca="1">SUM(H331:AA331)</f>
        <v>0</v>
      </c>
    </row>
    <row r="332" spans="2:33" x14ac:dyDescent="0.25">
      <c r="B332" s="1" t="s">
        <v>916</v>
      </c>
      <c r="C332" s="71">
        <v>0</v>
      </c>
      <c r="D332" s="41">
        <f>D330+D331</f>
        <v>0</v>
      </c>
      <c r="E332" s="68">
        <f>E330+E331</f>
        <v>0</v>
      </c>
      <c r="F332" s="41"/>
      <c r="G332" s="73"/>
      <c r="H332" s="41">
        <f ca="1">H330+H331</f>
        <v>0</v>
      </c>
      <c r="I332" s="69">
        <f ca="1">I330+I331</f>
        <v>0</v>
      </c>
      <c r="J332" s="41">
        <f ca="1">J330+J331</f>
        <v>0</v>
      </c>
      <c r="K332" s="41">
        <f ca="1">K330+K331</f>
        <v>0</v>
      </c>
      <c r="L332" s="41">
        <f ca="1">L330+L331</f>
        <v>0</v>
      </c>
      <c r="M332" s="41">
        <f ca="1">M330+M331</f>
        <v>0</v>
      </c>
      <c r="N332" s="41">
        <f ca="1">N330+N331</f>
        <v>0</v>
      </c>
      <c r="O332" s="41">
        <f ca="1">O330+O331</f>
        <v>0</v>
      </c>
      <c r="P332" s="69">
        <f ca="1">P330+P331</f>
        <v>0</v>
      </c>
      <c r="Q332" s="41">
        <f ca="1">Q330+Q331</f>
        <v>0</v>
      </c>
      <c r="R332" s="41">
        <f ca="1">R330+R331</f>
        <v>0</v>
      </c>
      <c r="S332" s="41">
        <f ca="1">S330+S331</f>
        <v>0</v>
      </c>
      <c r="T332" s="41">
        <f ca="1">T330+T331</f>
        <v>0</v>
      </c>
      <c r="U332" s="41">
        <f ca="1">U330+U331</f>
        <v>0</v>
      </c>
      <c r="V332" s="69">
        <f ca="1">V330+V331</f>
        <v>0</v>
      </c>
      <c r="W332" s="41">
        <f ca="1">W330+W331</f>
        <v>0</v>
      </c>
      <c r="X332" s="69">
        <f ca="1">X330+X331</f>
        <v>0</v>
      </c>
      <c r="Y332" s="41">
        <f ca="1">Y330+Y331</f>
        <v>0</v>
      </c>
      <c r="Z332" s="41">
        <f ca="1">Z330+Z331</f>
        <v>0</v>
      </c>
      <c r="AA332" s="41">
        <f ca="1">AA330+AA331</f>
        <v>0</v>
      </c>
      <c r="AB332" s="69">
        <f ca="1">H332</f>
        <v>0</v>
      </c>
      <c r="AC332" s="41">
        <f ca="1">SUM(I332:O332)</f>
        <v>0</v>
      </c>
      <c r="AD332" s="41">
        <f ca="1">SUM(P332:U332)</f>
        <v>0</v>
      </c>
      <c r="AE332" s="41">
        <f ca="1">SUM(V332:W332)</f>
        <v>0</v>
      </c>
      <c r="AF332" s="41">
        <f ca="1">SUM(X332:AA332)</f>
        <v>0</v>
      </c>
      <c r="AG332" s="68">
        <f ca="1">SUM(H332:AA332)</f>
        <v>0</v>
      </c>
    </row>
    <row r="333" spans="2:33" x14ac:dyDescent="0.25">
      <c r="B333" s="1" t="s">
        <v>920</v>
      </c>
      <c r="C333" s="71">
        <v>0</v>
      </c>
      <c r="D333" s="41"/>
      <c r="E333" s="68">
        <f>C333+D333</f>
        <v>0</v>
      </c>
      <c r="F333" s="1">
        <v>92</v>
      </c>
      <c r="G333" s="70" t="str">
        <f>VLOOKUP(F333,$F$1151:$AG$1414,2)</f>
        <v>DISTPLT</v>
      </c>
      <c r="H333" s="41">
        <f ca="1">HLOOKUP($H$1151,$F$1151:$AG$1414,F333+1)*E333</f>
        <v>0</v>
      </c>
      <c r="I333" s="69">
        <f ca="1">HLOOKUP($I$1151,$F$1151:$AG$1414,F333+1)*E333</f>
        <v>0</v>
      </c>
      <c r="J333" s="41">
        <f ca="1">HLOOKUP($J$1151,$F$1151:$AG$1414,F333+1)*E333</f>
        <v>0</v>
      </c>
      <c r="K333" s="41">
        <f ca="1">HLOOKUP($K$1151,$F$1151:$AG$1414,F333+1)*E333</f>
        <v>0</v>
      </c>
      <c r="L333" s="41">
        <f ca="1">HLOOKUP($L$1151,$F$1151:$AG$1414,F333+1)*E333</f>
        <v>0</v>
      </c>
      <c r="M333" s="41">
        <f ca="1">HLOOKUP($M$1151,$F$1151:$AG$1414,F333+1)*E333</f>
        <v>0</v>
      </c>
      <c r="N333" s="41">
        <f ca="1">HLOOKUP($N$1151,$F$1151:$AG$1414,F333+1)*E333</f>
        <v>0</v>
      </c>
      <c r="O333" s="41">
        <f ca="1">HLOOKUP($O$1151,$F$1151:$AG$1414,F333+1)*E333</f>
        <v>0</v>
      </c>
      <c r="P333" s="69">
        <f ca="1">HLOOKUP($P$1151,$F$1151:$AG$1414,F333+1)*E333</f>
        <v>0</v>
      </c>
      <c r="Q333" s="41">
        <f ca="1">HLOOKUP($Q$1151,$F$1151:$AG$1414,F333+1)*E333</f>
        <v>0</v>
      </c>
      <c r="R333" s="41">
        <f ca="1">HLOOKUP($R$1151,$F$1151:$AG$1414,F333+1)*E333</f>
        <v>0</v>
      </c>
      <c r="S333" s="41">
        <f ca="1">HLOOKUP($S$1151,$F$1151:$AG$1414,F333+1)*E333</f>
        <v>0</v>
      </c>
      <c r="T333" s="41">
        <f ca="1">HLOOKUP($T$1151,$F$1151:$AG$1414,F333+1)*E333</f>
        <v>0</v>
      </c>
      <c r="U333" s="41">
        <f ca="1">HLOOKUP($U$1151,$F$1151:$AG$1414,F333+1)*E333</f>
        <v>0</v>
      </c>
      <c r="V333" s="69">
        <f ca="1">HLOOKUP($V$1151,$F$1151:$AG$1414,F333+1)*E333</f>
        <v>0</v>
      </c>
      <c r="W333" s="41">
        <f ca="1">HLOOKUP($W$1151,$F$1151:$AG$1414,F333+1)*E333</f>
        <v>0</v>
      </c>
      <c r="X333" s="69">
        <f ca="1">HLOOKUP($X$1151,$F$1151:$AG$1414,F333+1)*E333</f>
        <v>0</v>
      </c>
      <c r="Y333" s="41">
        <f ca="1">HLOOKUP($Y$1151,$F$1151:$AG$1414,F333+1)*E333</f>
        <v>0</v>
      </c>
      <c r="Z333" s="41">
        <f ca="1">HLOOKUP($Z$1151,$F$1151:$AG$1414,F333+1)*E333</f>
        <v>0</v>
      </c>
      <c r="AA333" s="41">
        <f ca="1">HLOOKUP($AA$1151,$F$1151:$AG$1414,F333+1)*E333</f>
        <v>0</v>
      </c>
      <c r="AB333" s="69">
        <f ca="1">H333</f>
        <v>0</v>
      </c>
      <c r="AC333" s="41">
        <f ca="1">SUM(I333:O333)</f>
        <v>0</v>
      </c>
      <c r="AD333" s="41">
        <f ca="1">SUM(P333:U333)</f>
        <v>0</v>
      </c>
      <c r="AE333" s="41">
        <f ca="1">SUM(V333:W333)</f>
        <v>0</v>
      </c>
      <c r="AF333" s="41">
        <f ca="1">SUM(X333:AA333)</f>
        <v>0</v>
      </c>
      <c r="AG333" s="68">
        <f ca="1">SUM(H333:AA333)</f>
        <v>0</v>
      </c>
    </row>
    <row r="334" spans="2:33" x14ac:dyDescent="0.25">
      <c r="B334" s="1" t="s">
        <v>919</v>
      </c>
      <c r="C334" s="71">
        <v>0</v>
      </c>
      <c r="D334" s="41">
        <f>D332+D333</f>
        <v>0</v>
      </c>
      <c r="E334" s="68">
        <f>E332+E333</f>
        <v>0</v>
      </c>
      <c r="F334" s="41"/>
      <c r="G334" s="73"/>
      <c r="H334" s="41">
        <f ca="1">H332+H333</f>
        <v>0</v>
      </c>
      <c r="I334" s="69">
        <f ca="1">I332+I333</f>
        <v>0</v>
      </c>
      <c r="J334" s="41">
        <f ca="1">J332+J333</f>
        <v>0</v>
      </c>
      <c r="K334" s="41">
        <f ca="1">K332+K333</f>
        <v>0</v>
      </c>
      <c r="L334" s="41">
        <f ca="1">L332+L333</f>
        <v>0</v>
      </c>
      <c r="M334" s="41">
        <f ca="1">M332+M333</f>
        <v>0</v>
      </c>
      <c r="N334" s="41">
        <f ca="1">N332+N333</f>
        <v>0</v>
      </c>
      <c r="O334" s="41">
        <f ca="1">O332+O333</f>
        <v>0</v>
      </c>
      <c r="P334" s="69">
        <f ca="1">P332+P333</f>
        <v>0</v>
      </c>
      <c r="Q334" s="41">
        <f ca="1">Q332+Q333</f>
        <v>0</v>
      </c>
      <c r="R334" s="41">
        <f ca="1">R332+R333</f>
        <v>0</v>
      </c>
      <c r="S334" s="41">
        <f ca="1">S332+S333</f>
        <v>0</v>
      </c>
      <c r="T334" s="41">
        <f ca="1">T332+T333</f>
        <v>0</v>
      </c>
      <c r="U334" s="41">
        <f ca="1">U332+U333</f>
        <v>0</v>
      </c>
      <c r="V334" s="69">
        <f ca="1">V332+V333</f>
        <v>0</v>
      </c>
      <c r="W334" s="41">
        <f ca="1">W332+W333</f>
        <v>0</v>
      </c>
      <c r="X334" s="69">
        <f ca="1">X332+X333</f>
        <v>0</v>
      </c>
      <c r="Y334" s="41">
        <f ca="1">Y332+Y333</f>
        <v>0</v>
      </c>
      <c r="Z334" s="41">
        <f ca="1">Z332+Z333</f>
        <v>0</v>
      </c>
      <c r="AA334" s="41">
        <f ca="1">AA332+AA333</f>
        <v>0</v>
      </c>
      <c r="AB334" s="69">
        <f ca="1">H334</f>
        <v>0</v>
      </c>
      <c r="AC334" s="41">
        <f ca="1">SUM(I334:O334)</f>
        <v>0</v>
      </c>
      <c r="AD334" s="41">
        <f ca="1">SUM(P334:U334)</f>
        <v>0</v>
      </c>
      <c r="AE334" s="41">
        <f ca="1">SUM(V334:W334)</f>
        <v>0</v>
      </c>
      <c r="AF334" s="41">
        <f ca="1">SUM(X334:AA334)</f>
        <v>0</v>
      </c>
      <c r="AG334" s="68">
        <f ca="1">SUM(H334:AA334)</f>
        <v>0</v>
      </c>
    </row>
    <row r="335" spans="2:33" x14ac:dyDescent="0.25">
      <c r="C335" s="71"/>
      <c r="D335" s="41"/>
      <c r="E335" s="68"/>
      <c r="G335" s="70"/>
      <c r="H335" s="41"/>
      <c r="I335" s="69"/>
      <c r="J335" s="41"/>
      <c r="K335" s="41"/>
      <c r="L335" s="41"/>
      <c r="M335" s="41"/>
      <c r="N335" s="41"/>
      <c r="O335" s="41"/>
      <c r="P335" s="69"/>
      <c r="Q335" s="41"/>
      <c r="R335" s="41"/>
      <c r="S335" s="41"/>
      <c r="T335" s="41"/>
      <c r="U335" s="41"/>
      <c r="V335" s="69"/>
      <c r="W335" s="41"/>
      <c r="X335" s="69"/>
      <c r="Y335" s="41"/>
      <c r="Z335" s="41"/>
      <c r="AA335" s="41"/>
      <c r="AB335" s="69"/>
      <c r="AC335" s="41"/>
      <c r="AD335" s="41"/>
      <c r="AE335" s="41"/>
      <c r="AF335" s="41"/>
      <c r="AG335" s="68"/>
    </row>
    <row r="336" spans="2:33" x14ac:dyDescent="0.25">
      <c r="B336" s="1" t="s">
        <v>918</v>
      </c>
      <c r="C336" s="71">
        <v>0</v>
      </c>
      <c r="D336" s="41"/>
      <c r="E336" s="68">
        <f>C336+D336</f>
        <v>0</v>
      </c>
      <c r="F336" s="1">
        <v>96</v>
      </c>
      <c r="G336" s="70" t="str">
        <f>VLOOKUP(F336,$F$1151:$AG$1414,2)</f>
        <v>GENPLT</v>
      </c>
      <c r="H336" s="41">
        <f ca="1">HLOOKUP($H$1151,$F$1151:$AG$1414,F336+1)*E336</f>
        <v>0</v>
      </c>
      <c r="I336" s="69">
        <f ca="1">HLOOKUP($I$1151,$F$1151:$AG$1414,F336+1)*E336</f>
        <v>0</v>
      </c>
      <c r="J336" s="41">
        <f ca="1">HLOOKUP($J$1151,$F$1151:$AG$1414,F336+1)*E336</f>
        <v>0</v>
      </c>
      <c r="K336" s="41">
        <f ca="1">HLOOKUP($K$1151,$F$1151:$AG$1414,F336+1)*E336</f>
        <v>0</v>
      </c>
      <c r="L336" s="41">
        <f ca="1">HLOOKUP($L$1151,$F$1151:$AG$1414,F336+1)*E336</f>
        <v>0</v>
      </c>
      <c r="M336" s="41">
        <f ca="1">HLOOKUP($M$1151,$F$1151:$AG$1414,F336+1)*E336</f>
        <v>0</v>
      </c>
      <c r="N336" s="41">
        <f ca="1">HLOOKUP($N$1151,$F$1151:$AG$1414,F336+1)*E336</f>
        <v>0</v>
      </c>
      <c r="O336" s="41">
        <f ca="1">HLOOKUP($O$1151,$F$1151:$AG$1414,F336+1)*E336</f>
        <v>0</v>
      </c>
      <c r="P336" s="69">
        <f ca="1">HLOOKUP($P$1151,$F$1151:$AG$1414,F336+1)*E336</f>
        <v>0</v>
      </c>
      <c r="Q336" s="41">
        <f ca="1">HLOOKUP($Q$1151,$F$1151:$AG$1414,F336+1)*E336</f>
        <v>0</v>
      </c>
      <c r="R336" s="41">
        <f ca="1">HLOOKUP($R$1151,$F$1151:$AG$1414,F336+1)*E336</f>
        <v>0</v>
      </c>
      <c r="S336" s="41">
        <f ca="1">HLOOKUP($S$1151,$F$1151:$AG$1414,F336+1)*E336</f>
        <v>0</v>
      </c>
      <c r="T336" s="41">
        <f ca="1">HLOOKUP($T$1151,$F$1151:$AG$1414,F336+1)*E336</f>
        <v>0</v>
      </c>
      <c r="U336" s="41">
        <f ca="1">HLOOKUP($U$1151,$F$1151:$AG$1414,F336+1)*E336</f>
        <v>0</v>
      </c>
      <c r="V336" s="69">
        <f ca="1">HLOOKUP($V$1151,$F$1151:$AG$1414,F336+1)*E336</f>
        <v>0</v>
      </c>
      <c r="W336" s="41">
        <f ca="1">HLOOKUP($W$1151,$F$1151:$AG$1414,F336+1)*E336</f>
        <v>0</v>
      </c>
      <c r="X336" s="69">
        <f ca="1">HLOOKUP($X$1151,$F$1151:$AG$1414,F336+1)*E336</f>
        <v>0</v>
      </c>
      <c r="Y336" s="41">
        <f ca="1">HLOOKUP($Y$1151,$F$1151:$AG$1414,F336+1)*E336</f>
        <v>0</v>
      </c>
      <c r="Z336" s="41">
        <f ca="1">HLOOKUP($Z$1151,$F$1151:$AG$1414,F336+1)*E336</f>
        <v>0</v>
      </c>
      <c r="AA336" s="41">
        <f ca="1">HLOOKUP($AA$1151,$F$1151:$AG$1414,F336+1)*E336</f>
        <v>0</v>
      </c>
      <c r="AB336" s="69">
        <f ca="1">H336</f>
        <v>0</v>
      </c>
      <c r="AC336" s="41">
        <f ca="1">SUM(I336:O336)</f>
        <v>0</v>
      </c>
      <c r="AD336" s="41">
        <f ca="1">SUM(P336:U336)</f>
        <v>0</v>
      </c>
      <c r="AE336" s="41">
        <f ca="1">SUM(V336:W336)</f>
        <v>0</v>
      </c>
      <c r="AF336" s="41">
        <f ca="1">SUM(X336:AA336)</f>
        <v>0</v>
      </c>
      <c r="AG336" s="68">
        <f ca="1">SUM(H336:AA336)</f>
        <v>0</v>
      </c>
    </row>
    <row r="337" spans="2:33" x14ac:dyDescent="0.25">
      <c r="B337" s="1" t="s">
        <v>917</v>
      </c>
      <c r="C337" s="71">
        <v>0</v>
      </c>
      <c r="D337" s="41"/>
      <c r="E337" s="68">
        <f>C337+D337</f>
        <v>0</v>
      </c>
      <c r="F337" s="1">
        <v>96</v>
      </c>
      <c r="G337" s="70" t="str">
        <f>VLOOKUP(F337,$F$1151:$AG$1414,2)</f>
        <v>GENPLT</v>
      </c>
      <c r="H337" s="41">
        <f ca="1">HLOOKUP($H$1151,$F$1151:$AG$1414,F337+1)*E337</f>
        <v>0</v>
      </c>
      <c r="I337" s="69">
        <f ca="1">HLOOKUP($I$1151,$F$1151:$AG$1414,F337+1)*E337</f>
        <v>0</v>
      </c>
      <c r="J337" s="41">
        <f ca="1">HLOOKUP($J$1151,$F$1151:$AG$1414,F337+1)*E337</f>
        <v>0</v>
      </c>
      <c r="K337" s="41">
        <f ca="1">HLOOKUP($K$1151,$F$1151:$AG$1414,F337+1)*E337</f>
        <v>0</v>
      </c>
      <c r="L337" s="41">
        <f ca="1">HLOOKUP($L$1151,$F$1151:$AG$1414,F337+1)*E337</f>
        <v>0</v>
      </c>
      <c r="M337" s="41">
        <f ca="1">HLOOKUP($M$1151,$F$1151:$AG$1414,F337+1)*E337</f>
        <v>0</v>
      </c>
      <c r="N337" s="41">
        <f ca="1">HLOOKUP($N$1151,$F$1151:$AG$1414,F337+1)*E337</f>
        <v>0</v>
      </c>
      <c r="O337" s="41">
        <f ca="1">HLOOKUP($O$1151,$F$1151:$AG$1414,F337+1)*E337</f>
        <v>0</v>
      </c>
      <c r="P337" s="69">
        <f ca="1">HLOOKUP($P$1151,$F$1151:$AG$1414,F337+1)*E337</f>
        <v>0</v>
      </c>
      <c r="Q337" s="41">
        <f ca="1">HLOOKUP($Q$1151,$F$1151:$AG$1414,F337+1)*E337</f>
        <v>0</v>
      </c>
      <c r="R337" s="41">
        <f ca="1">HLOOKUP($R$1151,$F$1151:$AG$1414,F337+1)*E337</f>
        <v>0</v>
      </c>
      <c r="S337" s="41">
        <f ca="1">HLOOKUP($S$1151,$F$1151:$AG$1414,F337+1)*E337</f>
        <v>0</v>
      </c>
      <c r="T337" s="41">
        <f ca="1">HLOOKUP($T$1151,$F$1151:$AG$1414,F337+1)*E337</f>
        <v>0</v>
      </c>
      <c r="U337" s="41">
        <f ca="1">HLOOKUP($U$1151,$F$1151:$AG$1414,F337+1)*E337</f>
        <v>0</v>
      </c>
      <c r="V337" s="69">
        <f ca="1">HLOOKUP($V$1151,$F$1151:$AG$1414,F337+1)*E337</f>
        <v>0</v>
      </c>
      <c r="W337" s="41">
        <f ca="1">HLOOKUP($W$1151,$F$1151:$AG$1414,F337+1)*E337</f>
        <v>0</v>
      </c>
      <c r="X337" s="69">
        <f ca="1">HLOOKUP($X$1151,$F$1151:$AG$1414,F337+1)*E337</f>
        <v>0</v>
      </c>
      <c r="Y337" s="41">
        <f ca="1">HLOOKUP($Y$1151,$F$1151:$AG$1414,F337+1)*E337</f>
        <v>0</v>
      </c>
      <c r="Z337" s="41">
        <f ca="1">HLOOKUP($Z$1151,$F$1151:$AG$1414,F337+1)*E337</f>
        <v>0</v>
      </c>
      <c r="AA337" s="41">
        <f ca="1">HLOOKUP($AA$1151,$F$1151:$AG$1414,F337+1)*E337</f>
        <v>0</v>
      </c>
      <c r="AB337" s="69">
        <f ca="1">H337</f>
        <v>0</v>
      </c>
      <c r="AC337" s="41">
        <f ca="1">SUM(I337:O337)</f>
        <v>0</v>
      </c>
      <c r="AD337" s="41">
        <f ca="1">SUM(P337:U337)</f>
        <v>0</v>
      </c>
      <c r="AE337" s="41">
        <f ca="1">SUM(V337:W337)</f>
        <v>0</v>
      </c>
      <c r="AF337" s="41">
        <f ca="1">SUM(X337:AA337)</f>
        <v>0</v>
      </c>
      <c r="AG337" s="68">
        <f ca="1">SUM(H337:AA337)</f>
        <v>0</v>
      </c>
    </row>
    <row r="338" spans="2:33" x14ac:dyDescent="0.25">
      <c r="B338" s="1" t="s">
        <v>916</v>
      </c>
      <c r="C338" s="71">
        <v>0</v>
      </c>
      <c r="D338" s="41">
        <f>D336+D337</f>
        <v>0</v>
      </c>
      <c r="E338" s="68">
        <f>E336+E337</f>
        <v>0</v>
      </c>
      <c r="F338" s="41"/>
      <c r="G338" s="73"/>
      <c r="H338" s="41">
        <f ca="1">H336+H337</f>
        <v>0</v>
      </c>
      <c r="I338" s="69">
        <f ca="1">I336+I337</f>
        <v>0</v>
      </c>
      <c r="J338" s="41">
        <f ca="1">J336+J337</f>
        <v>0</v>
      </c>
      <c r="K338" s="41">
        <f ca="1">K336+K337</f>
        <v>0</v>
      </c>
      <c r="L338" s="41">
        <f ca="1">L336+L337</f>
        <v>0</v>
      </c>
      <c r="M338" s="41">
        <f ca="1">M336+M337</f>
        <v>0</v>
      </c>
      <c r="N338" s="41">
        <f ca="1">N336+N337</f>
        <v>0</v>
      </c>
      <c r="O338" s="41">
        <f ca="1">O336+O337</f>
        <v>0</v>
      </c>
      <c r="P338" s="69">
        <f ca="1">P336+P337</f>
        <v>0</v>
      </c>
      <c r="Q338" s="41">
        <f ca="1">Q336+Q337</f>
        <v>0</v>
      </c>
      <c r="R338" s="41">
        <f ca="1">R336+R337</f>
        <v>0</v>
      </c>
      <c r="S338" s="41">
        <f ca="1">S336+S337</f>
        <v>0</v>
      </c>
      <c r="T338" s="41">
        <f ca="1">T336+T337</f>
        <v>0</v>
      </c>
      <c r="U338" s="41">
        <f ca="1">U336+U337</f>
        <v>0</v>
      </c>
      <c r="V338" s="69">
        <f ca="1">V336+V337</f>
        <v>0</v>
      </c>
      <c r="W338" s="41">
        <f ca="1">W336+W337</f>
        <v>0</v>
      </c>
      <c r="X338" s="69">
        <f ca="1">X336+X337</f>
        <v>0</v>
      </c>
      <c r="Y338" s="41">
        <f ca="1">Y336+Y337</f>
        <v>0</v>
      </c>
      <c r="Z338" s="41">
        <f ca="1">Z336+Z337</f>
        <v>0</v>
      </c>
      <c r="AA338" s="41">
        <f ca="1">AA336+AA337</f>
        <v>0</v>
      </c>
      <c r="AB338" s="69">
        <f ca="1">H338</f>
        <v>0</v>
      </c>
      <c r="AC338" s="41">
        <f ca="1">SUM(I338:O338)</f>
        <v>0</v>
      </c>
      <c r="AD338" s="41">
        <f ca="1">SUM(P338:U338)</f>
        <v>0</v>
      </c>
      <c r="AE338" s="41">
        <f ca="1">SUM(V338:W338)</f>
        <v>0</v>
      </c>
      <c r="AF338" s="41">
        <f ca="1">SUM(X338:AA338)</f>
        <v>0</v>
      </c>
      <c r="AG338" s="68">
        <f ca="1">SUM(H338:AA338)</f>
        <v>0</v>
      </c>
    </row>
    <row r="339" spans="2:33" x14ac:dyDescent="0.25">
      <c r="B339" s="1" t="s">
        <v>915</v>
      </c>
      <c r="C339" s="71">
        <v>0</v>
      </c>
      <c r="D339" s="41"/>
      <c r="E339" s="68">
        <f>C339+D339</f>
        <v>0</v>
      </c>
      <c r="F339" s="1">
        <v>96</v>
      </c>
      <c r="G339" s="70" t="str">
        <f>VLOOKUP(F339,$F$1151:$AG$1414,2)</f>
        <v>GENPLT</v>
      </c>
      <c r="H339" s="41">
        <f ca="1">HLOOKUP($H$1151,$F$1151:$AG$1414,F339+1)*E339</f>
        <v>0</v>
      </c>
      <c r="I339" s="69">
        <f ca="1">HLOOKUP($I$1151,$F$1151:$AG$1414,F339+1)*E339</f>
        <v>0</v>
      </c>
      <c r="J339" s="41">
        <f ca="1">HLOOKUP($J$1151,$F$1151:$AG$1414,F339+1)*E339</f>
        <v>0</v>
      </c>
      <c r="K339" s="41">
        <f ca="1">HLOOKUP($K$1151,$F$1151:$AG$1414,F339+1)*E339</f>
        <v>0</v>
      </c>
      <c r="L339" s="41">
        <f ca="1">HLOOKUP($L$1151,$F$1151:$AG$1414,F339+1)*E339</f>
        <v>0</v>
      </c>
      <c r="M339" s="41">
        <f ca="1">HLOOKUP($M$1151,$F$1151:$AG$1414,F339+1)*E339</f>
        <v>0</v>
      </c>
      <c r="N339" s="41">
        <f ca="1">HLOOKUP($N$1151,$F$1151:$AG$1414,F339+1)*E339</f>
        <v>0</v>
      </c>
      <c r="O339" s="41">
        <f ca="1">HLOOKUP($O$1151,$F$1151:$AG$1414,F339+1)*E339</f>
        <v>0</v>
      </c>
      <c r="P339" s="69">
        <f ca="1">HLOOKUP($P$1151,$F$1151:$AG$1414,F339+1)*E339</f>
        <v>0</v>
      </c>
      <c r="Q339" s="41">
        <f ca="1">HLOOKUP($Q$1151,$F$1151:$AG$1414,F339+1)*E339</f>
        <v>0</v>
      </c>
      <c r="R339" s="41">
        <f ca="1">HLOOKUP($R$1151,$F$1151:$AG$1414,F339+1)*E339</f>
        <v>0</v>
      </c>
      <c r="S339" s="41">
        <f ca="1">HLOOKUP($S$1151,$F$1151:$AG$1414,F339+1)*E339</f>
        <v>0</v>
      </c>
      <c r="T339" s="41">
        <f ca="1">HLOOKUP($T$1151,$F$1151:$AG$1414,F339+1)*E339</f>
        <v>0</v>
      </c>
      <c r="U339" s="41">
        <f ca="1">HLOOKUP($U$1151,$F$1151:$AG$1414,F339+1)*E339</f>
        <v>0</v>
      </c>
      <c r="V339" s="69">
        <f ca="1">HLOOKUP($V$1151,$F$1151:$AG$1414,F339+1)*E339</f>
        <v>0</v>
      </c>
      <c r="W339" s="41">
        <f ca="1">HLOOKUP($W$1151,$F$1151:$AG$1414,F339+1)*E339</f>
        <v>0</v>
      </c>
      <c r="X339" s="69">
        <f ca="1">HLOOKUP($X$1151,$F$1151:$AG$1414,F339+1)*E339</f>
        <v>0</v>
      </c>
      <c r="Y339" s="41">
        <f ca="1">HLOOKUP($Y$1151,$F$1151:$AG$1414,F339+1)*E339</f>
        <v>0</v>
      </c>
      <c r="Z339" s="41">
        <f ca="1">HLOOKUP($Z$1151,$F$1151:$AG$1414,F339+1)*E339</f>
        <v>0</v>
      </c>
      <c r="AA339" s="41">
        <f ca="1">HLOOKUP($AA$1151,$F$1151:$AG$1414,F339+1)*E339</f>
        <v>0</v>
      </c>
      <c r="AB339" s="69">
        <f ca="1">H339</f>
        <v>0</v>
      </c>
      <c r="AC339" s="41">
        <f ca="1">SUM(I339:O339)</f>
        <v>0</v>
      </c>
      <c r="AD339" s="41">
        <f ca="1">SUM(P339:U339)</f>
        <v>0</v>
      </c>
      <c r="AE339" s="41">
        <f ca="1">SUM(V339:W339)</f>
        <v>0</v>
      </c>
      <c r="AF339" s="41">
        <f ca="1">SUM(X339:AA339)</f>
        <v>0</v>
      </c>
      <c r="AG339" s="68">
        <f ca="1">SUM(H339:AA339)</f>
        <v>0</v>
      </c>
    </row>
    <row r="340" spans="2:33" x14ac:dyDescent="0.25">
      <c r="B340" s="1" t="s">
        <v>914</v>
      </c>
      <c r="C340" s="71">
        <v>0</v>
      </c>
      <c r="D340" s="41">
        <f>D338+D339</f>
        <v>0</v>
      </c>
      <c r="E340" s="68">
        <f>E338+E339</f>
        <v>0</v>
      </c>
      <c r="F340" s="41"/>
      <c r="G340" s="73"/>
      <c r="H340" s="41">
        <f ca="1">H338+H339</f>
        <v>0</v>
      </c>
      <c r="I340" s="69">
        <f ca="1">I338+I339</f>
        <v>0</v>
      </c>
      <c r="J340" s="41">
        <f ca="1">J338+J339</f>
        <v>0</v>
      </c>
      <c r="K340" s="41">
        <f ca="1">K338+K339</f>
        <v>0</v>
      </c>
      <c r="L340" s="41">
        <f ca="1">L338+L339</f>
        <v>0</v>
      </c>
      <c r="M340" s="41">
        <f ca="1">M338+M339</f>
        <v>0</v>
      </c>
      <c r="N340" s="41">
        <f ca="1">N338+N339</f>
        <v>0</v>
      </c>
      <c r="O340" s="41">
        <f ca="1">O338+O339</f>
        <v>0</v>
      </c>
      <c r="P340" s="69">
        <f ca="1">P338+P339</f>
        <v>0</v>
      </c>
      <c r="Q340" s="41">
        <f ca="1">Q338+Q339</f>
        <v>0</v>
      </c>
      <c r="R340" s="41">
        <f ca="1">R338+R339</f>
        <v>0</v>
      </c>
      <c r="S340" s="41">
        <f ca="1">S338+S339</f>
        <v>0</v>
      </c>
      <c r="T340" s="41">
        <f ca="1">T338+T339</f>
        <v>0</v>
      </c>
      <c r="U340" s="41">
        <f ca="1">U338+U339</f>
        <v>0</v>
      </c>
      <c r="V340" s="69">
        <f ca="1">V338+V339</f>
        <v>0</v>
      </c>
      <c r="W340" s="41">
        <f ca="1">W338+W339</f>
        <v>0</v>
      </c>
      <c r="X340" s="69">
        <f ca="1">X338+X339</f>
        <v>0</v>
      </c>
      <c r="Y340" s="41">
        <f ca="1">Y338+Y339</f>
        <v>0</v>
      </c>
      <c r="Z340" s="41">
        <f ca="1">Z338+Z339</f>
        <v>0</v>
      </c>
      <c r="AA340" s="41">
        <f ca="1">AA338+AA339</f>
        <v>0</v>
      </c>
      <c r="AB340" s="69">
        <f ca="1">H340</f>
        <v>0</v>
      </c>
      <c r="AC340" s="41">
        <f ca="1">SUM(I340:O340)</f>
        <v>0</v>
      </c>
      <c r="AD340" s="41">
        <f ca="1">SUM(P340:U340)</f>
        <v>0</v>
      </c>
      <c r="AE340" s="41">
        <f ca="1">SUM(V340:W340)</f>
        <v>0</v>
      </c>
      <c r="AF340" s="41">
        <f ca="1">SUM(X340:AA340)</f>
        <v>0</v>
      </c>
      <c r="AG340" s="68">
        <f ca="1">SUM(H340:AA340)</f>
        <v>0</v>
      </c>
    </row>
    <row r="341" spans="2:33" x14ac:dyDescent="0.25">
      <c r="C341" s="71"/>
      <c r="D341" s="41"/>
      <c r="E341" s="68"/>
      <c r="G341" s="70"/>
      <c r="H341" s="41"/>
      <c r="I341" s="69"/>
      <c r="J341" s="41"/>
      <c r="K341" s="41"/>
      <c r="L341" s="41"/>
      <c r="M341" s="41"/>
      <c r="N341" s="41"/>
      <c r="O341" s="41"/>
      <c r="P341" s="69"/>
      <c r="Q341" s="41"/>
      <c r="R341" s="41"/>
      <c r="S341" s="41"/>
      <c r="T341" s="41"/>
      <c r="U341" s="41"/>
      <c r="V341" s="69"/>
      <c r="W341" s="41"/>
      <c r="X341" s="69"/>
      <c r="Y341" s="41"/>
      <c r="Z341" s="41"/>
      <c r="AA341" s="41"/>
      <c r="AB341" s="69"/>
      <c r="AC341" s="41"/>
      <c r="AD341" s="41"/>
      <c r="AE341" s="41"/>
      <c r="AF341" s="41"/>
      <c r="AG341" s="68"/>
    </row>
    <row r="342" spans="2:33" x14ac:dyDescent="0.25">
      <c r="B342" s="1" t="s">
        <v>913</v>
      </c>
      <c r="C342" s="71">
        <v>0</v>
      </c>
      <c r="D342" s="41"/>
      <c r="E342" s="68">
        <f>C342+D342</f>
        <v>0</v>
      </c>
      <c r="F342" s="1">
        <v>97</v>
      </c>
      <c r="G342" s="70" t="str">
        <f>VLOOKUP(F342,$F$1151:$AG$1414,2)</f>
        <v>PLANT</v>
      </c>
      <c r="H342" s="41">
        <f ca="1">HLOOKUP($H$1151,$F$1151:$AG$1414,F342+1)*E342</f>
        <v>0</v>
      </c>
      <c r="I342" s="69">
        <f ca="1">HLOOKUP($I$1151,$F$1151:$AG$1414,F342+1)*E342</f>
        <v>0</v>
      </c>
      <c r="J342" s="41">
        <f ca="1">HLOOKUP($J$1151,$F$1151:$AG$1414,F342+1)*E342</f>
        <v>0</v>
      </c>
      <c r="K342" s="41">
        <f ca="1">HLOOKUP($K$1151,$F$1151:$AG$1414,F342+1)*E342</f>
        <v>0</v>
      </c>
      <c r="L342" s="41">
        <f ca="1">HLOOKUP($L$1151,$F$1151:$AG$1414,F342+1)*E342</f>
        <v>0</v>
      </c>
      <c r="M342" s="41">
        <f ca="1">HLOOKUP($M$1151,$F$1151:$AG$1414,F342+1)*E342</f>
        <v>0</v>
      </c>
      <c r="N342" s="41">
        <f ca="1">HLOOKUP($N$1151,$F$1151:$AG$1414,F342+1)*E342</f>
        <v>0</v>
      </c>
      <c r="O342" s="41">
        <f ca="1">HLOOKUP($O$1151,$F$1151:$AG$1414,F342+1)*E342</f>
        <v>0</v>
      </c>
      <c r="P342" s="69">
        <f ca="1">HLOOKUP($P$1151,$F$1151:$AG$1414,F342+1)*E342</f>
        <v>0</v>
      </c>
      <c r="Q342" s="41">
        <f ca="1">HLOOKUP($Q$1151,$F$1151:$AG$1414,F342+1)*E342</f>
        <v>0</v>
      </c>
      <c r="R342" s="41">
        <f ca="1">HLOOKUP($R$1151,$F$1151:$AG$1414,F342+1)*E342</f>
        <v>0</v>
      </c>
      <c r="S342" s="41">
        <f ca="1">HLOOKUP($S$1151,$F$1151:$AG$1414,F342+1)*E342</f>
        <v>0</v>
      </c>
      <c r="T342" s="41">
        <f ca="1">HLOOKUP($T$1151,$F$1151:$AG$1414,F342+1)*E342</f>
        <v>0</v>
      </c>
      <c r="U342" s="41">
        <f ca="1">HLOOKUP($U$1151,$F$1151:$AG$1414,F342+1)*E342</f>
        <v>0</v>
      </c>
      <c r="V342" s="69">
        <f ca="1">HLOOKUP($V$1151,$F$1151:$AG$1414,F342+1)*E342</f>
        <v>0</v>
      </c>
      <c r="W342" s="41">
        <f ca="1">HLOOKUP($W$1151,$F$1151:$AG$1414,F342+1)*E342</f>
        <v>0</v>
      </c>
      <c r="X342" s="69">
        <f ca="1">HLOOKUP($X$1151,$F$1151:$AG$1414,F342+1)*E342</f>
        <v>0</v>
      </c>
      <c r="Y342" s="41">
        <f ca="1">HLOOKUP($Y$1151,$F$1151:$AG$1414,F342+1)*E342</f>
        <v>0</v>
      </c>
      <c r="Z342" s="41">
        <f ca="1">HLOOKUP($Z$1151,$F$1151:$AG$1414,F342+1)*E342</f>
        <v>0</v>
      </c>
      <c r="AA342" s="41">
        <f ca="1">HLOOKUP($AA$1151,$F$1151:$AG$1414,F342+1)*E342</f>
        <v>0</v>
      </c>
      <c r="AB342" s="69">
        <f ca="1">H342</f>
        <v>0</v>
      </c>
      <c r="AC342" s="41">
        <f ca="1">SUM(I342:O342)</f>
        <v>0</v>
      </c>
      <c r="AD342" s="41">
        <f ca="1">SUM(P342:U342)</f>
        <v>0</v>
      </c>
      <c r="AE342" s="41">
        <f ca="1">SUM(V342:W342)</f>
        <v>0</v>
      </c>
      <c r="AF342" s="41">
        <f ca="1">SUM(X342:AA342)</f>
        <v>0</v>
      </c>
      <c r="AG342" s="68">
        <f ca="1">SUM(H342:AA342)</f>
        <v>0</v>
      </c>
    </row>
    <row r="343" spans="2:33" x14ac:dyDescent="0.25">
      <c r="B343" s="1" t="s">
        <v>913</v>
      </c>
      <c r="C343" s="71">
        <v>0</v>
      </c>
      <c r="D343" s="41"/>
      <c r="E343" s="68">
        <f>C343+D343</f>
        <v>0</v>
      </c>
      <c r="F343" s="1">
        <v>97</v>
      </c>
      <c r="G343" s="70" t="str">
        <f>VLOOKUP(F343,$F$1151:$AG$1414,2)</f>
        <v>PLANT</v>
      </c>
      <c r="H343" s="41">
        <f ca="1">HLOOKUP($H$1151,$F$1151:$AG$1414,F343+1)*E343</f>
        <v>0</v>
      </c>
      <c r="I343" s="69">
        <f ca="1">HLOOKUP($I$1151,$F$1151:$AG$1414,F343+1)*E343</f>
        <v>0</v>
      </c>
      <c r="J343" s="41">
        <f ca="1">HLOOKUP($J$1151,$F$1151:$AG$1414,F343+1)*E343</f>
        <v>0</v>
      </c>
      <c r="K343" s="41">
        <f ca="1">HLOOKUP($K$1151,$F$1151:$AG$1414,F343+1)*E343</f>
        <v>0</v>
      </c>
      <c r="L343" s="41">
        <f ca="1">HLOOKUP($L$1151,$F$1151:$AG$1414,F343+1)*E343</f>
        <v>0</v>
      </c>
      <c r="M343" s="41">
        <f ca="1">HLOOKUP($M$1151,$F$1151:$AG$1414,F343+1)*E343</f>
        <v>0</v>
      </c>
      <c r="N343" s="41">
        <f ca="1">HLOOKUP($N$1151,$F$1151:$AG$1414,F343+1)*E343</f>
        <v>0</v>
      </c>
      <c r="O343" s="41">
        <f ca="1">HLOOKUP($O$1151,$F$1151:$AG$1414,F343+1)*E343</f>
        <v>0</v>
      </c>
      <c r="P343" s="69">
        <f ca="1">HLOOKUP($P$1151,$F$1151:$AG$1414,F343+1)*E343</f>
        <v>0</v>
      </c>
      <c r="Q343" s="41">
        <f ca="1">HLOOKUP($Q$1151,$F$1151:$AG$1414,F343+1)*E343</f>
        <v>0</v>
      </c>
      <c r="R343" s="41">
        <f ca="1">HLOOKUP($R$1151,$F$1151:$AG$1414,F343+1)*E343</f>
        <v>0</v>
      </c>
      <c r="S343" s="41">
        <f ca="1">HLOOKUP($S$1151,$F$1151:$AG$1414,F343+1)*E343</f>
        <v>0</v>
      </c>
      <c r="T343" s="41">
        <f ca="1">HLOOKUP($T$1151,$F$1151:$AG$1414,F343+1)*E343</f>
        <v>0</v>
      </c>
      <c r="U343" s="41">
        <f ca="1">HLOOKUP($U$1151,$F$1151:$AG$1414,F343+1)*E343</f>
        <v>0</v>
      </c>
      <c r="V343" s="69">
        <f ca="1">HLOOKUP($V$1151,$F$1151:$AG$1414,F343+1)*E343</f>
        <v>0</v>
      </c>
      <c r="W343" s="41">
        <f ca="1">HLOOKUP($W$1151,$F$1151:$AG$1414,F343+1)*E343</f>
        <v>0</v>
      </c>
      <c r="X343" s="69">
        <f ca="1">HLOOKUP($X$1151,$F$1151:$AG$1414,F343+1)*E343</f>
        <v>0</v>
      </c>
      <c r="Y343" s="41">
        <f ca="1">HLOOKUP($Y$1151,$F$1151:$AG$1414,F343+1)*E343</f>
        <v>0</v>
      </c>
      <c r="Z343" s="41">
        <f ca="1">HLOOKUP($Z$1151,$F$1151:$AG$1414,F343+1)*E343</f>
        <v>0</v>
      </c>
      <c r="AA343" s="41">
        <f ca="1">HLOOKUP($AA$1151,$F$1151:$AG$1414,F343+1)*E343</f>
        <v>0</v>
      </c>
      <c r="AB343" s="69">
        <f ca="1">H343</f>
        <v>0</v>
      </c>
      <c r="AC343" s="41">
        <f ca="1">SUM(I343:O343)</f>
        <v>0</v>
      </c>
      <c r="AD343" s="41">
        <f ca="1">SUM(P343:U343)</f>
        <v>0</v>
      </c>
      <c r="AE343" s="41">
        <f ca="1">SUM(V343:W343)</f>
        <v>0</v>
      </c>
      <c r="AF343" s="41">
        <f ca="1">SUM(X343:AA343)</f>
        <v>0</v>
      </c>
      <c r="AG343" s="68">
        <f ca="1">SUM(H343:AA343)</f>
        <v>0</v>
      </c>
    </row>
    <row r="344" spans="2:33" x14ac:dyDescent="0.25">
      <c r="B344" s="1" t="s">
        <v>913</v>
      </c>
      <c r="C344" s="71">
        <v>0</v>
      </c>
      <c r="D344" s="41"/>
      <c r="E344" s="68">
        <f>C344+D344</f>
        <v>0</v>
      </c>
      <c r="F344" s="1">
        <v>97</v>
      </c>
      <c r="G344" s="70" t="str">
        <f>VLOOKUP(F344,$F$1151:$AG$1414,2)</f>
        <v>PLANT</v>
      </c>
      <c r="H344" s="41">
        <f ca="1">HLOOKUP($H$1151,$F$1151:$AG$1414,F344+1)*E344</f>
        <v>0</v>
      </c>
      <c r="I344" s="69">
        <f ca="1">HLOOKUP($I$1151,$F$1151:$AG$1414,F344+1)*E344</f>
        <v>0</v>
      </c>
      <c r="J344" s="41">
        <f ca="1">HLOOKUP($J$1151,$F$1151:$AG$1414,F344+1)*E344</f>
        <v>0</v>
      </c>
      <c r="K344" s="41">
        <f ca="1">HLOOKUP($K$1151,$F$1151:$AG$1414,F344+1)*E344</f>
        <v>0</v>
      </c>
      <c r="L344" s="41">
        <f ca="1">HLOOKUP($L$1151,$F$1151:$AG$1414,F344+1)*E344</f>
        <v>0</v>
      </c>
      <c r="M344" s="41">
        <f ca="1">HLOOKUP($M$1151,$F$1151:$AG$1414,F344+1)*E344</f>
        <v>0</v>
      </c>
      <c r="N344" s="41">
        <f ca="1">HLOOKUP($N$1151,$F$1151:$AG$1414,F344+1)*E344</f>
        <v>0</v>
      </c>
      <c r="O344" s="41">
        <f ca="1">HLOOKUP($O$1151,$F$1151:$AG$1414,F344+1)*E344</f>
        <v>0</v>
      </c>
      <c r="P344" s="69">
        <f ca="1">HLOOKUP($P$1151,$F$1151:$AG$1414,F344+1)*E344</f>
        <v>0</v>
      </c>
      <c r="Q344" s="41">
        <f ca="1">HLOOKUP($Q$1151,$F$1151:$AG$1414,F344+1)*E344</f>
        <v>0</v>
      </c>
      <c r="R344" s="41">
        <f ca="1">HLOOKUP($R$1151,$F$1151:$AG$1414,F344+1)*E344</f>
        <v>0</v>
      </c>
      <c r="S344" s="41">
        <f ca="1">HLOOKUP($S$1151,$F$1151:$AG$1414,F344+1)*E344</f>
        <v>0</v>
      </c>
      <c r="T344" s="41">
        <f ca="1">HLOOKUP($T$1151,$F$1151:$AG$1414,F344+1)*E344</f>
        <v>0</v>
      </c>
      <c r="U344" s="41">
        <f ca="1">HLOOKUP($U$1151,$F$1151:$AG$1414,F344+1)*E344</f>
        <v>0</v>
      </c>
      <c r="V344" s="69">
        <f ca="1">HLOOKUP($V$1151,$F$1151:$AG$1414,F344+1)*E344</f>
        <v>0</v>
      </c>
      <c r="W344" s="41">
        <f ca="1">HLOOKUP($W$1151,$F$1151:$AG$1414,F344+1)*E344</f>
        <v>0</v>
      </c>
      <c r="X344" s="69">
        <f ca="1">HLOOKUP($X$1151,$F$1151:$AG$1414,F344+1)*E344</f>
        <v>0</v>
      </c>
      <c r="Y344" s="41">
        <f ca="1">HLOOKUP($Y$1151,$F$1151:$AG$1414,F344+1)*E344</f>
        <v>0</v>
      </c>
      <c r="Z344" s="41">
        <f ca="1">HLOOKUP($Z$1151,$F$1151:$AG$1414,F344+1)*E344</f>
        <v>0</v>
      </c>
      <c r="AA344" s="41">
        <f ca="1">HLOOKUP($AA$1151,$F$1151:$AG$1414,F344+1)*E344</f>
        <v>0</v>
      </c>
      <c r="AB344" s="69">
        <f ca="1">H344</f>
        <v>0</v>
      </c>
      <c r="AC344" s="41">
        <f ca="1">SUM(I344:O344)</f>
        <v>0</v>
      </c>
      <c r="AD344" s="41">
        <f ca="1">SUM(P344:U344)</f>
        <v>0</v>
      </c>
      <c r="AE344" s="41">
        <f ca="1">SUM(V344:W344)</f>
        <v>0</v>
      </c>
      <c r="AF344" s="41">
        <f ca="1">SUM(X344:AA344)</f>
        <v>0</v>
      </c>
      <c r="AG344" s="68">
        <f ca="1">SUM(H344:AA344)</f>
        <v>0</v>
      </c>
    </row>
    <row r="345" spans="2:33" x14ac:dyDescent="0.25">
      <c r="B345" s="1" t="s">
        <v>913</v>
      </c>
      <c r="C345" s="71">
        <v>0</v>
      </c>
      <c r="D345" s="41"/>
      <c r="E345" s="68">
        <f>C345+D345</f>
        <v>0</v>
      </c>
      <c r="F345" s="1">
        <v>97</v>
      </c>
      <c r="G345" s="70" t="str">
        <f>VLOOKUP(F345,$F$1151:$AG$1414,2)</f>
        <v>PLANT</v>
      </c>
      <c r="H345" s="41">
        <f ca="1">HLOOKUP($H$1151,$F$1151:$AG$1414,F345+1)*E345</f>
        <v>0</v>
      </c>
      <c r="I345" s="69">
        <f ca="1">HLOOKUP($I$1151,$F$1151:$AG$1414,F345+1)*E345</f>
        <v>0</v>
      </c>
      <c r="J345" s="41">
        <f ca="1">HLOOKUP($J$1151,$F$1151:$AG$1414,F345+1)*E345</f>
        <v>0</v>
      </c>
      <c r="K345" s="41">
        <f ca="1">HLOOKUP($K$1151,$F$1151:$AG$1414,F345+1)*E345</f>
        <v>0</v>
      </c>
      <c r="L345" s="41">
        <f ca="1">HLOOKUP($L$1151,$F$1151:$AG$1414,F345+1)*E345</f>
        <v>0</v>
      </c>
      <c r="M345" s="41">
        <f ca="1">HLOOKUP($M$1151,$F$1151:$AG$1414,F345+1)*E345</f>
        <v>0</v>
      </c>
      <c r="N345" s="41">
        <f ca="1">HLOOKUP($N$1151,$F$1151:$AG$1414,F345+1)*E345</f>
        <v>0</v>
      </c>
      <c r="O345" s="41">
        <f ca="1">HLOOKUP($O$1151,$F$1151:$AG$1414,F345+1)*E345</f>
        <v>0</v>
      </c>
      <c r="P345" s="69">
        <f ca="1">HLOOKUP($P$1151,$F$1151:$AG$1414,F345+1)*E345</f>
        <v>0</v>
      </c>
      <c r="Q345" s="41">
        <f ca="1">HLOOKUP($Q$1151,$F$1151:$AG$1414,F345+1)*E345</f>
        <v>0</v>
      </c>
      <c r="R345" s="41">
        <f ca="1">HLOOKUP($R$1151,$F$1151:$AG$1414,F345+1)*E345</f>
        <v>0</v>
      </c>
      <c r="S345" s="41">
        <f ca="1">HLOOKUP($S$1151,$F$1151:$AG$1414,F345+1)*E345</f>
        <v>0</v>
      </c>
      <c r="T345" s="41">
        <f ca="1">HLOOKUP($T$1151,$F$1151:$AG$1414,F345+1)*E345</f>
        <v>0</v>
      </c>
      <c r="U345" s="41">
        <f ca="1">HLOOKUP($U$1151,$F$1151:$AG$1414,F345+1)*E345</f>
        <v>0</v>
      </c>
      <c r="V345" s="69">
        <f ca="1">HLOOKUP($V$1151,$F$1151:$AG$1414,F345+1)*E345</f>
        <v>0</v>
      </c>
      <c r="W345" s="41">
        <f ca="1">HLOOKUP($W$1151,$F$1151:$AG$1414,F345+1)*E345</f>
        <v>0</v>
      </c>
      <c r="X345" s="69">
        <f ca="1">HLOOKUP($X$1151,$F$1151:$AG$1414,F345+1)*E345</f>
        <v>0</v>
      </c>
      <c r="Y345" s="41">
        <f ca="1">HLOOKUP($Y$1151,$F$1151:$AG$1414,F345+1)*E345</f>
        <v>0</v>
      </c>
      <c r="Z345" s="41">
        <f ca="1">HLOOKUP($Z$1151,$F$1151:$AG$1414,F345+1)*E345</f>
        <v>0</v>
      </c>
      <c r="AA345" s="41">
        <f ca="1">HLOOKUP($AA$1151,$F$1151:$AG$1414,F345+1)*E345</f>
        <v>0</v>
      </c>
      <c r="AB345" s="69">
        <f ca="1">H345</f>
        <v>0</v>
      </c>
      <c r="AC345" s="41">
        <f ca="1">SUM(I345:O345)</f>
        <v>0</v>
      </c>
      <c r="AD345" s="41">
        <f ca="1">SUM(P345:U345)</f>
        <v>0</v>
      </c>
      <c r="AE345" s="41">
        <f ca="1">SUM(V345:W345)</f>
        <v>0</v>
      </c>
      <c r="AF345" s="41">
        <f ca="1">SUM(X345:AA345)</f>
        <v>0</v>
      </c>
      <c r="AG345" s="68">
        <f ca="1">SUM(H345:AA345)</f>
        <v>0</v>
      </c>
    </row>
    <row r="346" spans="2:33" x14ac:dyDescent="0.25">
      <c r="B346" s="1" t="s">
        <v>913</v>
      </c>
      <c r="C346" s="71">
        <v>0</v>
      </c>
      <c r="D346" s="41"/>
      <c r="E346" s="68">
        <f>C346+D346</f>
        <v>0</v>
      </c>
      <c r="F346" s="1">
        <v>97</v>
      </c>
      <c r="G346" s="70" t="str">
        <f>VLOOKUP(F346,$F$1151:$AG$1414,2)</f>
        <v>PLANT</v>
      </c>
      <c r="H346" s="41">
        <f ca="1">HLOOKUP($H$1151,$F$1151:$AG$1414,F346+1)*E346</f>
        <v>0</v>
      </c>
      <c r="I346" s="69">
        <f ca="1">HLOOKUP($I$1151,$F$1151:$AG$1414,F346+1)*E346</f>
        <v>0</v>
      </c>
      <c r="J346" s="41">
        <f ca="1">HLOOKUP($J$1151,$F$1151:$AG$1414,F346+1)*E346</f>
        <v>0</v>
      </c>
      <c r="K346" s="41">
        <f ca="1">HLOOKUP($K$1151,$F$1151:$AG$1414,F346+1)*E346</f>
        <v>0</v>
      </c>
      <c r="L346" s="41">
        <f ca="1">HLOOKUP($L$1151,$F$1151:$AG$1414,F346+1)*E346</f>
        <v>0</v>
      </c>
      <c r="M346" s="41">
        <f ca="1">HLOOKUP($M$1151,$F$1151:$AG$1414,F346+1)*E346</f>
        <v>0</v>
      </c>
      <c r="N346" s="41">
        <f ca="1">HLOOKUP($N$1151,$F$1151:$AG$1414,F346+1)*E346</f>
        <v>0</v>
      </c>
      <c r="O346" s="41">
        <f ca="1">HLOOKUP($O$1151,$F$1151:$AG$1414,F346+1)*E346</f>
        <v>0</v>
      </c>
      <c r="P346" s="69">
        <f ca="1">HLOOKUP($P$1151,$F$1151:$AG$1414,F346+1)*E346</f>
        <v>0</v>
      </c>
      <c r="Q346" s="41">
        <f ca="1">HLOOKUP($Q$1151,$F$1151:$AG$1414,F346+1)*E346</f>
        <v>0</v>
      </c>
      <c r="R346" s="41">
        <f ca="1">HLOOKUP($R$1151,$F$1151:$AG$1414,F346+1)*E346</f>
        <v>0</v>
      </c>
      <c r="S346" s="41">
        <f ca="1">HLOOKUP($S$1151,$F$1151:$AG$1414,F346+1)*E346</f>
        <v>0</v>
      </c>
      <c r="T346" s="41">
        <f ca="1">HLOOKUP($T$1151,$F$1151:$AG$1414,F346+1)*E346</f>
        <v>0</v>
      </c>
      <c r="U346" s="41">
        <f ca="1">HLOOKUP($U$1151,$F$1151:$AG$1414,F346+1)*E346</f>
        <v>0</v>
      </c>
      <c r="V346" s="69">
        <f ca="1">HLOOKUP($V$1151,$F$1151:$AG$1414,F346+1)*E346</f>
        <v>0</v>
      </c>
      <c r="W346" s="41">
        <f ca="1">HLOOKUP($W$1151,$F$1151:$AG$1414,F346+1)*E346</f>
        <v>0</v>
      </c>
      <c r="X346" s="69">
        <f ca="1">HLOOKUP($X$1151,$F$1151:$AG$1414,F346+1)*E346</f>
        <v>0</v>
      </c>
      <c r="Y346" s="41">
        <f ca="1">HLOOKUP($Y$1151,$F$1151:$AG$1414,F346+1)*E346</f>
        <v>0</v>
      </c>
      <c r="Z346" s="41">
        <f ca="1">HLOOKUP($Z$1151,$F$1151:$AG$1414,F346+1)*E346</f>
        <v>0</v>
      </c>
      <c r="AA346" s="41">
        <f ca="1">HLOOKUP($AA$1151,$F$1151:$AG$1414,F346+1)*E346</f>
        <v>0</v>
      </c>
      <c r="AB346" s="69">
        <f ca="1">H346</f>
        <v>0</v>
      </c>
      <c r="AC346" s="41">
        <f ca="1">SUM(I346:O346)</f>
        <v>0</v>
      </c>
      <c r="AD346" s="41">
        <f ca="1">SUM(P346:U346)</f>
        <v>0</v>
      </c>
      <c r="AE346" s="41">
        <f ca="1">SUM(V346:W346)</f>
        <v>0</v>
      </c>
      <c r="AF346" s="41">
        <f ca="1">SUM(X346:AA346)</f>
        <v>0</v>
      </c>
      <c r="AG346" s="68">
        <f ca="1">SUM(H346:AA346)</f>
        <v>0</v>
      </c>
    </row>
    <row r="347" spans="2:33" x14ac:dyDescent="0.25">
      <c r="B347" s="1" t="s">
        <v>913</v>
      </c>
      <c r="C347" s="71">
        <v>0</v>
      </c>
      <c r="D347" s="41"/>
      <c r="E347" s="68">
        <f>C347+D347</f>
        <v>0</v>
      </c>
      <c r="F347" s="1">
        <v>97</v>
      </c>
      <c r="G347" s="70" t="str">
        <f>VLOOKUP(F347,$F$1151:$AG$1414,2)</f>
        <v>PLANT</v>
      </c>
      <c r="H347" s="41">
        <f ca="1">HLOOKUP($H$1151,$F$1151:$AG$1414,F347+1)*E347</f>
        <v>0</v>
      </c>
      <c r="I347" s="69">
        <f ca="1">HLOOKUP($I$1151,$F$1151:$AG$1414,F347+1)*E347</f>
        <v>0</v>
      </c>
      <c r="J347" s="41">
        <f ca="1">HLOOKUP($J$1151,$F$1151:$AG$1414,F347+1)*E347</f>
        <v>0</v>
      </c>
      <c r="K347" s="41">
        <f ca="1">HLOOKUP($K$1151,$F$1151:$AG$1414,F347+1)*E347</f>
        <v>0</v>
      </c>
      <c r="L347" s="41">
        <f ca="1">HLOOKUP($L$1151,$F$1151:$AG$1414,F347+1)*E347</f>
        <v>0</v>
      </c>
      <c r="M347" s="41">
        <f ca="1">HLOOKUP($M$1151,$F$1151:$AG$1414,F347+1)*E347</f>
        <v>0</v>
      </c>
      <c r="N347" s="41">
        <f ca="1">HLOOKUP($N$1151,$F$1151:$AG$1414,F347+1)*E347</f>
        <v>0</v>
      </c>
      <c r="O347" s="41">
        <f ca="1">HLOOKUP($O$1151,$F$1151:$AG$1414,F347+1)*E347</f>
        <v>0</v>
      </c>
      <c r="P347" s="69">
        <f ca="1">HLOOKUP($P$1151,$F$1151:$AG$1414,F347+1)*E347</f>
        <v>0</v>
      </c>
      <c r="Q347" s="41">
        <f ca="1">HLOOKUP($Q$1151,$F$1151:$AG$1414,F347+1)*E347</f>
        <v>0</v>
      </c>
      <c r="R347" s="41">
        <f ca="1">HLOOKUP($R$1151,$F$1151:$AG$1414,F347+1)*E347</f>
        <v>0</v>
      </c>
      <c r="S347" s="41">
        <f ca="1">HLOOKUP($S$1151,$F$1151:$AG$1414,F347+1)*E347</f>
        <v>0</v>
      </c>
      <c r="T347" s="41">
        <f ca="1">HLOOKUP($T$1151,$F$1151:$AG$1414,F347+1)*E347</f>
        <v>0</v>
      </c>
      <c r="U347" s="41">
        <f ca="1">HLOOKUP($U$1151,$F$1151:$AG$1414,F347+1)*E347</f>
        <v>0</v>
      </c>
      <c r="V347" s="69">
        <f ca="1">HLOOKUP($V$1151,$F$1151:$AG$1414,F347+1)*E347</f>
        <v>0</v>
      </c>
      <c r="W347" s="41">
        <f ca="1">HLOOKUP($W$1151,$F$1151:$AG$1414,F347+1)*E347</f>
        <v>0</v>
      </c>
      <c r="X347" s="69">
        <f ca="1">HLOOKUP($X$1151,$F$1151:$AG$1414,F347+1)*E347</f>
        <v>0</v>
      </c>
      <c r="Y347" s="41">
        <f ca="1">HLOOKUP($Y$1151,$F$1151:$AG$1414,F347+1)*E347</f>
        <v>0</v>
      </c>
      <c r="Z347" s="41">
        <f ca="1">HLOOKUP($Z$1151,$F$1151:$AG$1414,F347+1)*E347</f>
        <v>0</v>
      </c>
      <c r="AA347" s="41">
        <f ca="1">HLOOKUP($AA$1151,$F$1151:$AG$1414,F347+1)*E347</f>
        <v>0</v>
      </c>
      <c r="AB347" s="69">
        <f ca="1">H347</f>
        <v>0</v>
      </c>
      <c r="AC347" s="41">
        <f ca="1">SUM(I347:O347)</f>
        <v>0</v>
      </c>
      <c r="AD347" s="41">
        <f ca="1">SUM(P347:U347)</f>
        <v>0</v>
      </c>
      <c r="AE347" s="41">
        <f ca="1">SUM(V347:W347)</f>
        <v>0</v>
      </c>
      <c r="AF347" s="41">
        <f ca="1">SUM(X347:AA347)</f>
        <v>0</v>
      </c>
      <c r="AG347" s="68">
        <f ca="1">SUM(H347:AA347)</f>
        <v>0</v>
      </c>
    </row>
    <row r="348" spans="2:33" x14ac:dyDescent="0.25">
      <c r="B348" s="1" t="s">
        <v>913</v>
      </c>
      <c r="C348" s="71">
        <v>0</v>
      </c>
      <c r="D348" s="41"/>
      <c r="E348" s="68">
        <f>C348+D348</f>
        <v>0</v>
      </c>
      <c r="F348" s="1">
        <v>97</v>
      </c>
      <c r="G348" s="70" t="str">
        <f>VLOOKUP(F348,$F$1151:$AG$1414,2)</f>
        <v>PLANT</v>
      </c>
      <c r="H348" s="41">
        <f ca="1">HLOOKUP($H$1151,$F$1151:$AG$1414,F348+1)*E348</f>
        <v>0</v>
      </c>
      <c r="I348" s="69">
        <f ca="1">HLOOKUP($I$1151,$F$1151:$AG$1414,F348+1)*E348</f>
        <v>0</v>
      </c>
      <c r="J348" s="41">
        <f ca="1">HLOOKUP($J$1151,$F$1151:$AG$1414,F348+1)*E348</f>
        <v>0</v>
      </c>
      <c r="K348" s="41">
        <f ca="1">HLOOKUP($K$1151,$F$1151:$AG$1414,F348+1)*E348</f>
        <v>0</v>
      </c>
      <c r="L348" s="41">
        <f ca="1">HLOOKUP($L$1151,$F$1151:$AG$1414,F348+1)*E348</f>
        <v>0</v>
      </c>
      <c r="M348" s="41">
        <f ca="1">HLOOKUP($M$1151,$F$1151:$AG$1414,F348+1)*E348</f>
        <v>0</v>
      </c>
      <c r="N348" s="41">
        <f ca="1">HLOOKUP($N$1151,$F$1151:$AG$1414,F348+1)*E348</f>
        <v>0</v>
      </c>
      <c r="O348" s="41">
        <f ca="1">HLOOKUP($O$1151,$F$1151:$AG$1414,F348+1)*E348</f>
        <v>0</v>
      </c>
      <c r="P348" s="69">
        <f ca="1">HLOOKUP($P$1151,$F$1151:$AG$1414,F348+1)*E348</f>
        <v>0</v>
      </c>
      <c r="Q348" s="41">
        <f ca="1">HLOOKUP($Q$1151,$F$1151:$AG$1414,F348+1)*E348</f>
        <v>0</v>
      </c>
      <c r="R348" s="41">
        <f ca="1">HLOOKUP($R$1151,$F$1151:$AG$1414,F348+1)*E348</f>
        <v>0</v>
      </c>
      <c r="S348" s="41">
        <f ca="1">HLOOKUP($S$1151,$F$1151:$AG$1414,F348+1)*E348</f>
        <v>0</v>
      </c>
      <c r="T348" s="41">
        <f ca="1">HLOOKUP($T$1151,$F$1151:$AG$1414,F348+1)*E348</f>
        <v>0</v>
      </c>
      <c r="U348" s="41">
        <f ca="1">HLOOKUP($U$1151,$F$1151:$AG$1414,F348+1)*E348</f>
        <v>0</v>
      </c>
      <c r="V348" s="69">
        <f ca="1">HLOOKUP($V$1151,$F$1151:$AG$1414,F348+1)*E348</f>
        <v>0</v>
      </c>
      <c r="W348" s="41">
        <f ca="1">HLOOKUP($W$1151,$F$1151:$AG$1414,F348+1)*E348</f>
        <v>0</v>
      </c>
      <c r="X348" s="69">
        <f ca="1">HLOOKUP($X$1151,$F$1151:$AG$1414,F348+1)*E348</f>
        <v>0</v>
      </c>
      <c r="Y348" s="41">
        <f ca="1">HLOOKUP($Y$1151,$F$1151:$AG$1414,F348+1)*E348</f>
        <v>0</v>
      </c>
      <c r="Z348" s="41">
        <f ca="1">HLOOKUP($Z$1151,$F$1151:$AG$1414,F348+1)*E348</f>
        <v>0</v>
      </c>
      <c r="AA348" s="41">
        <f ca="1">HLOOKUP($AA$1151,$F$1151:$AG$1414,F348+1)*E348</f>
        <v>0</v>
      </c>
      <c r="AB348" s="69">
        <f ca="1">H348</f>
        <v>0</v>
      </c>
      <c r="AC348" s="41">
        <f ca="1">SUM(I348:O348)</f>
        <v>0</v>
      </c>
      <c r="AD348" s="41">
        <f ca="1">SUM(P348:U348)</f>
        <v>0</v>
      </c>
      <c r="AE348" s="41">
        <f ca="1">SUM(V348:W348)</f>
        <v>0</v>
      </c>
      <c r="AF348" s="41">
        <f ca="1">SUM(X348:AA348)</f>
        <v>0</v>
      </c>
      <c r="AG348" s="68">
        <f ca="1">SUM(H348:AA348)</f>
        <v>0</v>
      </c>
    </row>
    <row r="349" spans="2:33" x14ac:dyDescent="0.25">
      <c r="B349" s="1" t="s">
        <v>913</v>
      </c>
      <c r="C349" s="71">
        <v>0</v>
      </c>
      <c r="D349" s="41"/>
      <c r="E349" s="68">
        <f>C349+D349</f>
        <v>0</v>
      </c>
      <c r="F349" s="1">
        <v>97</v>
      </c>
      <c r="G349" s="70" t="str">
        <f>VLOOKUP(F349,$F$1151:$AG$1414,2)</f>
        <v>PLANT</v>
      </c>
      <c r="H349" s="41">
        <f ca="1">HLOOKUP($H$1151,$F$1151:$AG$1414,F349+1)*E349</f>
        <v>0</v>
      </c>
      <c r="I349" s="69">
        <f ca="1">HLOOKUP($I$1151,$F$1151:$AG$1414,F349+1)*E349</f>
        <v>0</v>
      </c>
      <c r="J349" s="41">
        <f ca="1">HLOOKUP($J$1151,$F$1151:$AG$1414,F349+1)*E349</f>
        <v>0</v>
      </c>
      <c r="K349" s="41">
        <f ca="1">HLOOKUP($K$1151,$F$1151:$AG$1414,F349+1)*E349</f>
        <v>0</v>
      </c>
      <c r="L349" s="41">
        <f ca="1">HLOOKUP($L$1151,$F$1151:$AG$1414,F349+1)*E349</f>
        <v>0</v>
      </c>
      <c r="M349" s="41">
        <f ca="1">HLOOKUP($M$1151,$F$1151:$AG$1414,F349+1)*E349</f>
        <v>0</v>
      </c>
      <c r="N349" s="41">
        <f ca="1">HLOOKUP($N$1151,$F$1151:$AG$1414,F349+1)*E349</f>
        <v>0</v>
      </c>
      <c r="O349" s="41">
        <f ca="1">HLOOKUP($O$1151,$F$1151:$AG$1414,F349+1)*E349</f>
        <v>0</v>
      </c>
      <c r="P349" s="69">
        <f ca="1">HLOOKUP($P$1151,$F$1151:$AG$1414,F349+1)*E349</f>
        <v>0</v>
      </c>
      <c r="Q349" s="41">
        <f ca="1">HLOOKUP($Q$1151,$F$1151:$AG$1414,F349+1)*E349</f>
        <v>0</v>
      </c>
      <c r="R349" s="41">
        <f ca="1">HLOOKUP($R$1151,$F$1151:$AG$1414,F349+1)*E349</f>
        <v>0</v>
      </c>
      <c r="S349" s="41">
        <f ca="1">HLOOKUP($S$1151,$F$1151:$AG$1414,F349+1)*E349</f>
        <v>0</v>
      </c>
      <c r="T349" s="41">
        <f ca="1">HLOOKUP($T$1151,$F$1151:$AG$1414,F349+1)*E349</f>
        <v>0</v>
      </c>
      <c r="U349" s="41">
        <f ca="1">HLOOKUP($U$1151,$F$1151:$AG$1414,F349+1)*E349</f>
        <v>0</v>
      </c>
      <c r="V349" s="69">
        <f ca="1">HLOOKUP($V$1151,$F$1151:$AG$1414,F349+1)*E349</f>
        <v>0</v>
      </c>
      <c r="W349" s="41">
        <f ca="1">HLOOKUP($W$1151,$F$1151:$AG$1414,F349+1)*E349</f>
        <v>0</v>
      </c>
      <c r="X349" s="69">
        <f ca="1">HLOOKUP($X$1151,$F$1151:$AG$1414,F349+1)*E349</f>
        <v>0</v>
      </c>
      <c r="Y349" s="41">
        <f ca="1">HLOOKUP($Y$1151,$F$1151:$AG$1414,F349+1)*E349</f>
        <v>0</v>
      </c>
      <c r="Z349" s="41">
        <f ca="1">HLOOKUP($Z$1151,$F$1151:$AG$1414,F349+1)*E349</f>
        <v>0</v>
      </c>
      <c r="AA349" s="41">
        <f ca="1">HLOOKUP($AA$1151,$F$1151:$AG$1414,F349+1)*E349</f>
        <v>0</v>
      </c>
      <c r="AB349" s="69">
        <f ca="1">H349</f>
        <v>0</v>
      </c>
      <c r="AC349" s="41">
        <f ca="1">SUM(I349:O349)</f>
        <v>0</v>
      </c>
      <c r="AD349" s="41">
        <f ca="1">SUM(P349:U349)</f>
        <v>0</v>
      </c>
      <c r="AE349" s="41">
        <f ca="1">SUM(V349:W349)</f>
        <v>0</v>
      </c>
      <c r="AF349" s="41">
        <f ca="1">SUM(X349:AA349)</f>
        <v>0</v>
      </c>
      <c r="AG349" s="68">
        <f ca="1">SUM(H349:AA349)</f>
        <v>0</v>
      </c>
    </row>
    <row r="350" spans="2:33" x14ac:dyDescent="0.25">
      <c r="B350" s="1" t="s">
        <v>913</v>
      </c>
      <c r="C350" s="71">
        <v>0</v>
      </c>
      <c r="D350" s="41"/>
      <c r="E350" s="68">
        <f>C350+D350</f>
        <v>0</v>
      </c>
      <c r="F350" s="1">
        <v>97</v>
      </c>
      <c r="G350" s="70" t="str">
        <f>VLOOKUP(F350,$F$1151:$AG$1414,2)</f>
        <v>PLANT</v>
      </c>
      <c r="H350" s="41">
        <f ca="1">HLOOKUP($H$1151,$F$1151:$AG$1414,F350+1)*E350</f>
        <v>0</v>
      </c>
      <c r="I350" s="69">
        <f ca="1">HLOOKUP($I$1151,$F$1151:$AG$1414,F350+1)*E350</f>
        <v>0</v>
      </c>
      <c r="J350" s="41">
        <f ca="1">HLOOKUP($J$1151,$F$1151:$AG$1414,F350+1)*E350</f>
        <v>0</v>
      </c>
      <c r="K350" s="41">
        <f ca="1">HLOOKUP($K$1151,$F$1151:$AG$1414,F350+1)*E350</f>
        <v>0</v>
      </c>
      <c r="L350" s="41">
        <f ca="1">HLOOKUP($L$1151,$F$1151:$AG$1414,F350+1)*E350</f>
        <v>0</v>
      </c>
      <c r="M350" s="41">
        <f ca="1">HLOOKUP($M$1151,$F$1151:$AG$1414,F350+1)*E350</f>
        <v>0</v>
      </c>
      <c r="N350" s="41">
        <f ca="1">HLOOKUP($N$1151,$F$1151:$AG$1414,F350+1)*E350</f>
        <v>0</v>
      </c>
      <c r="O350" s="41">
        <f ca="1">HLOOKUP($O$1151,$F$1151:$AG$1414,F350+1)*E350</f>
        <v>0</v>
      </c>
      <c r="P350" s="69">
        <f ca="1">HLOOKUP($P$1151,$F$1151:$AG$1414,F350+1)*E350</f>
        <v>0</v>
      </c>
      <c r="Q350" s="41">
        <f ca="1">HLOOKUP($Q$1151,$F$1151:$AG$1414,F350+1)*E350</f>
        <v>0</v>
      </c>
      <c r="R350" s="41">
        <f ca="1">HLOOKUP($R$1151,$F$1151:$AG$1414,F350+1)*E350</f>
        <v>0</v>
      </c>
      <c r="S350" s="41">
        <f ca="1">HLOOKUP($S$1151,$F$1151:$AG$1414,F350+1)*E350</f>
        <v>0</v>
      </c>
      <c r="T350" s="41">
        <f ca="1">HLOOKUP($T$1151,$F$1151:$AG$1414,F350+1)*E350</f>
        <v>0</v>
      </c>
      <c r="U350" s="41">
        <f ca="1">HLOOKUP($U$1151,$F$1151:$AG$1414,F350+1)*E350</f>
        <v>0</v>
      </c>
      <c r="V350" s="69">
        <f ca="1">HLOOKUP($V$1151,$F$1151:$AG$1414,F350+1)*E350</f>
        <v>0</v>
      </c>
      <c r="W350" s="41">
        <f ca="1">HLOOKUP($W$1151,$F$1151:$AG$1414,F350+1)*E350</f>
        <v>0</v>
      </c>
      <c r="X350" s="69">
        <f ca="1">HLOOKUP($X$1151,$F$1151:$AG$1414,F350+1)*E350</f>
        <v>0</v>
      </c>
      <c r="Y350" s="41">
        <f ca="1">HLOOKUP($Y$1151,$F$1151:$AG$1414,F350+1)*E350</f>
        <v>0</v>
      </c>
      <c r="Z350" s="41">
        <f ca="1">HLOOKUP($Z$1151,$F$1151:$AG$1414,F350+1)*E350</f>
        <v>0</v>
      </c>
      <c r="AA350" s="41">
        <f ca="1">HLOOKUP($AA$1151,$F$1151:$AG$1414,F350+1)*E350</f>
        <v>0</v>
      </c>
      <c r="AB350" s="69">
        <f ca="1">H350</f>
        <v>0</v>
      </c>
      <c r="AC350" s="41">
        <f ca="1">SUM(I350:O350)</f>
        <v>0</v>
      </c>
      <c r="AD350" s="41">
        <f ca="1">SUM(P350:U350)</f>
        <v>0</v>
      </c>
      <c r="AE350" s="41">
        <f ca="1">SUM(V350:W350)</f>
        <v>0</v>
      </c>
      <c r="AF350" s="41">
        <f ca="1">SUM(X350:AA350)</f>
        <v>0</v>
      </c>
      <c r="AG350" s="68">
        <f ca="1">SUM(H350:AA350)</f>
        <v>0</v>
      </c>
    </row>
    <row r="351" spans="2:33" x14ac:dyDescent="0.25">
      <c r="C351" s="71"/>
      <c r="D351" s="41"/>
      <c r="E351" s="68"/>
      <c r="G351" s="70"/>
      <c r="H351" s="41"/>
      <c r="I351" s="69"/>
      <c r="J351" s="41"/>
      <c r="K351" s="41"/>
      <c r="L351" s="41"/>
      <c r="M351" s="41"/>
      <c r="N351" s="41"/>
      <c r="O351" s="41"/>
      <c r="P351" s="69"/>
      <c r="Q351" s="41"/>
      <c r="R351" s="41"/>
      <c r="S351" s="41"/>
      <c r="T351" s="41"/>
      <c r="U351" s="41"/>
      <c r="V351" s="69"/>
      <c r="W351" s="41"/>
      <c r="X351" s="69"/>
      <c r="Y351" s="41"/>
      <c r="Z351" s="41"/>
      <c r="AA351" s="41"/>
      <c r="AB351" s="69"/>
      <c r="AC351" s="41"/>
      <c r="AD351" s="41"/>
      <c r="AE351" s="41"/>
      <c r="AF351" s="41"/>
      <c r="AG351" s="68"/>
    </row>
    <row r="352" spans="2:33" x14ac:dyDescent="0.25">
      <c r="B352" s="1" t="s">
        <v>912</v>
      </c>
      <c r="C352" s="71">
        <v>-232891925.94197544</v>
      </c>
      <c r="D352" s="41">
        <f>SUM(D342:D351,D340,D334,D328,D322)</f>
        <v>0</v>
      </c>
      <c r="E352" s="68">
        <f>SUM(E342:E351,E340,E334,E328,E322)</f>
        <v>-232891925.94197544</v>
      </c>
      <c r="F352" s="41"/>
      <c r="G352" s="73"/>
      <c r="H352" s="41">
        <f ca="1">SUM(H342:H351,H340,H334,H328,H322)</f>
        <v>-96230209.227355465</v>
      </c>
      <c r="I352" s="69">
        <f ca="1">SUM(I342:I351,I340,I334,I328,I322)</f>
        <v>-11624115.664890278</v>
      </c>
      <c r="J352" s="41">
        <f ca="1">SUM(J342:J351,J340,J334,J328,J322)</f>
        <v>-3503293.0633840514</v>
      </c>
      <c r="K352" s="41">
        <f ca="1">SUM(K342:K351,K340,K334,K328,K322)</f>
        <v>-115195.33217672602</v>
      </c>
      <c r="L352" s="41">
        <f ca="1">SUM(L342:L351,L340,L334,L328,L322)</f>
        <v>-5340.2118084473805</v>
      </c>
      <c r="M352" s="41">
        <f ca="1">SUM(M342:M351,M340,M334,M328,M322)</f>
        <v>-65882302.540019423</v>
      </c>
      <c r="N352" s="41">
        <f ca="1">SUM(N342:N351,N340,N334,N328,N322)</f>
        <v>-13955140.244010307</v>
      </c>
      <c r="O352" s="41">
        <f ca="1">SUM(O342:O351,O340,O334,O328,O322)</f>
        <v>-571276.90186511842</v>
      </c>
      <c r="P352" s="69">
        <f ca="1">SUM(P342:P351,P340,P334,P328,P322)</f>
        <v>-6262768.9143750165</v>
      </c>
      <c r="Q352" s="41">
        <f ca="1">SUM(Q342:Q351,Q340,Q334,Q328,Q322)</f>
        <v>-19791458.428138215</v>
      </c>
      <c r="R352" s="41">
        <f ca="1">SUM(R342:R351,R340,R334,R328,R322)</f>
        <v>-9484330.2888451163</v>
      </c>
      <c r="S352" s="41">
        <f ca="1">SUM(S342:S351,S340,S334,S328,S322)</f>
        <v>-1205208.7179398579</v>
      </c>
      <c r="T352" s="41">
        <f ca="1">SUM(T342:T351,T340,T334,T328,T322)</f>
        <v>-564578.93014200707</v>
      </c>
      <c r="U352" s="41">
        <f ca="1">SUM(U342:U351,U340,U334,U328,U322)</f>
        <v>-81398.056221999301</v>
      </c>
      <c r="V352" s="69">
        <f ca="1">SUM(V342:V351,V340,V334,V328,V322)</f>
        <v>-1240994.8909222397</v>
      </c>
      <c r="W352" s="41">
        <f ca="1">SUM(W342:W351,W340,W334,W328,W322)</f>
        <v>-942001.25263008976</v>
      </c>
      <c r="X352" s="69">
        <f ca="1">SUM(X342:X351,X340,X334,X328,X322)</f>
        <v>-424853.09165111784</v>
      </c>
      <c r="Y352" s="41">
        <f ca="1">SUM(Y342:Y351,Y340,Y334,Y328,Y322)</f>
        <v>-30944.349890466779</v>
      </c>
      <c r="Z352" s="41">
        <f ca="1">SUM(Z342:Z351,Z340,Z334,Z328,Z322)</f>
        <v>-870382.32828060305</v>
      </c>
      <c r="AA352" s="41">
        <f ca="1">SUM(AA342:AA351,AA340,AA334,AA328,AA322)</f>
        <v>-106133.50742894202</v>
      </c>
      <c r="AB352" s="69">
        <f ca="1">H352</f>
        <v>-96230209.227355465</v>
      </c>
      <c r="AC352" s="41">
        <f ca="1">SUM(I352:O352)</f>
        <v>-95656663.958154351</v>
      </c>
      <c r="AD352" s="41">
        <f ca="1">SUM(P352:U352)</f>
        <v>-37389743.335662216</v>
      </c>
      <c r="AE352" s="41">
        <f ca="1">SUM(V352:W352)</f>
        <v>-2182996.1435523294</v>
      </c>
      <c r="AF352" s="41">
        <f ca="1">SUM(X352:AA352)</f>
        <v>-1432313.2772511297</v>
      </c>
      <c r="AG352" s="68">
        <f ca="1">SUM(H352:AA352)</f>
        <v>-232891925.9419755</v>
      </c>
    </row>
    <row r="353" spans="2:33" x14ac:dyDescent="0.25">
      <c r="C353" s="71"/>
      <c r="D353" s="41"/>
      <c r="E353" s="68"/>
      <c r="G353" s="70"/>
      <c r="H353" s="41"/>
      <c r="I353" s="69"/>
      <c r="J353" s="41"/>
      <c r="K353" s="41"/>
      <c r="L353" s="41"/>
      <c r="M353" s="41"/>
      <c r="N353" s="41"/>
      <c r="O353" s="41"/>
      <c r="P353" s="69"/>
      <c r="Q353" s="41"/>
      <c r="R353" s="41"/>
      <c r="S353" s="41"/>
      <c r="T353" s="41"/>
      <c r="U353" s="41"/>
      <c r="V353" s="69"/>
      <c r="W353" s="41"/>
      <c r="X353" s="69"/>
      <c r="Y353" s="41"/>
      <c r="Z353" s="41"/>
      <c r="AA353" s="41"/>
      <c r="AB353" s="69"/>
      <c r="AC353" s="41"/>
      <c r="AD353" s="41"/>
      <c r="AE353" s="41"/>
      <c r="AF353" s="41"/>
      <c r="AG353" s="68"/>
    </row>
    <row r="354" spans="2:33" x14ac:dyDescent="0.25">
      <c r="B354" s="1" t="s">
        <v>911</v>
      </c>
      <c r="C354" s="71">
        <v>0</v>
      </c>
      <c r="D354" s="41"/>
      <c r="E354" s="68">
        <f>C354+D354</f>
        <v>0</v>
      </c>
      <c r="F354" s="1">
        <v>46</v>
      </c>
      <c r="G354" s="70" t="str">
        <f>VLOOKUP(F354,$F$1151:$AG$1414,2)</f>
        <v>CUSTDEPA</v>
      </c>
      <c r="H354" s="41">
        <f>HLOOKUP($H$1151,$F$1151:$AG$1414,F354+1)*E354</f>
        <v>0</v>
      </c>
      <c r="I354" s="69">
        <f>HLOOKUP($I$1151,$F$1151:$AG$1414,F354+1)*E354</f>
        <v>0</v>
      </c>
      <c r="J354" s="41">
        <f>HLOOKUP($J$1151,$F$1151:$AG$1414,F354+1)*E354</f>
        <v>0</v>
      </c>
      <c r="K354" s="41">
        <f>HLOOKUP($K$1151,$F$1151:$AG$1414,F354+1)*E354</f>
        <v>0</v>
      </c>
      <c r="L354" s="41">
        <f>HLOOKUP($L$1151,$F$1151:$AG$1414,F354+1)*E354</f>
        <v>0</v>
      </c>
      <c r="M354" s="41">
        <f>HLOOKUP($M$1151,$F$1151:$AG$1414,F354+1)*E354</f>
        <v>0</v>
      </c>
      <c r="N354" s="41">
        <f>HLOOKUP($N$1151,$F$1151:$AG$1414,F354+1)*E354</f>
        <v>0</v>
      </c>
      <c r="O354" s="41">
        <f>HLOOKUP($O$1151,$F$1151:$AG$1414,F354+1)*E354</f>
        <v>0</v>
      </c>
      <c r="P354" s="69">
        <f>HLOOKUP($P$1151,$F$1151:$AG$1414,F354+1)*E354</f>
        <v>0</v>
      </c>
      <c r="Q354" s="41">
        <f>HLOOKUP($Q$1151,$F$1151:$AG$1414,F354+1)*E354</f>
        <v>0</v>
      </c>
      <c r="R354" s="41">
        <f>HLOOKUP($R$1151,$F$1151:$AG$1414,F354+1)*E354</f>
        <v>0</v>
      </c>
      <c r="S354" s="41">
        <f>HLOOKUP($S$1151,$F$1151:$AG$1414,F354+1)*E354</f>
        <v>0</v>
      </c>
      <c r="T354" s="41">
        <f>HLOOKUP($T$1151,$F$1151:$AG$1414,F354+1)*E354</f>
        <v>0</v>
      </c>
      <c r="U354" s="41">
        <f>HLOOKUP($U$1151,$F$1151:$AG$1414,F354+1)*E354</f>
        <v>0</v>
      </c>
      <c r="V354" s="69">
        <f>HLOOKUP($V$1151,$F$1151:$AG$1414,F354+1)*E354</f>
        <v>0</v>
      </c>
      <c r="W354" s="41">
        <f>HLOOKUP($W$1151,$F$1151:$AG$1414,F354+1)*E354</f>
        <v>0</v>
      </c>
      <c r="X354" s="69">
        <f>HLOOKUP($X$1151,$F$1151:$AG$1414,F354+1)*E354</f>
        <v>0</v>
      </c>
      <c r="Y354" s="41">
        <f>HLOOKUP($Y$1151,$F$1151:$AG$1414,F354+1)*E354</f>
        <v>0</v>
      </c>
      <c r="Z354" s="41">
        <f>HLOOKUP($Z$1151,$F$1151:$AG$1414,F354+1)*E354</f>
        <v>0</v>
      </c>
      <c r="AA354" s="41">
        <f>HLOOKUP($AA$1151,$F$1151:$AG$1414,F354+1)*E354</f>
        <v>0</v>
      </c>
      <c r="AB354" s="69">
        <f>H354</f>
        <v>0</v>
      </c>
      <c r="AC354" s="41">
        <f>SUM(I354:O354)</f>
        <v>0</v>
      </c>
      <c r="AD354" s="41">
        <f>SUM(P354:U354)</f>
        <v>0</v>
      </c>
      <c r="AE354" s="41">
        <f>SUM(V354:W354)</f>
        <v>0</v>
      </c>
      <c r="AF354" s="41">
        <f>SUM(X354:AA354)</f>
        <v>0</v>
      </c>
      <c r="AG354" s="68">
        <f>SUM(H354:AA354)</f>
        <v>0</v>
      </c>
    </row>
    <row r="355" spans="2:33" x14ac:dyDescent="0.25">
      <c r="C355" s="71"/>
      <c r="D355" s="41"/>
      <c r="E355" s="68"/>
      <c r="G355" s="70"/>
      <c r="H355" s="41"/>
      <c r="I355" s="69"/>
      <c r="J355" s="41"/>
      <c r="K355" s="41"/>
      <c r="L355" s="41"/>
      <c r="M355" s="41"/>
      <c r="N355" s="41"/>
      <c r="O355" s="41"/>
      <c r="P355" s="69"/>
      <c r="Q355" s="41"/>
      <c r="R355" s="41"/>
      <c r="S355" s="41"/>
      <c r="T355" s="41"/>
      <c r="U355" s="41"/>
      <c r="V355" s="69"/>
      <c r="W355" s="41"/>
      <c r="X355" s="69"/>
      <c r="Y355" s="41"/>
      <c r="Z355" s="41"/>
      <c r="AA355" s="41"/>
      <c r="AB355" s="69"/>
      <c r="AC355" s="41"/>
      <c r="AD355" s="41"/>
      <c r="AE355" s="41"/>
      <c r="AF355" s="41"/>
      <c r="AG355" s="68"/>
    </row>
    <row r="356" spans="2:33" x14ac:dyDescent="0.25">
      <c r="B356" s="1" t="s">
        <v>910</v>
      </c>
      <c r="C356" s="71">
        <v>0</v>
      </c>
      <c r="D356" s="41"/>
      <c r="E356" s="68">
        <f>C356+D356</f>
        <v>0</v>
      </c>
      <c r="F356" s="1">
        <v>98</v>
      </c>
      <c r="G356" s="70" t="str">
        <f>VLOOKUP(F356,$F$1151:$AG$1414,2)</f>
        <v>NETPLT</v>
      </c>
      <c r="H356" s="41">
        <f ca="1">HLOOKUP($H$1151,$F$1151:$AG$1414,F356+1)*E356</f>
        <v>0</v>
      </c>
      <c r="I356" s="69">
        <f ca="1">HLOOKUP($I$1151,$F$1151:$AG$1414,F356+1)*E356</f>
        <v>0</v>
      </c>
      <c r="J356" s="41">
        <f ca="1">HLOOKUP($J$1151,$F$1151:$AG$1414,F356+1)*E356</f>
        <v>0</v>
      </c>
      <c r="K356" s="41">
        <f ca="1">HLOOKUP($K$1151,$F$1151:$AG$1414,F356+1)*E356</f>
        <v>0</v>
      </c>
      <c r="L356" s="41">
        <f ca="1">HLOOKUP($L$1151,$F$1151:$AG$1414,F356+1)*E356</f>
        <v>0</v>
      </c>
      <c r="M356" s="41">
        <f ca="1">HLOOKUP($M$1151,$F$1151:$AG$1414,F356+1)*E356</f>
        <v>0</v>
      </c>
      <c r="N356" s="41">
        <f ca="1">HLOOKUP($N$1151,$F$1151:$AG$1414,F356+1)*E356</f>
        <v>0</v>
      </c>
      <c r="O356" s="41">
        <f ca="1">HLOOKUP($O$1151,$F$1151:$AG$1414,F356+1)*E356</f>
        <v>0</v>
      </c>
      <c r="P356" s="69">
        <f ca="1">HLOOKUP($P$1151,$F$1151:$AG$1414,F356+1)*E356</f>
        <v>0</v>
      </c>
      <c r="Q356" s="41">
        <f ca="1">HLOOKUP($Q$1151,$F$1151:$AG$1414,F356+1)*E356</f>
        <v>0</v>
      </c>
      <c r="R356" s="41">
        <f ca="1">HLOOKUP($R$1151,$F$1151:$AG$1414,F356+1)*E356</f>
        <v>0</v>
      </c>
      <c r="S356" s="41">
        <f ca="1">HLOOKUP($S$1151,$F$1151:$AG$1414,F356+1)*E356</f>
        <v>0</v>
      </c>
      <c r="T356" s="41">
        <f ca="1">HLOOKUP($T$1151,$F$1151:$AG$1414,F356+1)*E356</f>
        <v>0</v>
      </c>
      <c r="U356" s="41">
        <f ca="1">HLOOKUP($U$1151,$F$1151:$AG$1414,F356+1)*E356</f>
        <v>0</v>
      </c>
      <c r="V356" s="69">
        <f ca="1">HLOOKUP($V$1151,$F$1151:$AG$1414,F356+1)*E356</f>
        <v>0</v>
      </c>
      <c r="W356" s="41">
        <f ca="1">HLOOKUP($W$1151,$F$1151:$AG$1414,F356+1)*E356</f>
        <v>0</v>
      </c>
      <c r="X356" s="69">
        <f ca="1">HLOOKUP($X$1151,$F$1151:$AG$1414,F356+1)*E356</f>
        <v>0</v>
      </c>
      <c r="Y356" s="41">
        <f ca="1">HLOOKUP($Y$1151,$F$1151:$AG$1414,F356+1)*E356</f>
        <v>0</v>
      </c>
      <c r="Z356" s="41">
        <f ca="1">HLOOKUP($Z$1151,$F$1151:$AG$1414,F356+1)*E356</f>
        <v>0</v>
      </c>
      <c r="AA356" s="41">
        <f ca="1">HLOOKUP($AA$1151,$F$1151:$AG$1414,F356+1)*E356</f>
        <v>0</v>
      </c>
      <c r="AB356" s="69">
        <f ca="1">H356</f>
        <v>0</v>
      </c>
      <c r="AC356" s="41">
        <f ca="1">SUM(I356:O356)</f>
        <v>0</v>
      </c>
      <c r="AD356" s="41">
        <f ca="1">SUM(P356:U356)</f>
        <v>0</v>
      </c>
      <c r="AE356" s="41">
        <f ca="1">SUM(V356:W356)</f>
        <v>0</v>
      </c>
      <c r="AF356" s="41">
        <f ca="1">SUM(X356:AA356)</f>
        <v>0</v>
      </c>
      <c r="AG356" s="68">
        <f ca="1">SUM(H356:AA356)</f>
        <v>0</v>
      </c>
    </row>
    <row r="357" spans="2:33" x14ac:dyDescent="0.25">
      <c r="C357" s="71"/>
      <c r="D357" s="41"/>
      <c r="E357" s="68"/>
      <c r="G357" s="70"/>
      <c r="H357" s="41"/>
      <c r="I357" s="69"/>
      <c r="J357" s="41"/>
      <c r="K357" s="41"/>
      <c r="L357" s="41"/>
      <c r="M357" s="41"/>
      <c r="N357" s="41"/>
      <c r="O357" s="41"/>
      <c r="P357" s="69"/>
      <c r="Q357" s="41"/>
      <c r="R357" s="41"/>
      <c r="S357" s="41"/>
      <c r="T357" s="41"/>
      <c r="U357" s="41"/>
      <c r="V357" s="69"/>
      <c r="W357" s="41"/>
      <c r="X357" s="69"/>
      <c r="Y357" s="41"/>
      <c r="Z357" s="41"/>
      <c r="AA357" s="41"/>
      <c r="AB357" s="69"/>
      <c r="AC357" s="41"/>
      <c r="AD357" s="41"/>
      <c r="AE357" s="41"/>
      <c r="AF357" s="41"/>
      <c r="AG357" s="68"/>
    </row>
    <row r="358" spans="2:33" x14ac:dyDescent="0.25">
      <c r="B358" s="1" t="s">
        <v>909</v>
      </c>
      <c r="C358" s="71"/>
      <c r="D358" s="41"/>
      <c r="E358" s="68"/>
      <c r="G358" s="70"/>
      <c r="H358" s="41"/>
      <c r="I358" s="69"/>
      <c r="J358" s="41"/>
      <c r="K358" s="41"/>
      <c r="L358" s="41"/>
      <c r="M358" s="41"/>
      <c r="N358" s="41"/>
      <c r="O358" s="41"/>
      <c r="P358" s="69"/>
      <c r="Q358" s="41"/>
      <c r="R358" s="41"/>
      <c r="S358" s="41"/>
      <c r="T358" s="41"/>
      <c r="U358" s="41"/>
      <c r="V358" s="69"/>
      <c r="W358" s="41"/>
      <c r="X358" s="69"/>
      <c r="Y358" s="41"/>
      <c r="Z358" s="41"/>
      <c r="AA358" s="41"/>
      <c r="AB358" s="69"/>
      <c r="AC358" s="41"/>
      <c r="AD358" s="41"/>
      <c r="AE358" s="41"/>
      <c r="AF358" s="41"/>
      <c r="AG358" s="68"/>
    </row>
    <row r="359" spans="2:33" x14ac:dyDescent="0.25">
      <c r="B359" s="1" t="s">
        <v>908</v>
      </c>
      <c r="C359" s="71">
        <v>-65146.405607034474</v>
      </c>
      <c r="D359" s="41"/>
      <c r="E359" s="68">
        <f>C359+D359</f>
        <v>-65146.405607034474</v>
      </c>
      <c r="F359" s="1">
        <v>81</v>
      </c>
      <c r="G359" s="70" t="str">
        <f>VLOOKUP(F359,$F$1151:$AG$1414,2)</f>
        <v>TRANPLT</v>
      </c>
      <c r="H359" s="41">
        <f>HLOOKUP($H$1151,$F$1151:$AG$1414,F359+1)*E359</f>
        <v>-26918.289316466093</v>
      </c>
      <c r="I359" s="69">
        <f>HLOOKUP($I$1151,$F$1151:$AG$1414,F359+1)*E359</f>
        <v>-3251.5912729267288</v>
      </c>
      <c r="J359" s="41">
        <f>HLOOKUP($J$1151,$F$1151:$AG$1414,F359+1)*E359</f>
        <v>-979.96935679251499</v>
      </c>
      <c r="K359" s="41">
        <f>HLOOKUP($K$1151,$F$1151:$AG$1414,F359+1)*E359</f>
        <v>-32.22336628317381</v>
      </c>
      <c r="L359" s="41">
        <f>HLOOKUP($L$1151,$F$1151:$AG$1414,F359+1)*E359</f>
        <v>-1.4938070656312303</v>
      </c>
      <c r="M359" s="41">
        <f>HLOOKUP($M$1151,$F$1151:$AG$1414,F359+1)*E359</f>
        <v>-18429.128387502817</v>
      </c>
      <c r="N359" s="41">
        <f>HLOOKUP($N$1151,$F$1151:$AG$1414,F359+1)*E359</f>
        <v>-3903.6442459832319</v>
      </c>
      <c r="O359" s="41">
        <f>HLOOKUP($O$1151,$F$1151:$AG$1414,F359+1)*E359</f>
        <v>-159.80217696386558</v>
      </c>
      <c r="P359" s="69">
        <f>HLOOKUP($P$1151,$F$1151:$AG$1414,F359+1)*E359</f>
        <v>-1751.872171045781</v>
      </c>
      <c r="Q359" s="41">
        <f>HLOOKUP($Q$1151,$F$1151:$AG$1414,F359+1)*E359</f>
        <v>-5536.2261834508181</v>
      </c>
      <c r="R359" s="41">
        <f>HLOOKUP($R$1151,$F$1151:$AG$1414,F359+1)*E359</f>
        <v>-2653.0332702994924</v>
      </c>
      <c r="S359" s="41">
        <f>HLOOKUP($S$1151,$F$1151:$AG$1414,F359+1)*E359</f>
        <v>-337.13069125292833</v>
      </c>
      <c r="T359" s="41">
        <f>HLOOKUP($T$1151,$F$1151:$AG$1414,F359+1)*E359</f>
        <v>-157.92856635734339</v>
      </c>
      <c r="U359" s="41">
        <f>HLOOKUP($U$1151,$F$1151:$AG$1414,F359+1)*E359</f>
        <v>-22.769319996021419</v>
      </c>
      <c r="V359" s="69">
        <f>HLOOKUP($V$1151,$F$1151:$AG$1414,F359+1)*E359</f>
        <v>-347.14108783840129</v>
      </c>
      <c r="W359" s="41">
        <f>HLOOKUP($W$1151,$F$1151:$AG$1414,F359+1)*E359</f>
        <v>-263.50417876429128</v>
      </c>
      <c r="X359" s="69">
        <f>HLOOKUP($X$1151,$F$1151:$AG$1414,F359+1)*E359</f>
        <v>-118.84332924019937</v>
      </c>
      <c r="Y359" s="41">
        <f>HLOOKUP($Y$1151,$F$1151:$AG$1414,F359+1)*E359</f>
        <v>-8.6560028264466418</v>
      </c>
      <c r="Z359" s="41">
        <f>HLOOKUP($Z$1151,$F$1151:$AG$1414,F359+1)*E359</f>
        <v>-243.47035631235426</v>
      </c>
      <c r="AA359" s="41">
        <f>HLOOKUP($AA$1151,$F$1151:$AG$1414,F359+1)*E359</f>
        <v>-29.688519666352558</v>
      </c>
      <c r="AB359" s="69">
        <f>H359</f>
        <v>-26918.289316466093</v>
      </c>
      <c r="AC359" s="41">
        <f>SUM(I359:O359)</f>
        <v>-26757.852613517964</v>
      </c>
      <c r="AD359" s="41">
        <f>SUM(P359:U359)</f>
        <v>-10458.960202402384</v>
      </c>
      <c r="AE359" s="41">
        <f>SUM(V359:W359)</f>
        <v>-610.64526660269257</v>
      </c>
      <c r="AF359" s="41">
        <f>SUM(X359:AA359)</f>
        <v>-400.65820804535281</v>
      </c>
      <c r="AG359" s="68">
        <f>SUM(H359:AA359)</f>
        <v>-65146.405607034489</v>
      </c>
    </row>
    <row r="360" spans="2:33" x14ac:dyDescent="0.25">
      <c r="B360" s="1" t="s">
        <v>907</v>
      </c>
      <c r="C360" s="71">
        <v>-2723476</v>
      </c>
      <c r="D360" s="41"/>
      <c r="E360" s="68">
        <f>C360+D360</f>
        <v>-2723476</v>
      </c>
      <c r="F360" s="1">
        <v>75</v>
      </c>
      <c r="G360" s="70" t="str">
        <f>VLOOKUP(F360,$F$1151:$AG$1414,2)</f>
        <v>PRODPLT</v>
      </c>
      <c r="H360" s="41">
        <f>HLOOKUP($H$1151,$F$1151:$AG$1414,F360+1)*E360</f>
        <v>-1125331.6929972833</v>
      </c>
      <c r="I360" s="69">
        <f>HLOOKUP($I$1151,$F$1151:$AG$1414,F360+1)*E360</f>
        <v>-135934.29616121706</v>
      </c>
      <c r="J360" s="41">
        <f>HLOOKUP($J$1151,$F$1151:$AG$1414,F360+1)*E360</f>
        <v>-40968.077963639218</v>
      </c>
      <c r="K360" s="41">
        <f>HLOOKUP($K$1151,$F$1151:$AG$1414,F360+1)*E360</f>
        <v>-1347.1129204088711</v>
      </c>
      <c r="L360" s="41">
        <f>HLOOKUP($L$1151,$F$1151:$AG$1414,F360+1)*E360</f>
        <v>-62.449304055506978</v>
      </c>
      <c r="M360" s="41">
        <f>HLOOKUP($M$1151,$F$1151:$AG$1414,F360+1)*E360</f>
        <v>-770438.34416649677</v>
      </c>
      <c r="N360" s="41">
        <f>HLOOKUP($N$1151,$F$1151:$AG$1414,F360+1)*E360</f>
        <v>-163193.67611166328</v>
      </c>
      <c r="O360" s="41">
        <f>HLOOKUP($O$1151,$F$1151:$AG$1414,F360+1)*E360</f>
        <v>-6680.6048569139502</v>
      </c>
      <c r="P360" s="69">
        <f>HLOOKUP($P$1151,$F$1151:$AG$1414,F360+1)*E360</f>
        <v>-73237.83666118166</v>
      </c>
      <c r="Q360" s="41">
        <f>HLOOKUP($Q$1151,$F$1151:$AG$1414,F360+1)*E360</f>
        <v>-231444.52868435474</v>
      </c>
      <c r="R360" s="41">
        <f>HLOOKUP($R$1151,$F$1151:$AG$1414,F360+1)*E360</f>
        <v>-110911.29850580703</v>
      </c>
      <c r="S360" s="41">
        <f>HLOOKUP($S$1151,$F$1151:$AG$1414,F360+1)*E360</f>
        <v>-14093.906454780939</v>
      </c>
      <c r="T360" s="41">
        <f>HLOOKUP($T$1151,$F$1151:$AG$1414,F360+1)*E360</f>
        <v>-6602.277687937225</v>
      </c>
      <c r="U360" s="41">
        <f>HLOOKUP($U$1151,$F$1151:$AG$1414,F360+1)*E360</f>
        <v>-951.88208724117931</v>
      </c>
      <c r="V360" s="69">
        <f>HLOOKUP($V$1151,$F$1151:$AG$1414,F360+1)*E360</f>
        <v>-14512.395772756043</v>
      </c>
      <c r="W360" s="41">
        <f>HLOOKUP($W$1151,$F$1151:$AG$1414,F360+1)*E360</f>
        <v>-11015.915614640844</v>
      </c>
      <c r="X360" s="69">
        <f>HLOOKUP($X$1151,$F$1151:$AG$1414,F360+1)*E360</f>
        <v>-4968.3010433169902</v>
      </c>
      <c r="Y360" s="41">
        <f>HLOOKUP($Y$1151,$F$1151:$AG$1414,F360+1)*E360</f>
        <v>-361.8682525013175</v>
      </c>
      <c r="Z360" s="41">
        <f>HLOOKUP($Z$1151,$F$1151:$AG$1414,F360+1)*E360</f>
        <v>-10178.392283496081</v>
      </c>
      <c r="AA360" s="41">
        <f>HLOOKUP($AA$1151,$F$1151:$AG$1414,F360+1)*E360</f>
        <v>-1241.1424703085759</v>
      </c>
      <c r="AB360" s="69">
        <f>H360</f>
        <v>-1125331.6929972833</v>
      </c>
      <c r="AC360" s="41">
        <f>SUM(I360:O360)</f>
        <v>-1118624.5614843946</v>
      </c>
      <c r="AD360" s="41">
        <f>SUM(P360:U360)</f>
        <v>-437241.73008130281</v>
      </c>
      <c r="AE360" s="41">
        <f>SUM(V360:W360)</f>
        <v>-25528.311387396887</v>
      </c>
      <c r="AF360" s="41">
        <f>SUM(X360:AA360)</f>
        <v>-16749.704049622964</v>
      </c>
      <c r="AG360" s="68">
        <f>SUM(H360:AA360)</f>
        <v>-2723476.0000000009</v>
      </c>
    </row>
    <row r="361" spans="2:33" x14ac:dyDescent="0.25">
      <c r="B361" s="1" t="s">
        <v>906</v>
      </c>
      <c r="C361" s="71">
        <v>0</v>
      </c>
      <c r="D361" s="41"/>
      <c r="E361" s="68">
        <f>C361+D361</f>
        <v>0</v>
      </c>
      <c r="F361" s="1">
        <v>92</v>
      </c>
      <c r="G361" s="70" t="str">
        <f>VLOOKUP(F361,$F$1151:$AG$1414,2)</f>
        <v>DISTPLT</v>
      </c>
      <c r="H361" s="41">
        <f ca="1">HLOOKUP($H$1151,$F$1151:$AG$1414,F361+1)*E361</f>
        <v>0</v>
      </c>
      <c r="I361" s="69">
        <f ca="1">HLOOKUP($I$1151,$F$1151:$AG$1414,F361+1)*E361</f>
        <v>0</v>
      </c>
      <c r="J361" s="41">
        <f ca="1">HLOOKUP($J$1151,$F$1151:$AG$1414,F361+1)*E361</f>
        <v>0</v>
      </c>
      <c r="K361" s="41">
        <f ca="1">HLOOKUP($K$1151,$F$1151:$AG$1414,F361+1)*E361</f>
        <v>0</v>
      </c>
      <c r="L361" s="41">
        <f ca="1">HLOOKUP($L$1151,$F$1151:$AG$1414,F361+1)*E361</f>
        <v>0</v>
      </c>
      <c r="M361" s="41">
        <f ca="1">HLOOKUP($M$1151,$F$1151:$AG$1414,F361+1)*E361</f>
        <v>0</v>
      </c>
      <c r="N361" s="41">
        <f ca="1">HLOOKUP($N$1151,$F$1151:$AG$1414,F361+1)*E361</f>
        <v>0</v>
      </c>
      <c r="O361" s="41">
        <f ca="1">HLOOKUP($O$1151,$F$1151:$AG$1414,F361+1)*E361</f>
        <v>0</v>
      </c>
      <c r="P361" s="69">
        <f ca="1">HLOOKUP($P$1151,$F$1151:$AG$1414,F361+1)*E361</f>
        <v>0</v>
      </c>
      <c r="Q361" s="41">
        <f ca="1">HLOOKUP($Q$1151,$F$1151:$AG$1414,F361+1)*E361</f>
        <v>0</v>
      </c>
      <c r="R361" s="41">
        <f ca="1">HLOOKUP($R$1151,$F$1151:$AG$1414,F361+1)*E361</f>
        <v>0</v>
      </c>
      <c r="S361" s="41">
        <f ca="1">HLOOKUP($S$1151,$F$1151:$AG$1414,F361+1)*E361</f>
        <v>0</v>
      </c>
      <c r="T361" s="41">
        <f ca="1">HLOOKUP($T$1151,$F$1151:$AG$1414,F361+1)*E361</f>
        <v>0</v>
      </c>
      <c r="U361" s="41">
        <f ca="1">HLOOKUP($U$1151,$F$1151:$AG$1414,F361+1)*E361</f>
        <v>0</v>
      </c>
      <c r="V361" s="69">
        <f ca="1">HLOOKUP($V$1151,$F$1151:$AG$1414,F361+1)*E361</f>
        <v>0</v>
      </c>
      <c r="W361" s="41">
        <f ca="1">HLOOKUP($W$1151,$F$1151:$AG$1414,F361+1)*E361</f>
        <v>0</v>
      </c>
      <c r="X361" s="69">
        <f ca="1">HLOOKUP($X$1151,$F$1151:$AG$1414,F361+1)*E361</f>
        <v>0</v>
      </c>
      <c r="Y361" s="41">
        <f ca="1">HLOOKUP($Y$1151,$F$1151:$AG$1414,F361+1)*E361</f>
        <v>0</v>
      </c>
      <c r="Z361" s="41">
        <f ca="1">HLOOKUP($Z$1151,$F$1151:$AG$1414,F361+1)*E361</f>
        <v>0</v>
      </c>
      <c r="AA361" s="41">
        <f ca="1">HLOOKUP($AA$1151,$F$1151:$AG$1414,F361+1)*E361</f>
        <v>0</v>
      </c>
      <c r="AB361" s="69">
        <f ca="1">H361</f>
        <v>0</v>
      </c>
      <c r="AC361" s="41">
        <f ca="1">SUM(I361:O361)</f>
        <v>0</v>
      </c>
      <c r="AD361" s="41">
        <f ca="1">SUM(P361:U361)</f>
        <v>0</v>
      </c>
      <c r="AE361" s="41">
        <f ca="1">SUM(V361:W361)</f>
        <v>0</v>
      </c>
      <c r="AF361" s="41">
        <f ca="1">SUM(X361:AA361)</f>
        <v>0</v>
      </c>
      <c r="AG361" s="68">
        <f ca="1">SUM(H361:AA361)</f>
        <v>0</v>
      </c>
    </row>
    <row r="362" spans="2:33" x14ac:dyDescent="0.25">
      <c r="B362" s="1" t="s">
        <v>905</v>
      </c>
      <c r="C362" s="71">
        <v>-2788622.4056070345</v>
      </c>
      <c r="D362" s="41">
        <f>SUM(D359:D361)</f>
        <v>0</v>
      </c>
      <c r="E362" s="68">
        <f>SUM(E359:E361)</f>
        <v>-2788622.4056070345</v>
      </c>
      <c r="F362" s="41"/>
      <c r="G362" s="73"/>
      <c r="H362" s="41">
        <f ca="1">SUM(H359:H361)</f>
        <v>-1152249.9823137494</v>
      </c>
      <c r="I362" s="69">
        <f ca="1">SUM(I359:I361)</f>
        <v>-139185.88743414378</v>
      </c>
      <c r="J362" s="41">
        <f ca="1">SUM(J359:J361)</f>
        <v>-41948.047320431731</v>
      </c>
      <c r="K362" s="41">
        <f ca="1">SUM(K359:K361)</f>
        <v>-1379.336286692045</v>
      </c>
      <c r="L362" s="41">
        <f ca="1">SUM(L359:L361)</f>
        <v>-63.943111121138209</v>
      </c>
      <c r="M362" s="41">
        <f ca="1">SUM(M359:M361)</f>
        <v>-788867.47255399963</v>
      </c>
      <c r="N362" s="41">
        <f ca="1">SUM(N359:N361)</f>
        <v>-167097.3203576465</v>
      </c>
      <c r="O362" s="41">
        <f ca="1">SUM(O359:O361)</f>
        <v>-6840.4070338778156</v>
      </c>
      <c r="P362" s="69">
        <f ca="1">SUM(P359:P361)</f>
        <v>-74989.708832227436</v>
      </c>
      <c r="Q362" s="41">
        <f ca="1">SUM(Q359:Q361)</f>
        <v>-236980.75486780555</v>
      </c>
      <c r="R362" s="41">
        <f ca="1">SUM(R359:R361)</f>
        <v>-113564.33177610653</v>
      </c>
      <c r="S362" s="41">
        <f ca="1">SUM(S359:S361)</f>
        <v>-14431.037146033868</v>
      </c>
      <c r="T362" s="41">
        <f ca="1">SUM(T359:T361)</f>
        <v>-6760.2062542945687</v>
      </c>
      <c r="U362" s="41">
        <f ca="1">SUM(U359:U361)</f>
        <v>-974.65140723720071</v>
      </c>
      <c r="V362" s="69">
        <f ca="1">SUM(V359:V361)</f>
        <v>-14859.536860594444</v>
      </c>
      <c r="W362" s="41">
        <f ca="1">SUM(W359:W361)</f>
        <v>-11279.419793405135</v>
      </c>
      <c r="X362" s="69">
        <f ca="1">SUM(X359:X361)</f>
        <v>-5087.1443725571899</v>
      </c>
      <c r="Y362" s="41">
        <f ca="1">SUM(Y359:Y361)</f>
        <v>-370.52425532776414</v>
      </c>
      <c r="Z362" s="41">
        <f ca="1">SUM(Z359:Z361)</f>
        <v>-10421.862639808436</v>
      </c>
      <c r="AA362" s="41">
        <f ca="1">SUM(AA359:AA361)</f>
        <v>-1270.8309899749283</v>
      </c>
      <c r="AB362" s="69">
        <f ca="1">H362</f>
        <v>-1152249.9823137494</v>
      </c>
      <c r="AC362" s="41">
        <f ca="1">SUM(I362:O362)</f>
        <v>-1145382.4140979128</v>
      </c>
      <c r="AD362" s="41">
        <f ca="1">SUM(P362:U362)</f>
        <v>-447700.69028370519</v>
      </c>
      <c r="AE362" s="41">
        <f ca="1">SUM(V362:W362)</f>
        <v>-26138.956653999579</v>
      </c>
      <c r="AF362" s="41">
        <f ca="1">SUM(X362:AA362)</f>
        <v>-17150.362257668319</v>
      </c>
      <c r="AG362" s="68">
        <f ca="1">SUM(H362:AA362)</f>
        <v>-2788622.4056070358</v>
      </c>
    </row>
    <row r="363" spans="2:33" ht="15.75" thickBot="1" x14ac:dyDescent="0.3">
      <c r="C363" s="71"/>
      <c r="D363" s="41"/>
      <c r="E363" s="68"/>
      <c r="F363" s="41"/>
      <c r="G363" s="73"/>
      <c r="H363" s="41"/>
      <c r="I363" s="69"/>
      <c r="J363" s="41"/>
      <c r="K363" s="41"/>
      <c r="L363" s="41"/>
      <c r="M363" s="41"/>
      <c r="N363" s="41"/>
      <c r="O363" s="41"/>
      <c r="P363" s="69"/>
      <c r="Q363" s="41"/>
      <c r="R363" s="41"/>
      <c r="S363" s="41"/>
      <c r="T363" s="41"/>
      <c r="U363" s="41"/>
      <c r="V363" s="69"/>
      <c r="W363" s="41"/>
      <c r="X363" s="69"/>
      <c r="Y363" s="41"/>
      <c r="Z363" s="41"/>
      <c r="AA363" s="41"/>
      <c r="AB363" s="69"/>
      <c r="AC363" s="41"/>
      <c r="AD363" s="41"/>
      <c r="AE363" s="41"/>
      <c r="AF363" s="41"/>
      <c r="AG363" s="68"/>
    </row>
    <row r="364" spans="2:33" ht="15.75" thickBot="1" x14ac:dyDescent="0.3">
      <c r="B364" s="67" t="s">
        <v>904</v>
      </c>
      <c r="C364" s="66">
        <v>-235680548.34758249</v>
      </c>
      <c r="D364" s="63">
        <f>D362+D356+D354+D352</f>
        <v>0</v>
      </c>
      <c r="E364" s="62">
        <f>E362+E356+E354+E352</f>
        <v>-235680548.34758249</v>
      </c>
      <c r="F364" s="63"/>
      <c r="G364" s="65"/>
      <c r="H364" s="63">
        <f ca="1">H362+H356+H354+H352</f>
        <v>-97382459.209669217</v>
      </c>
      <c r="I364" s="64">
        <f ca="1">I362+I356+I354+I352</f>
        <v>-11763301.552324422</v>
      </c>
      <c r="J364" s="63">
        <f ca="1">J362+J356+J354+J352</f>
        <v>-3545241.110704483</v>
      </c>
      <c r="K364" s="63">
        <f ca="1">K362+K356+K354+K352</f>
        <v>-116574.66846341807</v>
      </c>
      <c r="L364" s="63">
        <f ca="1">L362+L356+L354+L352</f>
        <v>-5404.1549195685184</v>
      </c>
      <c r="M364" s="63">
        <f ca="1">M362+M356+M354+M352</f>
        <v>-66671170.012573421</v>
      </c>
      <c r="N364" s="63">
        <f ca="1">N362+N356+N354+N352</f>
        <v>-14122237.564367954</v>
      </c>
      <c r="O364" s="63">
        <f ca="1">O362+O356+O354+O352</f>
        <v>-578117.30889899621</v>
      </c>
      <c r="P364" s="64">
        <f ca="1">P362+P356+P354+P352</f>
        <v>-6337758.6232072441</v>
      </c>
      <c r="Q364" s="63">
        <f ca="1">Q362+Q356+Q354+Q352</f>
        <v>-20028439.183006022</v>
      </c>
      <c r="R364" s="63">
        <f ca="1">R362+R356+R354+R352</f>
        <v>-9597894.620621223</v>
      </c>
      <c r="S364" s="63">
        <f ca="1">S362+S356+S354+S352</f>
        <v>-1219639.7550858918</v>
      </c>
      <c r="T364" s="63">
        <f ca="1">T362+T356+T354+T352</f>
        <v>-571339.13639630168</v>
      </c>
      <c r="U364" s="63">
        <f ca="1">U362+U356+U354+U352</f>
        <v>-82372.707629236495</v>
      </c>
      <c r="V364" s="64">
        <f ca="1">V362+V356+V354+V352</f>
        <v>-1255854.4277828343</v>
      </c>
      <c r="W364" s="63">
        <f ca="1">W362+W356+W354+W352</f>
        <v>-953280.67242349486</v>
      </c>
      <c r="X364" s="64">
        <f ca="1">X362+X356+X354+X352</f>
        <v>-429940.23602367501</v>
      </c>
      <c r="Y364" s="63">
        <f ca="1">Y362+Y356+Y354+Y352</f>
        <v>-31314.874145794543</v>
      </c>
      <c r="Z364" s="63">
        <f ca="1">Z362+Z356+Z354+Z352</f>
        <v>-880804.19092041149</v>
      </c>
      <c r="AA364" s="63">
        <f ca="1">AA362+AA356+AA354+AA352</f>
        <v>-107404.33841891694</v>
      </c>
      <c r="AB364" s="64">
        <f ca="1">H364</f>
        <v>-97382459.209669217</v>
      </c>
      <c r="AC364" s="63">
        <f ca="1">SUM(I364:O364)</f>
        <v>-96802046.372252271</v>
      </c>
      <c r="AD364" s="63">
        <f ca="1">SUM(P364:U364)</f>
        <v>-37837444.025945924</v>
      </c>
      <c r="AE364" s="63">
        <f ca="1">SUM(V364:W364)</f>
        <v>-2209135.100206329</v>
      </c>
      <c r="AF364" s="63">
        <f ca="1">SUM(X364:AA364)</f>
        <v>-1449463.639508798</v>
      </c>
      <c r="AG364" s="62">
        <f ca="1">SUM(H364:AA364)</f>
        <v>-235680548.34758249</v>
      </c>
    </row>
    <row r="365" spans="2:33" ht="15.75" thickBot="1" x14ac:dyDescent="0.3">
      <c r="C365" s="71"/>
      <c r="D365" s="41"/>
      <c r="E365" s="68"/>
      <c r="F365" s="41"/>
      <c r="G365" s="73"/>
      <c r="H365" s="41"/>
      <c r="I365" s="69"/>
      <c r="J365" s="41"/>
      <c r="K365" s="41"/>
      <c r="L365" s="41"/>
      <c r="M365" s="41"/>
      <c r="N365" s="41"/>
      <c r="O365" s="41"/>
      <c r="P365" s="69"/>
      <c r="Q365" s="41"/>
      <c r="R365" s="41"/>
      <c r="S365" s="41"/>
      <c r="T365" s="41"/>
      <c r="U365" s="41"/>
      <c r="V365" s="69"/>
      <c r="W365" s="41"/>
      <c r="X365" s="69"/>
      <c r="Y365" s="41"/>
      <c r="Z365" s="41"/>
      <c r="AA365" s="41"/>
      <c r="AB365" s="69"/>
      <c r="AC365" s="41"/>
      <c r="AD365" s="41"/>
      <c r="AE365" s="41"/>
      <c r="AF365" s="41"/>
      <c r="AG365" s="68"/>
    </row>
    <row r="366" spans="2:33" x14ac:dyDescent="0.25">
      <c r="B366" s="104" t="s">
        <v>903</v>
      </c>
      <c r="C366" s="103">
        <v>857081745.01014626</v>
      </c>
      <c r="D366" s="100">
        <f>D364+D311+D259</f>
        <v>0</v>
      </c>
      <c r="E366" s="99">
        <f>E364+E311+E259</f>
        <v>857081745.01014626</v>
      </c>
      <c r="F366" s="100"/>
      <c r="G366" s="102"/>
      <c r="H366" s="100">
        <f ca="1">H364+H311+H259</f>
        <v>354153213.10630965</v>
      </c>
      <c r="I366" s="101">
        <f ca="1">I364+I311+I259</f>
        <v>42776321.815594666</v>
      </c>
      <c r="J366" s="100">
        <f ca="1">J364+J311+J259</f>
        <v>12892164.630581468</v>
      </c>
      <c r="K366" s="100">
        <f ca="1">K364+K311+K259</f>
        <v>423791.73504768859</v>
      </c>
      <c r="L366" s="100">
        <f ca="1">L364+L311+L259</f>
        <v>19650.603004781136</v>
      </c>
      <c r="M366" s="100">
        <f ca="1">M364+M311+M259</f>
        <v>242473309.47225916</v>
      </c>
      <c r="N366" s="100">
        <f ca="1">N364+N311+N259</f>
        <v>51351372.317003727</v>
      </c>
      <c r="O366" s="100">
        <f ca="1">O364+O311+O259</f>
        <v>2103231.3638951038</v>
      </c>
      <c r="P366" s="101">
        <f ca="1">P364+P311+P259</f>
        <v>23042680.388265669</v>
      </c>
      <c r="Q366" s="100">
        <f ca="1">Q364+Q311+Q259</f>
        <v>72832222.684234798</v>
      </c>
      <c r="R366" s="100">
        <f ca="1">R364+R311+R259</f>
        <v>34895397.647150084</v>
      </c>
      <c r="S366" s="100">
        <f ca="1">S364+S311+S259</f>
        <v>4434277.5745180808</v>
      </c>
      <c r="T366" s="100">
        <f ca="1">T364+T311+T259</f>
        <v>2079237.6520523657</v>
      </c>
      <c r="U366" s="100">
        <f ca="1">U364+U311+U259</f>
        <v>299806.95897812629</v>
      </c>
      <c r="V366" s="101">
        <f ca="1">V364+V311+V259</f>
        <v>4566632.6533058193</v>
      </c>
      <c r="W366" s="100">
        <f ca="1">W364+W311+W259</f>
        <v>3466135.233714655</v>
      </c>
      <c r="X366" s="101">
        <f ca="1">X364+X311+X259</f>
        <v>1563802.2011930118</v>
      </c>
      <c r="Y366" s="100">
        <f ca="1">Y364+Y311+Y259</f>
        <v>113809.62823566662</v>
      </c>
      <c r="Z366" s="100">
        <f ca="1">Z364+Z311+Z259</f>
        <v>3204112.8308322299</v>
      </c>
      <c r="AA366" s="100">
        <f ca="1">AA364+AA311+AA259</f>
        <v>390574.513970008</v>
      </c>
      <c r="AB366" s="101">
        <f ca="1">H366</f>
        <v>354153213.10630965</v>
      </c>
      <c r="AC366" s="100">
        <f ca="1">SUM(I366:O366)</f>
        <v>352039841.93738663</v>
      </c>
      <c r="AD366" s="100">
        <f ca="1">SUM(P366:U366)</f>
        <v>137583622.90519911</v>
      </c>
      <c r="AE366" s="100">
        <f ca="1">SUM(V366:W366)</f>
        <v>8032767.8870204743</v>
      </c>
      <c r="AF366" s="100">
        <f ca="1">SUM(X366:AA366)</f>
        <v>5272299.1742309164</v>
      </c>
      <c r="AG366" s="99">
        <f ca="1">SUM(H366:AA366)</f>
        <v>857081745.01014698</v>
      </c>
    </row>
    <row r="367" spans="2:33" x14ac:dyDescent="0.25">
      <c r="B367" s="98" t="s">
        <v>902</v>
      </c>
      <c r="C367" s="97">
        <v>7.1776199999999998E-2</v>
      </c>
      <c r="D367" s="92"/>
      <c r="E367" s="96">
        <f>C367+D367</f>
        <v>7.1776199999999998E-2</v>
      </c>
      <c r="F367" s="95"/>
      <c r="G367" s="94"/>
      <c r="H367" s="92">
        <f>$E$367</f>
        <v>7.1776199999999998E-2</v>
      </c>
      <c r="I367" s="93">
        <f>$E$367</f>
        <v>7.1776199999999998E-2</v>
      </c>
      <c r="J367" s="92">
        <f>$E$367</f>
        <v>7.1776199999999998E-2</v>
      </c>
      <c r="K367" s="92">
        <f>$E$367</f>
        <v>7.1776199999999998E-2</v>
      </c>
      <c r="L367" s="92">
        <f>$E$367</f>
        <v>7.1776199999999998E-2</v>
      </c>
      <c r="M367" s="92">
        <f>$E$367</f>
        <v>7.1776199999999998E-2</v>
      </c>
      <c r="N367" s="92">
        <f>$E$367</f>
        <v>7.1776199999999998E-2</v>
      </c>
      <c r="O367" s="92">
        <f>$E$367</f>
        <v>7.1776199999999998E-2</v>
      </c>
      <c r="P367" s="93">
        <f>$E$367</f>
        <v>7.1776199999999998E-2</v>
      </c>
      <c r="Q367" s="92">
        <f>$E$367</f>
        <v>7.1776199999999998E-2</v>
      </c>
      <c r="R367" s="92">
        <f>$E$367</f>
        <v>7.1776199999999998E-2</v>
      </c>
      <c r="S367" s="92">
        <f>$E$367</f>
        <v>7.1776199999999998E-2</v>
      </c>
      <c r="T367" s="92">
        <f>$E$367</f>
        <v>7.1776199999999998E-2</v>
      </c>
      <c r="U367" s="92">
        <f>$E$367</f>
        <v>7.1776199999999998E-2</v>
      </c>
      <c r="V367" s="93">
        <f>$E$367</f>
        <v>7.1776199999999998E-2</v>
      </c>
      <c r="W367" s="92">
        <f>$E$367</f>
        <v>7.1776199999999998E-2</v>
      </c>
      <c r="X367" s="93">
        <f>$E$367</f>
        <v>7.1776199999999998E-2</v>
      </c>
      <c r="Y367" s="92">
        <f>$E$367</f>
        <v>7.1776199999999998E-2</v>
      </c>
      <c r="Z367" s="92">
        <f>$E$367</f>
        <v>7.1776199999999998E-2</v>
      </c>
      <c r="AA367" s="92">
        <f>$E$367</f>
        <v>7.1776199999999998E-2</v>
      </c>
      <c r="AB367" s="93">
        <f>$E$367</f>
        <v>7.1776199999999998E-2</v>
      </c>
      <c r="AC367" s="92">
        <f>$E$367</f>
        <v>7.1776199999999998E-2</v>
      </c>
      <c r="AD367" s="92">
        <f>$E$367</f>
        <v>7.1776199999999998E-2</v>
      </c>
      <c r="AE367" s="92">
        <f>$E$367</f>
        <v>7.1776199999999998E-2</v>
      </c>
      <c r="AF367" s="92">
        <f>$E$367</f>
        <v>7.1776199999999998E-2</v>
      </c>
      <c r="AG367" s="91">
        <f>SUM(H367:AA367)</f>
        <v>1.4355239999999996</v>
      </c>
    </row>
    <row r="368" spans="2:33" ht="15.75" thickBot="1" x14ac:dyDescent="0.3">
      <c r="B368" s="90" t="s">
        <v>901</v>
      </c>
      <c r="C368" s="89">
        <v>61518070.746197261</v>
      </c>
      <c r="D368" s="85">
        <f>E368-C368</f>
        <v>0</v>
      </c>
      <c r="E368" s="84">
        <f>E366*E367</f>
        <v>61518070.746197261</v>
      </c>
      <c r="F368" s="88"/>
      <c r="G368" s="87"/>
      <c r="H368" s="85">
        <f ca="1">H366*H367</f>
        <v>25419771.854561102</v>
      </c>
      <c r="I368" s="86">
        <f ca="1">I366*I367</f>
        <v>3070321.8299004859</v>
      </c>
      <c r="J368" s="85">
        <f ca="1">J366*J367</f>
        <v>925350.58695754153</v>
      </c>
      <c r="K368" s="85">
        <f ca="1">K366*K367</f>
        <v>30418.160333129905</v>
      </c>
      <c r="L368" s="85">
        <f ca="1">L366*L367</f>
        <v>1410.4456113917718</v>
      </c>
      <c r="M368" s="85">
        <f ca="1">M366*M367</f>
        <v>17403812.755342767</v>
      </c>
      <c r="N368" s="85">
        <f ca="1">N366*N367</f>
        <v>3685806.3696997226</v>
      </c>
      <c r="O368" s="85">
        <f ca="1">O366*O367</f>
        <v>150961.95502120774</v>
      </c>
      <c r="P368" s="86">
        <f ca="1">P366*P367</f>
        <v>1653916.0360842342</v>
      </c>
      <c r="Q368" s="85">
        <f ca="1">Q366*Q367</f>
        <v>5227620.1818281738</v>
      </c>
      <c r="R368" s="85">
        <f ca="1">R366*R367</f>
        <v>2504659.0406013737</v>
      </c>
      <c r="S368" s="85">
        <f ca="1">S366*S367</f>
        <v>318275.59404412465</v>
      </c>
      <c r="T368" s="85">
        <f ca="1">T366*T367</f>
        <v>149239.777561241</v>
      </c>
      <c r="U368" s="85">
        <f ca="1">U366*U367</f>
        <v>21519.004249005789</v>
      </c>
      <c r="V368" s="86">
        <f ca="1">V366*V367</f>
        <v>327775.53865020914</v>
      </c>
      <c r="W368" s="85">
        <f ca="1">W366*W367</f>
        <v>248786.01576214982</v>
      </c>
      <c r="X368" s="86">
        <f ca="1">X366*X367</f>
        <v>112243.77955326985</v>
      </c>
      <c r="Y368" s="85">
        <f ca="1">Y366*Y367</f>
        <v>8168.8226381688546</v>
      </c>
      <c r="Z368" s="85">
        <f ca="1">Z366*Z367</f>
        <v>229979.04336838028</v>
      </c>
      <c r="AA368" s="85">
        <f ca="1">AA366*AA367</f>
        <v>28033.954429614088</v>
      </c>
      <c r="AB368" s="86">
        <f ca="1">H368</f>
        <v>25419771.854561102</v>
      </c>
      <c r="AC368" s="85">
        <f ca="1">SUM(I368:O368)</f>
        <v>25268082.102866247</v>
      </c>
      <c r="AD368" s="85">
        <f ca="1">SUM(P368:U368)</f>
        <v>9875229.6343681552</v>
      </c>
      <c r="AE368" s="85">
        <f ca="1">SUM(V368:W368)</f>
        <v>576561.55441235891</v>
      </c>
      <c r="AF368" s="85">
        <f ca="1">SUM(X368:AA368)</f>
        <v>378425.59998943307</v>
      </c>
      <c r="AG368" s="84">
        <f ca="1">SUM(H368:AA368)</f>
        <v>61518070.746197291</v>
      </c>
    </row>
    <row r="369" spans="2:33" x14ac:dyDescent="0.25">
      <c r="B369" s="72"/>
      <c r="C369" s="71"/>
      <c r="D369" s="41"/>
      <c r="E369" s="68"/>
      <c r="G369" s="70"/>
      <c r="H369" s="41"/>
      <c r="I369" s="69"/>
      <c r="J369" s="41"/>
      <c r="K369" s="41"/>
      <c r="L369" s="41"/>
      <c r="M369" s="41"/>
      <c r="N369" s="41"/>
      <c r="O369" s="41"/>
      <c r="P369" s="69"/>
      <c r="Q369" s="41"/>
      <c r="R369" s="41"/>
      <c r="S369" s="41"/>
      <c r="T369" s="41"/>
      <c r="U369" s="41"/>
      <c r="V369" s="69"/>
      <c r="W369" s="41"/>
      <c r="X369" s="69"/>
      <c r="Y369" s="41"/>
      <c r="Z369" s="41"/>
      <c r="AA369" s="41"/>
      <c r="AB369" s="69"/>
      <c r="AC369" s="41"/>
      <c r="AD369" s="41"/>
      <c r="AE369" s="41"/>
      <c r="AF369" s="41"/>
      <c r="AG369" s="68"/>
    </row>
    <row r="370" spans="2:33" x14ac:dyDescent="0.25">
      <c r="C370" s="71"/>
      <c r="D370" s="41"/>
      <c r="E370" s="68"/>
      <c r="G370" s="70"/>
      <c r="H370" s="41"/>
      <c r="I370" s="69"/>
      <c r="J370" s="41"/>
      <c r="K370" s="41"/>
      <c r="L370" s="41"/>
      <c r="M370" s="41"/>
      <c r="N370" s="41"/>
      <c r="O370" s="41"/>
      <c r="P370" s="69"/>
      <c r="Q370" s="41"/>
      <c r="R370" s="41"/>
      <c r="S370" s="41"/>
      <c r="T370" s="41"/>
      <c r="U370" s="41"/>
      <c r="V370" s="69"/>
      <c r="W370" s="41"/>
      <c r="X370" s="69"/>
      <c r="Y370" s="41"/>
      <c r="Z370" s="41"/>
      <c r="AA370" s="41"/>
      <c r="AB370" s="69"/>
      <c r="AC370" s="41"/>
      <c r="AD370" s="41"/>
      <c r="AE370" s="41"/>
      <c r="AF370" s="41"/>
      <c r="AG370" s="68"/>
    </row>
    <row r="371" spans="2:33" x14ac:dyDescent="0.25">
      <c r="B371" s="72" t="s">
        <v>759</v>
      </c>
      <c r="C371" s="71"/>
      <c r="D371" s="41"/>
      <c r="E371" s="68"/>
      <c r="G371" s="70"/>
      <c r="H371" s="41"/>
      <c r="I371" s="69"/>
      <c r="J371" s="41"/>
      <c r="K371" s="41"/>
      <c r="L371" s="41"/>
      <c r="M371" s="41"/>
      <c r="N371" s="41"/>
      <c r="O371" s="41"/>
      <c r="P371" s="69"/>
      <c r="Q371" s="41"/>
      <c r="R371" s="41"/>
      <c r="S371" s="41"/>
      <c r="T371" s="41"/>
      <c r="U371" s="41"/>
      <c r="V371" s="69"/>
      <c r="W371" s="41"/>
      <c r="X371" s="69"/>
      <c r="Y371" s="41"/>
      <c r="Z371" s="41"/>
      <c r="AA371" s="41"/>
      <c r="AB371" s="69"/>
      <c r="AC371" s="41"/>
      <c r="AD371" s="41"/>
      <c r="AE371" s="41"/>
      <c r="AF371" s="41"/>
      <c r="AG371" s="68"/>
    </row>
    <row r="372" spans="2:33" x14ac:dyDescent="0.25">
      <c r="B372" s="72" t="s">
        <v>818</v>
      </c>
      <c r="C372" s="71"/>
      <c r="D372" s="41"/>
      <c r="E372" s="68"/>
      <c r="G372" s="70"/>
      <c r="H372" s="41"/>
      <c r="I372" s="69"/>
      <c r="J372" s="41"/>
      <c r="K372" s="41"/>
      <c r="L372" s="41"/>
      <c r="M372" s="41"/>
      <c r="N372" s="41"/>
      <c r="O372" s="41"/>
      <c r="P372" s="69"/>
      <c r="Q372" s="41"/>
      <c r="R372" s="41"/>
      <c r="S372" s="41"/>
      <c r="T372" s="41"/>
      <c r="U372" s="41"/>
      <c r="V372" s="69"/>
      <c r="W372" s="41"/>
      <c r="X372" s="69"/>
      <c r="Y372" s="41"/>
      <c r="Z372" s="41"/>
      <c r="AA372" s="41"/>
      <c r="AB372" s="69"/>
      <c r="AC372" s="41"/>
      <c r="AD372" s="41"/>
      <c r="AE372" s="41"/>
      <c r="AF372" s="41"/>
      <c r="AG372" s="68"/>
    </row>
    <row r="373" spans="2:33" x14ac:dyDescent="0.25">
      <c r="B373" s="1" t="s">
        <v>900</v>
      </c>
      <c r="C373" s="71"/>
      <c r="D373" s="41"/>
      <c r="E373" s="68"/>
      <c r="G373" s="70"/>
      <c r="H373" s="41"/>
      <c r="I373" s="69"/>
      <c r="J373" s="41"/>
      <c r="K373" s="41"/>
      <c r="L373" s="41"/>
      <c r="M373" s="41"/>
      <c r="N373" s="41"/>
      <c r="O373" s="41"/>
      <c r="P373" s="69"/>
      <c r="Q373" s="41"/>
      <c r="R373" s="41"/>
      <c r="S373" s="41"/>
      <c r="T373" s="41"/>
      <c r="U373" s="41"/>
      <c r="V373" s="69"/>
      <c r="W373" s="41"/>
      <c r="X373" s="69"/>
      <c r="Y373" s="41"/>
      <c r="Z373" s="41"/>
      <c r="AA373" s="41"/>
      <c r="AB373" s="69"/>
      <c r="AC373" s="41"/>
      <c r="AD373" s="41"/>
      <c r="AE373" s="41"/>
      <c r="AF373" s="41"/>
      <c r="AG373" s="68"/>
    </row>
    <row r="374" spans="2:33" x14ac:dyDescent="0.25">
      <c r="B374" s="1" t="s">
        <v>631</v>
      </c>
      <c r="C374" s="71"/>
      <c r="D374" s="41"/>
      <c r="E374" s="68"/>
      <c r="G374" s="70"/>
      <c r="H374" s="41"/>
      <c r="I374" s="69"/>
      <c r="J374" s="41"/>
      <c r="K374" s="41"/>
      <c r="L374" s="41"/>
      <c r="M374" s="41"/>
      <c r="N374" s="41"/>
      <c r="O374" s="41"/>
      <c r="P374" s="69"/>
      <c r="Q374" s="41"/>
      <c r="R374" s="41"/>
      <c r="S374" s="41"/>
      <c r="T374" s="41"/>
      <c r="U374" s="41"/>
      <c r="V374" s="69"/>
      <c r="W374" s="41"/>
      <c r="X374" s="69"/>
      <c r="Y374" s="41"/>
      <c r="Z374" s="41"/>
      <c r="AA374" s="41"/>
      <c r="AB374" s="69"/>
      <c r="AC374" s="41"/>
      <c r="AD374" s="41"/>
      <c r="AE374" s="41"/>
      <c r="AF374" s="41"/>
      <c r="AG374" s="68"/>
    </row>
    <row r="375" spans="2:33" x14ac:dyDescent="0.25">
      <c r="B375" s="1" t="s">
        <v>543</v>
      </c>
      <c r="C375" s="71"/>
      <c r="D375" s="41"/>
      <c r="E375" s="68"/>
      <c r="G375" s="70"/>
      <c r="H375" s="41"/>
      <c r="I375" s="69"/>
      <c r="J375" s="41"/>
      <c r="K375" s="41"/>
      <c r="L375" s="41"/>
      <c r="M375" s="41"/>
      <c r="N375" s="41"/>
      <c r="O375" s="41"/>
      <c r="P375" s="69"/>
      <c r="Q375" s="41"/>
      <c r="R375" s="41"/>
      <c r="S375" s="41"/>
      <c r="T375" s="41"/>
      <c r="U375" s="41"/>
      <c r="V375" s="69"/>
      <c r="W375" s="41"/>
      <c r="X375" s="69"/>
      <c r="Y375" s="41"/>
      <c r="Z375" s="41"/>
      <c r="AA375" s="41"/>
      <c r="AB375" s="69"/>
      <c r="AC375" s="41"/>
      <c r="AD375" s="41"/>
      <c r="AE375" s="41"/>
      <c r="AF375" s="41"/>
      <c r="AG375" s="68"/>
    </row>
    <row r="376" spans="2:33" x14ac:dyDescent="0.25">
      <c r="B376" s="1" t="s">
        <v>899</v>
      </c>
      <c r="C376" s="71">
        <v>4979617.0127163539</v>
      </c>
      <c r="D376" s="41"/>
      <c r="E376" s="68">
        <f>C376+D376</f>
        <v>4979617.0127163539</v>
      </c>
      <c r="F376" s="1">
        <v>175</v>
      </c>
      <c r="G376" s="70" t="str">
        <f>VLOOKUP(F376,$F$1151:$AG$1414,2)</f>
        <v>LAB501_507</v>
      </c>
      <c r="H376" s="41">
        <f>HLOOKUP($H$1151,$F$1151:$AG$1414,F376+1)*E376</f>
        <v>2057562.0432851857</v>
      </c>
      <c r="I376" s="69">
        <f>HLOOKUP($I$1151,$F$1151:$AG$1414,F376+1)*E376</f>
        <v>248542.94063028987</v>
      </c>
      <c r="J376" s="41">
        <f>HLOOKUP($J$1151,$F$1151:$AG$1414,F376+1)*E376</f>
        <v>74906.236737914223</v>
      </c>
      <c r="K376" s="41">
        <f>HLOOKUP($K$1151,$F$1151:$AG$1414,F376+1)*E376</f>
        <v>2463.0679383692095</v>
      </c>
      <c r="L376" s="41">
        <f>HLOOKUP($L$1151,$F$1151:$AG$1414,F376+1)*E376</f>
        <v>114.18261695975977</v>
      </c>
      <c r="M376" s="41">
        <f>HLOOKUP($M$1151,$F$1151:$AG$1414,F376+1)*E376</f>
        <v>1408673.2858525291</v>
      </c>
      <c r="N376" s="41">
        <f>HLOOKUP($N$1151,$F$1151:$AG$1414,F376+1)*E376</f>
        <v>298384.12599683652</v>
      </c>
      <c r="O376" s="41">
        <f>HLOOKUP($O$1151,$F$1151:$AG$1414,F376+1)*E376</f>
        <v>12214.851021534314</v>
      </c>
      <c r="P376" s="69">
        <f>HLOOKUP($P$1151,$F$1151:$AG$1414,F376+1)*E376</f>
        <v>133908.42343114514</v>
      </c>
      <c r="Q376" s="41">
        <f>HLOOKUP($Q$1151,$F$1151:$AG$1414,F376+1)*E376</f>
        <v>423174.32301100873</v>
      </c>
      <c r="R376" s="41">
        <f>HLOOKUP($R$1151,$F$1151:$AG$1414,F376+1)*E376</f>
        <v>202790.76773284518</v>
      </c>
      <c r="S376" s="41">
        <f>HLOOKUP($S$1151,$F$1151:$AG$1414,F376+1)*E376</f>
        <v>25769.368394603054</v>
      </c>
      <c r="T376" s="41">
        <f>HLOOKUP($T$1151,$F$1151:$AG$1414,F376+1)*E376</f>
        <v>12071.637237680734</v>
      </c>
      <c r="U376" s="41">
        <f>HLOOKUP($U$1151,$F$1151:$AG$1414,F376+1)*E376</f>
        <v>1740.4259247102327</v>
      </c>
      <c r="V376" s="69">
        <f>HLOOKUP($V$1151,$F$1151:$AG$1414,F376+1)*E376</f>
        <v>26534.536337125366</v>
      </c>
      <c r="W376" s="41">
        <f>HLOOKUP($W$1151,$F$1151:$AG$1414,F376+1)*E376</f>
        <v>20141.554691619549</v>
      </c>
      <c r="X376" s="69">
        <f>HLOOKUP($X$1151,$F$1151:$AG$1414,F376+1)*E376</f>
        <v>9084.0662446071383</v>
      </c>
      <c r="Y376" s="41">
        <f>HLOOKUP($Y$1151,$F$1151:$AG$1414,F376+1)*E376</f>
        <v>661.64170586320438</v>
      </c>
      <c r="Z376" s="41">
        <f>HLOOKUP($Z$1151,$F$1151:$AG$1414,F376+1)*E376</f>
        <v>18610.222883182338</v>
      </c>
      <c r="AA376" s="41">
        <f>HLOOKUP($AA$1151,$F$1151:$AG$1414,F376+1)*E376</f>
        <v>2269.3110423419857</v>
      </c>
      <c r="AB376" s="69">
        <f>H376</f>
        <v>2057562.0432851857</v>
      </c>
      <c r="AC376" s="41">
        <f>SUM(I376:O376)</f>
        <v>2045298.690794433</v>
      </c>
      <c r="AD376" s="41">
        <f>SUM(P376:U376)</f>
        <v>799454.94573199295</v>
      </c>
      <c r="AE376" s="41">
        <f>SUM(V376:W376)</f>
        <v>46676.091028744915</v>
      </c>
      <c r="AF376" s="41">
        <f>SUM(X376:AA376)</f>
        <v>30625.241875994667</v>
      </c>
      <c r="AG376" s="68">
        <f>SUM(H376:AA376)</f>
        <v>4979617.012716352</v>
      </c>
    </row>
    <row r="377" spans="2:33" x14ac:dyDescent="0.25">
      <c r="B377" s="1" t="s">
        <v>898</v>
      </c>
      <c r="C377" s="71"/>
      <c r="D377" s="41"/>
      <c r="E377" s="68"/>
      <c r="G377" s="70"/>
      <c r="H377" s="41"/>
      <c r="I377" s="69"/>
      <c r="J377" s="41"/>
      <c r="K377" s="41"/>
      <c r="L377" s="41"/>
      <c r="M377" s="41"/>
      <c r="N377" s="41"/>
      <c r="O377" s="41"/>
      <c r="P377" s="69"/>
      <c r="Q377" s="41"/>
      <c r="R377" s="41"/>
      <c r="S377" s="41"/>
      <c r="T377" s="41"/>
      <c r="U377" s="41"/>
      <c r="V377" s="69"/>
      <c r="W377" s="41"/>
      <c r="X377" s="69"/>
      <c r="Y377" s="41"/>
      <c r="Z377" s="41"/>
      <c r="AA377" s="41"/>
      <c r="AB377" s="69"/>
      <c r="AC377" s="41"/>
      <c r="AD377" s="41"/>
      <c r="AE377" s="41"/>
      <c r="AF377" s="41"/>
      <c r="AG377" s="68"/>
    </row>
    <row r="378" spans="2:33" x14ac:dyDescent="0.25">
      <c r="B378" s="1" t="s">
        <v>897</v>
      </c>
      <c r="C378" s="71">
        <v>0</v>
      </c>
      <c r="D378" s="41"/>
      <c r="E378" s="68">
        <f>C378+D378</f>
        <v>0</v>
      </c>
      <c r="F378" s="1">
        <v>25</v>
      </c>
      <c r="G378" s="70" t="str">
        <f>VLOOKUP(F378,$F$1151:$AG$1414,2)</f>
        <v>ENERGY</v>
      </c>
      <c r="H378" s="41">
        <f>HLOOKUP($H$1151,$F$1151:$AG$1414,F378+1)*E378</f>
        <v>0</v>
      </c>
      <c r="I378" s="69">
        <f>HLOOKUP($I$1151,$F$1151:$AG$1414,F378+1)*E378</f>
        <v>0</v>
      </c>
      <c r="J378" s="41">
        <f>HLOOKUP($J$1151,$F$1151:$AG$1414,F378+1)*E378</f>
        <v>0</v>
      </c>
      <c r="K378" s="41">
        <f>HLOOKUP($K$1151,$F$1151:$AG$1414,F378+1)*E378</f>
        <v>0</v>
      </c>
      <c r="L378" s="41">
        <f>HLOOKUP($L$1151,$F$1151:$AG$1414,F378+1)*E378</f>
        <v>0</v>
      </c>
      <c r="M378" s="41">
        <f>HLOOKUP($M$1151,$F$1151:$AG$1414,F378+1)*E378</f>
        <v>0</v>
      </c>
      <c r="N378" s="41">
        <f>HLOOKUP($N$1151,$F$1151:$AG$1414,F378+1)*E378</f>
        <v>0</v>
      </c>
      <c r="O378" s="41">
        <f>HLOOKUP($O$1151,$F$1151:$AG$1414,F378+1)*E378</f>
        <v>0</v>
      </c>
      <c r="P378" s="69">
        <f>HLOOKUP($P$1151,$F$1151:$AG$1414,F378+1)*E378</f>
        <v>0</v>
      </c>
      <c r="Q378" s="41">
        <f>HLOOKUP($Q$1151,$F$1151:$AG$1414,F378+1)*E378</f>
        <v>0</v>
      </c>
      <c r="R378" s="41">
        <f>HLOOKUP($R$1151,$F$1151:$AG$1414,F378+1)*E378</f>
        <v>0</v>
      </c>
      <c r="S378" s="41">
        <f>HLOOKUP($S$1151,$F$1151:$AG$1414,F378+1)*E378</f>
        <v>0</v>
      </c>
      <c r="T378" s="41">
        <f>HLOOKUP($T$1151,$F$1151:$AG$1414,F378+1)*E378</f>
        <v>0</v>
      </c>
      <c r="U378" s="41">
        <f>HLOOKUP($U$1151,$F$1151:$AG$1414,F378+1)*E378</f>
        <v>0</v>
      </c>
      <c r="V378" s="69">
        <f>HLOOKUP($V$1151,$F$1151:$AG$1414,F378+1)*E378</f>
        <v>0</v>
      </c>
      <c r="W378" s="41">
        <f>HLOOKUP($W$1151,$F$1151:$AG$1414,F378+1)*E378</f>
        <v>0</v>
      </c>
      <c r="X378" s="69">
        <f>HLOOKUP($X$1151,$F$1151:$AG$1414,F378+1)*E378</f>
        <v>0</v>
      </c>
      <c r="Y378" s="41">
        <f>HLOOKUP($Y$1151,$F$1151:$AG$1414,F378+1)*E378</f>
        <v>0</v>
      </c>
      <c r="Z378" s="41">
        <f>HLOOKUP($Z$1151,$F$1151:$AG$1414,F378+1)*E378</f>
        <v>0</v>
      </c>
      <c r="AA378" s="41">
        <f>HLOOKUP($AA$1151,$F$1151:$AG$1414,F378+1)*E378</f>
        <v>0</v>
      </c>
      <c r="AB378" s="69">
        <f>H378</f>
        <v>0</v>
      </c>
      <c r="AC378" s="41">
        <f>SUM(I378:O378)</f>
        <v>0</v>
      </c>
      <c r="AD378" s="41">
        <f>SUM(P378:U378)</f>
        <v>0</v>
      </c>
      <c r="AE378" s="41">
        <f>SUM(V378:W378)</f>
        <v>0</v>
      </c>
      <c r="AF378" s="41">
        <f>SUM(X378:AA378)</f>
        <v>0</v>
      </c>
      <c r="AG378" s="68">
        <f>SUM(H378:AA378)</f>
        <v>0</v>
      </c>
    </row>
    <row r="379" spans="2:33" x14ac:dyDescent="0.25">
      <c r="B379" s="1" t="s">
        <v>896</v>
      </c>
      <c r="C379" s="71">
        <v>0</v>
      </c>
      <c r="D379" s="41"/>
      <c r="E379" s="68">
        <f>C379+D379</f>
        <v>0</v>
      </c>
      <c r="F379" s="1">
        <v>33</v>
      </c>
      <c r="G379" s="70" t="str">
        <f>VLOOKUP(F379,$F$1151:$AG$1414,2)</f>
        <v>PROPFUEL</v>
      </c>
      <c r="H379" s="41">
        <f>HLOOKUP($H$1151,$F$1151:$AG$1414,F379+1)*E379</f>
        <v>0</v>
      </c>
      <c r="I379" s="69">
        <f>HLOOKUP($I$1151,$F$1151:$AG$1414,F379+1)*E379</f>
        <v>0</v>
      </c>
      <c r="J379" s="41">
        <f>HLOOKUP($J$1151,$F$1151:$AG$1414,F379+1)*E379</f>
        <v>0</v>
      </c>
      <c r="K379" s="41">
        <f>HLOOKUP($K$1151,$F$1151:$AG$1414,F379+1)*E379</f>
        <v>0</v>
      </c>
      <c r="L379" s="41">
        <f>HLOOKUP($L$1151,$F$1151:$AG$1414,F379+1)*E379</f>
        <v>0</v>
      </c>
      <c r="M379" s="41">
        <f>HLOOKUP($M$1151,$F$1151:$AG$1414,F379+1)*E379</f>
        <v>0</v>
      </c>
      <c r="N379" s="41">
        <f>HLOOKUP($N$1151,$F$1151:$AG$1414,F379+1)*E379</f>
        <v>0</v>
      </c>
      <c r="O379" s="41">
        <f>HLOOKUP($O$1151,$F$1151:$AG$1414,F379+1)*E379</f>
        <v>0</v>
      </c>
      <c r="P379" s="69">
        <f>HLOOKUP($P$1151,$F$1151:$AG$1414,F379+1)*E379</f>
        <v>0</v>
      </c>
      <c r="Q379" s="41">
        <f>HLOOKUP($Q$1151,$F$1151:$AG$1414,F379+1)*E379</f>
        <v>0</v>
      </c>
      <c r="R379" s="41">
        <f>HLOOKUP($R$1151,$F$1151:$AG$1414,F379+1)*E379</f>
        <v>0</v>
      </c>
      <c r="S379" s="41">
        <f>HLOOKUP($S$1151,$F$1151:$AG$1414,F379+1)*E379</f>
        <v>0</v>
      </c>
      <c r="T379" s="41">
        <f>HLOOKUP($T$1151,$F$1151:$AG$1414,F379+1)*E379</f>
        <v>0</v>
      </c>
      <c r="U379" s="41">
        <f>HLOOKUP($U$1151,$F$1151:$AG$1414,F379+1)*E379</f>
        <v>0</v>
      </c>
      <c r="V379" s="69">
        <f>HLOOKUP($V$1151,$F$1151:$AG$1414,F379+1)*E379</f>
        <v>0</v>
      </c>
      <c r="W379" s="41">
        <f>HLOOKUP($W$1151,$F$1151:$AG$1414,F379+1)*E379</f>
        <v>0</v>
      </c>
      <c r="X379" s="69">
        <f>HLOOKUP($X$1151,$F$1151:$AG$1414,F379+1)*E379</f>
        <v>0</v>
      </c>
      <c r="Y379" s="41">
        <f>HLOOKUP($Y$1151,$F$1151:$AG$1414,F379+1)*E379</f>
        <v>0</v>
      </c>
      <c r="Z379" s="41">
        <f>HLOOKUP($Z$1151,$F$1151:$AG$1414,F379+1)*E379</f>
        <v>0</v>
      </c>
      <c r="AA379" s="41">
        <f>HLOOKUP($AA$1151,$F$1151:$AG$1414,F379+1)*E379</f>
        <v>0</v>
      </c>
      <c r="AB379" s="69">
        <f>H379</f>
        <v>0</v>
      </c>
      <c r="AC379" s="41">
        <f>SUM(I379:O379)</f>
        <v>0</v>
      </c>
      <c r="AD379" s="41">
        <f>SUM(P379:U379)</f>
        <v>0</v>
      </c>
      <c r="AE379" s="41">
        <f>SUM(V379:W379)</f>
        <v>0</v>
      </c>
      <c r="AF379" s="41">
        <f>SUM(X379:AA379)</f>
        <v>0</v>
      </c>
      <c r="AG379" s="68">
        <f>SUM(H379:AA379)</f>
        <v>0</v>
      </c>
    </row>
    <row r="380" spans="2:33" x14ac:dyDescent="0.25">
      <c r="B380" s="1" t="s">
        <v>895</v>
      </c>
      <c r="C380" s="71">
        <v>0</v>
      </c>
      <c r="D380" s="41"/>
      <c r="E380" s="68">
        <f>C380+D380</f>
        <v>0</v>
      </c>
      <c r="F380" s="1">
        <v>33</v>
      </c>
      <c r="G380" s="70" t="str">
        <f>VLOOKUP(F380,$F$1151:$AG$1414,2)</f>
        <v>PROPFUEL</v>
      </c>
      <c r="H380" s="41">
        <f>HLOOKUP($H$1151,$F$1151:$AG$1414,F380+1)*E380</f>
        <v>0</v>
      </c>
      <c r="I380" s="69">
        <f>HLOOKUP($I$1151,$F$1151:$AG$1414,F380+1)*E380</f>
        <v>0</v>
      </c>
      <c r="J380" s="41">
        <f>HLOOKUP($J$1151,$F$1151:$AG$1414,F380+1)*E380</f>
        <v>0</v>
      </c>
      <c r="K380" s="41">
        <f>HLOOKUP($K$1151,$F$1151:$AG$1414,F380+1)*E380</f>
        <v>0</v>
      </c>
      <c r="L380" s="41">
        <f>HLOOKUP($L$1151,$F$1151:$AG$1414,F380+1)*E380</f>
        <v>0</v>
      </c>
      <c r="M380" s="41">
        <f>HLOOKUP($M$1151,$F$1151:$AG$1414,F380+1)*E380</f>
        <v>0</v>
      </c>
      <c r="N380" s="41">
        <f>HLOOKUP($N$1151,$F$1151:$AG$1414,F380+1)*E380</f>
        <v>0</v>
      </c>
      <c r="O380" s="41">
        <f>HLOOKUP($O$1151,$F$1151:$AG$1414,F380+1)*E380</f>
        <v>0</v>
      </c>
      <c r="P380" s="69">
        <f>HLOOKUP($P$1151,$F$1151:$AG$1414,F380+1)*E380</f>
        <v>0</v>
      </c>
      <c r="Q380" s="41">
        <f>HLOOKUP($Q$1151,$F$1151:$AG$1414,F380+1)*E380</f>
        <v>0</v>
      </c>
      <c r="R380" s="41">
        <f>HLOOKUP($R$1151,$F$1151:$AG$1414,F380+1)*E380</f>
        <v>0</v>
      </c>
      <c r="S380" s="41">
        <f>HLOOKUP($S$1151,$F$1151:$AG$1414,F380+1)*E380</f>
        <v>0</v>
      </c>
      <c r="T380" s="41">
        <f>HLOOKUP($T$1151,$F$1151:$AG$1414,F380+1)*E380</f>
        <v>0</v>
      </c>
      <c r="U380" s="41">
        <f>HLOOKUP($U$1151,$F$1151:$AG$1414,F380+1)*E380</f>
        <v>0</v>
      </c>
      <c r="V380" s="69">
        <f>HLOOKUP($V$1151,$F$1151:$AG$1414,F380+1)*E380</f>
        <v>0</v>
      </c>
      <c r="W380" s="41">
        <f>HLOOKUP($W$1151,$F$1151:$AG$1414,F380+1)*E380</f>
        <v>0</v>
      </c>
      <c r="X380" s="69">
        <f>HLOOKUP($X$1151,$F$1151:$AG$1414,F380+1)*E380</f>
        <v>0</v>
      </c>
      <c r="Y380" s="41">
        <f>HLOOKUP($Y$1151,$F$1151:$AG$1414,F380+1)*E380</f>
        <v>0</v>
      </c>
      <c r="Z380" s="41">
        <f>HLOOKUP($Z$1151,$F$1151:$AG$1414,F380+1)*E380</f>
        <v>0</v>
      </c>
      <c r="AA380" s="41">
        <f>HLOOKUP($AA$1151,$F$1151:$AG$1414,F380+1)*E380</f>
        <v>0</v>
      </c>
      <c r="AB380" s="69">
        <f>H380</f>
        <v>0</v>
      </c>
      <c r="AC380" s="41">
        <f>SUM(I380:O380)</f>
        <v>0</v>
      </c>
      <c r="AD380" s="41">
        <f>SUM(P380:U380)</f>
        <v>0</v>
      </c>
      <c r="AE380" s="41">
        <f>SUM(V380:W380)</f>
        <v>0</v>
      </c>
      <c r="AF380" s="41">
        <f>SUM(X380:AA380)</f>
        <v>0</v>
      </c>
      <c r="AG380" s="68">
        <f>SUM(H380:AA380)</f>
        <v>0</v>
      </c>
    </row>
    <row r="381" spans="2:33" x14ac:dyDescent="0.25">
      <c r="B381" s="1" t="s">
        <v>894</v>
      </c>
      <c r="C381" s="71">
        <v>0</v>
      </c>
      <c r="D381" s="41"/>
      <c r="E381" s="68">
        <f>C381+D381</f>
        <v>0</v>
      </c>
      <c r="F381" s="1">
        <v>25</v>
      </c>
      <c r="G381" s="70" t="str">
        <f>VLOOKUP(F381,$F$1151:$AG$1414,2)</f>
        <v>ENERGY</v>
      </c>
      <c r="H381" s="41">
        <f>HLOOKUP($H$1151,$F$1151:$AG$1414,F381+1)*E381</f>
        <v>0</v>
      </c>
      <c r="I381" s="69">
        <f>HLOOKUP($I$1151,$F$1151:$AG$1414,F381+1)*E381</f>
        <v>0</v>
      </c>
      <c r="J381" s="41">
        <f>HLOOKUP($J$1151,$F$1151:$AG$1414,F381+1)*E381</f>
        <v>0</v>
      </c>
      <c r="K381" s="41">
        <f>HLOOKUP($K$1151,$F$1151:$AG$1414,F381+1)*E381</f>
        <v>0</v>
      </c>
      <c r="L381" s="41">
        <f>HLOOKUP($L$1151,$F$1151:$AG$1414,F381+1)*E381</f>
        <v>0</v>
      </c>
      <c r="M381" s="41">
        <f>HLOOKUP($M$1151,$F$1151:$AG$1414,F381+1)*E381</f>
        <v>0</v>
      </c>
      <c r="N381" s="41">
        <f>HLOOKUP($N$1151,$F$1151:$AG$1414,F381+1)*E381</f>
        <v>0</v>
      </c>
      <c r="O381" s="41">
        <f>HLOOKUP($O$1151,$F$1151:$AG$1414,F381+1)*E381</f>
        <v>0</v>
      </c>
      <c r="P381" s="69">
        <f>HLOOKUP($P$1151,$F$1151:$AG$1414,F381+1)*E381</f>
        <v>0</v>
      </c>
      <c r="Q381" s="41">
        <f>HLOOKUP($Q$1151,$F$1151:$AG$1414,F381+1)*E381</f>
        <v>0</v>
      </c>
      <c r="R381" s="41">
        <f>HLOOKUP($R$1151,$F$1151:$AG$1414,F381+1)*E381</f>
        <v>0</v>
      </c>
      <c r="S381" s="41">
        <f>HLOOKUP($S$1151,$F$1151:$AG$1414,F381+1)*E381</f>
        <v>0</v>
      </c>
      <c r="T381" s="41">
        <f>HLOOKUP($T$1151,$F$1151:$AG$1414,F381+1)*E381</f>
        <v>0</v>
      </c>
      <c r="U381" s="41">
        <f>HLOOKUP($U$1151,$F$1151:$AG$1414,F381+1)*E381</f>
        <v>0</v>
      </c>
      <c r="V381" s="69">
        <f>HLOOKUP($V$1151,$F$1151:$AG$1414,F381+1)*E381</f>
        <v>0</v>
      </c>
      <c r="W381" s="41">
        <f>HLOOKUP($W$1151,$F$1151:$AG$1414,F381+1)*E381</f>
        <v>0</v>
      </c>
      <c r="X381" s="69">
        <f>HLOOKUP($X$1151,$F$1151:$AG$1414,F381+1)*E381</f>
        <v>0</v>
      </c>
      <c r="Y381" s="41">
        <f>HLOOKUP($Y$1151,$F$1151:$AG$1414,F381+1)*E381</f>
        <v>0</v>
      </c>
      <c r="Z381" s="41">
        <f>HLOOKUP($Z$1151,$F$1151:$AG$1414,F381+1)*E381</f>
        <v>0</v>
      </c>
      <c r="AA381" s="41">
        <f>HLOOKUP($AA$1151,$F$1151:$AG$1414,F381+1)*E381</f>
        <v>0</v>
      </c>
      <c r="AB381" s="69">
        <f>H381</f>
        <v>0</v>
      </c>
      <c r="AC381" s="41">
        <f>SUM(I381:O381)</f>
        <v>0</v>
      </c>
      <c r="AD381" s="41">
        <f>SUM(P381:U381)</f>
        <v>0</v>
      </c>
      <c r="AE381" s="41">
        <f>SUM(V381:W381)</f>
        <v>0</v>
      </c>
      <c r="AF381" s="41">
        <f>SUM(X381:AA381)</f>
        <v>0</v>
      </c>
      <c r="AG381" s="68">
        <f>SUM(H381:AA381)</f>
        <v>0</v>
      </c>
    </row>
    <row r="382" spans="2:33" x14ac:dyDescent="0.25">
      <c r="B382" s="1" t="s">
        <v>893</v>
      </c>
      <c r="C382" s="71">
        <v>0</v>
      </c>
      <c r="D382" s="41"/>
      <c r="E382" s="68">
        <f>C382+D382</f>
        <v>0</v>
      </c>
      <c r="F382" s="1">
        <v>28</v>
      </c>
      <c r="G382" s="70" t="str">
        <f>VLOOKUP(F382,$F$1151:$AG$1414,2)</f>
        <v>MINECLOSE</v>
      </c>
      <c r="H382" s="41">
        <f>HLOOKUP($H$1151,$F$1151:$AG$1414,F382+1)*E382</f>
        <v>0</v>
      </c>
      <c r="I382" s="69">
        <f>HLOOKUP($I$1151,$F$1151:$AG$1414,F382+1)*E382</f>
        <v>0</v>
      </c>
      <c r="J382" s="41">
        <f>HLOOKUP($J$1151,$F$1151:$AG$1414,F382+1)*E382</f>
        <v>0</v>
      </c>
      <c r="K382" s="41">
        <f>HLOOKUP($K$1151,$F$1151:$AG$1414,F382+1)*E382</f>
        <v>0</v>
      </c>
      <c r="L382" s="41">
        <f>HLOOKUP($L$1151,$F$1151:$AG$1414,F382+1)*E382</f>
        <v>0</v>
      </c>
      <c r="M382" s="41">
        <f>HLOOKUP($M$1151,$F$1151:$AG$1414,F382+1)*E382</f>
        <v>0</v>
      </c>
      <c r="N382" s="41">
        <f>HLOOKUP($N$1151,$F$1151:$AG$1414,F382+1)*E382</f>
        <v>0</v>
      </c>
      <c r="O382" s="41">
        <f>HLOOKUP($O$1151,$F$1151:$AG$1414,F382+1)*E382</f>
        <v>0</v>
      </c>
      <c r="P382" s="69">
        <f>HLOOKUP($P$1151,$F$1151:$AG$1414,F382+1)*E382</f>
        <v>0</v>
      </c>
      <c r="Q382" s="41">
        <f>HLOOKUP($Q$1151,$F$1151:$AG$1414,F382+1)*E382</f>
        <v>0</v>
      </c>
      <c r="R382" s="41">
        <f>HLOOKUP($R$1151,$F$1151:$AG$1414,F382+1)*E382</f>
        <v>0</v>
      </c>
      <c r="S382" s="41">
        <f>HLOOKUP($S$1151,$F$1151:$AG$1414,F382+1)*E382</f>
        <v>0</v>
      </c>
      <c r="T382" s="41">
        <f>HLOOKUP($T$1151,$F$1151:$AG$1414,F382+1)*E382</f>
        <v>0</v>
      </c>
      <c r="U382" s="41">
        <f>HLOOKUP($U$1151,$F$1151:$AG$1414,F382+1)*E382</f>
        <v>0</v>
      </c>
      <c r="V382" s="69">
        <f>HLOOKUP($V$1151,$F$1151:$AG$1414,F382+1)*E382</f>
        <v>0</v>
      </c>
      <c r="W382" s="41">
        <f>HLOOKUP($W$1151,$F$1151:$AG$1414,F382+1)*E382</f>
        <v>0</v>
      </c>
      <c r="X382" s="69">
        <f>HLOOKUP($X$1151,$F$1151:$AG$1414,F382+1)*E382</f>
        <v>0</v>
      </c>
      <c r="Y382" s="41">
        <f>HLOOKUP($Y$1151,$F$1151:$AG$1414,F382+1)*E382</f>
        <v>0</v>
      </c>
      <c r="Z382" s="41">
        <f>HLOOKUP($Z$1151,$F$1151:$AG$1414,F382+1)*E382</f>
        <v>0</v>
      </c>
      <c r="AA382" s="41">
        <f>HLOOKUP($AA$1151,$F$1151:$AG$1414,F382+1)*E382</f>
        <v>0</v>
      </c>
      <c r="AB382" s="69">
        <f>H382</f>
        <v>0</v>
      </c>
      <c r="AC382" s="41">
        <f>SUM(I382:O382)</f>
        <v>0</v>
      </c>
      <c r="AD382" s="41">
        <f>SUM(P382:U382)</f>
        <v>0</v>
      </c>
      <c r="AE382" s="41">
        <f>SUM(V382:W382)</f>
        <v>0</v>
      </c>
      <c r="AF382" s="41">
        <f>SUM(X382:AA382)</f>
        <v>0</v>
      </c>
      <c r="AG382" s="68">
        <f>SUM(H382:AA382)</f>
        <v>0</v>
      </c>
    </row>
    <row r="383" spans="2:33" x14ac:dyDescent="0.25">
      <c r="B383" s="1" t="s">
        <v>892</v>
      </c>
      <c r="C383" s="71">
        <v>0</v>
      </c>
      <c r="D383" s="41"/>
      <c r="E383" s="68">
        <f>C383+D383</f>
        <v>0</v>
      </c>
      <c r="F383" s="1">
        <v>28</v>
      </c>
      <c r="G383" s="70" t="str">
        <f>VLOOKUP(F383,$F$1151:$AG$1414,2)</f>
        <v>MINECLOSE</v>
      </c>
      <c r="H383" s="41">
        <f>HLOOKUP($H$1151,$F$1151:$AG$1414,F383+1)*E383</f>
        <v>0</v>
      </c>
      <c r="I383" s="69">
        <f>HLOOKUP($I$1151,$F$1151:$AG$1414,F383+1)*E383</f>
        <v>0</v>
      </c>
      <c r="J383" s="41">
        <f>HLOOKUP($J$1151,$F$1151:$AG$1414,F383+1)*E383</f>
        <v>0</v>
      </c>
      <c r="K383" s="41">
        <f>HLOOKUP($K$1151,$F$1151:$AG$1414,F383+1)*E383</f>
        <v>0</v>
      </c>
      <c r="L383" s="41">
        <f>HLOOKUP($L$1151,$F$1151:$AG$1414,F383+1)*E383</f>
        <v>0</v>
      </c>
      <c r="M383" s="41">
        <f>HLOOKUP($M$1151,$F$1151:$AG$1414,F383+1)*E383</f>
        <v>0</v>
      </c>
      <c r="N383" s="41">
        <f>HLOOKUP($N$1151,$F$1151:$AG$1414,F383+1)*E383</f>
        <v>0</v>
      </c>
      <c r="O383" s="41">
        <f>HLOOKUP($O$1151,$F$1151:$AG$1414,F383+1)*E383</f>
        <v>0</v>
      </c>
      <c r="P383" s="69">
        <f>HLOOKUP($P$1151,$F$1151:$AG$1414,F383+1)*E383</f>
        <v>0</v>
      </c>
      <c r="Q383" s="41">
        <f>HLOOKUP($Q$1151,$F$1151:$AG$1414,F383+1)*E383</f>
        <v>0</v>
      </c>
      <c r="R383" s="41">
        <f>HLOOKUP($R$1151,$F$1151:$AG$1414,F383+1)*E383</f>
        <v>0</v>
      </c>
      <c r="S383" s="41">
        <f>HLOOKUP($S$1151,$F$1151:$AG$1414,F383+1)*E383</f>
        <v>0</v>
      </c>
      <c r="T383" s="41">
        <f>HLOOKUP($T$1151,$F$1151:$AG$1414,F383+1)*E383</f>
        <v>0</v>
      </c>
      <c r="U383" s="41">
        <f>HLOOKUP($U$1151,$F$1151:$AG$1414,F383+1)*E383</f>
        <v>0</v>
      </c>
      <c r="V383" s="69">
        <f>HLOOKUP($V$1151,$F$1151:$AG$1414,F383+1)*E383</f>
        <v>0</v>
      </c>
      <c r="W383" s="41">
        <f>HLOOKUP($W$1151,$F$1151:$AG$1414,F383+1)*E383</f>
        <v>0</v>
      </c>
      <c r="X383" s="69">
        <f>HLOOKUP($X$1151,$F$1151:$AG$1414,F383+1)*E383</f>
        <v>0</v>
      </c>
      <c r="Y383" s="41">
        <f>HLOOKUP($Y$1151,$F$1151:$AG$1414,F383+1)*E383</f>
        <v>0</v>
      </c>
      <c r="Z383" s="41">
        <f>HLOOKUP($Z$1151,$F$1151:$AG$1414,F383+1)*E383</f>
        <v>0</v>
      </c>
      <c r="AA383" s="41">
        <f>HLOOKUP($AA$1151,$F$1151:$AG$1414,F383+1)*E383</f>
        <v>0</v>
      </c>
      <c r="AB383" s="69">
        <f>H383</f>
        <v>0</v>
      </c>
      <c r="AC383" s="41">
        <f>SUM(I383:O383)</f>
        <v>0</v>
      </c>
      <c r="AD383" s="41">
        <f>SUM(P383:U383)</f>
        <v>0</v>
      </c>
      <c r="AE383" s="41">
        <f>SUM(V383:W383)</f>
        <v>0</v>
      </c>
      <c r="AF383" s="41">
        <f>SUM(X383:AA383)</f>
        <v>0</v>
      </c>
      <c r="AG383" s="68">
        <f>SUM(H383:AA383)</f>
        <v>0</v>
      </c>
    </row>
    <row r="384" spans="2:33" x14ac:dyDescent="0.25">
      <c r="B384" s="1" t="s">
        <v>891</v>
      </c>
      <c r="C384" s="71">
        <v>0</v>
      </c>
      <c r="D384" s="41">
        <f>SUM(D378:D383)</f>
        <v>0</v>
      </c>
      <c r="E384" s="68">
        <f>SUM(E378:E383)</f>
        <v>0</v>
      </c>
      <c r="F384" s="41"/>
      <c r="G384" s="73"/>
      <c r="H384" s="41">
        <f>SUM(H378:H383)</f>
        <v>0</v>
      </c>
      <c r="I384" s="69">
        <f>SUM(I378:I383)</f>
        <v>0</v>
      </c>
      <c r="J384" s="41">
        <f>SUM(J378:J383)</f>
        <v>0</v>
      </c>
      <c r="K384" s="41">
        <f>SUM(K378:K383)</f>
        <v>0</v>
      </c>
      <c r="L384" s="41">
        <f>SUM(L378:L383)</f>
        <v>0</v>
      </c>
      <c r="M384" s="41">
        <f>SUM(M378:M383)</f>
        <v>0</v>
      </c>
      <c r="N384" s="41">
        <f>SUM(N378:N383)</f>
        <v>0</v>
      </c>
      <c r="O384" s="41">
        <f>SUM(O378:O383)</f>
        <v>0</v>
      </c>
      <c r="P384" s="69">
        <f>SUM(P378:P383)</f>
        <v>0</v>
      </c>
      <c r="Q384" s="41">
        <f>SUM(Q378:Q383)</f>
        <v>0</v>
      </c>
      <c r="R384" s="41">
        <f>SUM(R378:R383)</f>
        <v>0</v>
      </c>
      <c r="S384" s="41">
        <f>SUM(S378:S383)</f>
        <v>0</v>
      </c>
      <c r="T384" s="41">
        <f>SUM(T378:T383)</f>
        <v>0</v>
      </c>
      <c r="U384" s="41">
        <f>SUM(U378:U383)</f>
        <v>0</v>
      </c>
      <c r="V384" s="69">
        <f>SUM(V378:V383)</f>
        <v>0</v>
      </c>
      <c r="W384" s="41">
        <f>SUM(W378:W383)</f>
        <v>0</v>
      </c>
      <c r="X384" s="69">
        <f>SUM(X378:X383)</f>
        <v>0</v>
      </c>
      <c r="Y384" s="41">
        <f>SUM(Y378:Y383)</f>
        <v>0</v>
      </c>
      <c r="Z384" s="41">
        <f>SUM(Z378:Z383)</f>
        <v>0</v>
      </c>
      <c r="AA384" s="41">
        <f>SUM(AA378:AA383)</f>
        <v>0</v>
      </c>
      <c r="AB384" s="69">
        <f>H384</f>
        <v>0</v>
      </c>
      <c r="AC384" s="41">
        <f>SUM(I384:O384)</f>
        <v>0</v>
      </c>
      <c r="AD384" s="41">
        <f>SUM(P384:U384)</f>
        <v>0</v>
      </c>
      <c r="AE384" s="41">
        <f>SUM(V384:W384)</f>
        <v>0</v>
      </c>
      <c r="AF384" s="41">
        <f>SUM(X384:AA384)</f>
        <v>0</v>
      </c>
      <c r="AG384" s="68">
        <f>SUM(H384:AA384)</f>
        <v>0</v>
      </c>
    </row>
    <row r="385" spans="2:33" x14ac:dyDescent="0.25">
      <c r="B385" s="1" t="s">
        <v>890</v>
      </c>
      <c r="C385" s="71">
        <v>3786708.2455276675</v>
      </c>
      <c r="D385" s="41"/>
      <c r="E385" s="68">
        <f>C385+D385</f>
        <v>3786708.2455276675</v>
      </c>
      <c r="F385" s="1">
        <v>75</v>
      </c>
      <c r="G385" s="70" t="str">
        <f>VLOOKUP(F385,$F$1151:$AG$1414,2)</f>
        <v>PRODPLT</v>
      </c>
      <c r="H385" s="41">
        <f>HLOOKUP($H$1151,$F$1151:$AG$1414,F385+1)*E385</f>
        <v>1564655.9032745</v>
      </c>
      <c r="I385" s="69">
        <f>HLOOKUP($I$1151,$F$1151:$AG$1414,F385+1)*E385</f>
        <v>189002.40726324762</v>
      </c>
      <c r="J385" s="41">
        <f>HLOOKUP($J$1151,$F$1151:$AG$1414,F385+1)*E385</f>
        <v>56961.823283308891</v>
      </c>
      <c r="K385" s="41">
        <f>HLOOKUP($K$1151,$F$1151:$AG$1414,F385+1)*E385</f>
        <v>1873.0194807551557</v>
      </c>
      <c r="L385" s="41">
        <f>HLOOKUP($L$1151,$F$1151:$AG$1414,F385+1)*E385</f>
        <v>86.829219201657239</v>
      </c>
      <c r="M385" s="41">
        <f>HLOOKUP($M$1151,$F$1151:$AG$1414,F385+1)*E385</f>
        <v>1071213.8570437031</v>
      </c>
      <c r="N385" s="41">
        <f>HLOOKUP($N$1151,$F$1151:$AG$1414,F385+1)*E385</f>
        <v>226903.72118205077</v>
      </c>
      <c r="O385" s="41">
        <f>HLOOKUP($O$1151,$F$1151:$AG$1414,F385+1)*E385</f>
        <v>9288.6816321451843</v>
      </c>
      <c r="P385" s="69">
        <f>HLOOKUP($P$1151,$F$1151:$AG$1414,F385+1)*E385</f>
        <v>101829.54429174522</v>
      </c>
      <c r="Q385" s="41">
        <f>HLOOKUP($Q$1151,$F$1151:$AG$1414,F385+1)*E385</f>
        <v>321799.38620766654</v>
      </c>
      <c r="R385" s="41">
        <f>HLOOKUP($R$1151,$F$1151:$AG$1414,F385+1)*E385</f>
        <v>154210.54878916501</v>
      </c>
      <c r="S385" s="41">
        <f>HLOOKUP($S$1151,$F$1151:$AG$1414,F385+1)*E385</f>
        <v>19596.101373397305</v>
      </c>
      <c r="T385" s="41">
        <f>HLOOKUP($T$1151,$F$1151:$AG$1414,F385+1)*E385</f>
        <v>9179.7759040928704</v>
      </c>
      <c r="U385" s="41">
        <f>HLOOKUP($U$1151,$F$1151:$AG$1414,F385+1)*E385</f>
        <v>1323.4923856594514</v>
      </c>
      <c r="V385" s="69">
        <f>HLOOKUP($V$1151,$F$1151:$AG$1414,F385+1)*E385</f>
        <v>20177.966956586428</v>
      </c>
      <c r="W385" s="41">
        <f>HLOOKUP($W$1151,$F$1151:$AG$1414,F385+1)*E385</f>
        <v>15316.477358345535</v>
      </c>
      <c r="X385" s="69">
        <f>HLOOKUP($X$1151,$F$1151:$AG$1414,F385+1)*E385</f>
        <v>6907.9024478248239</v>
      </c>
      <c r="Y385" s="41">
        <f>HLOOKUP($Y$1151,$F$1151:$AG$1414,F385+1)*E385</f>
        <v>503.13991955186196</v>
      </c>
      <c r="Z385" s="41">
        <f>HLOOKUP($Z$1151,$F$1151:$AG$1414,F385+1)*E385</f>
        <v>14151.988850325759</v>
      </c>
      <c r="AA385" s="41">
        <f>HLOOKUP($AA$1151,$F$1151:$AG$1414,F385+1)*E385</f>
        <v>1725.6786643950827</v>
      </c>
      <c r="AB385" s="69">
        <f>H385</f>
        <v>1564655.9032745</v>
      </c>
      <c r="AC385" s="41">
        <f>SUM(I385:O385)</f>
        <v>1555330.3391044124</v>
      </c>
      <c r="AD385" s="41">
        <f>SUM(P385:U385)</f>
        <v>607938.84895172634</v>
      </c>
      <c r="AE385" s="41">
        <f>SUM(V385:W385)</f>
        <v>35494.444314931963</v>
      </c>
      <c r="AF385" s="41">
        <f>SUM(X385:AA385)</f>
        <v>23288.70988209753</v>
      </c>
      <c r="AG385" s="68">
        <f>SUM(H385:AA385)</f>
        <v>3786708.2455276689</v>
      </c>
    </row>
    <row r="386" spans="2:33" x14ac:dyDescent="0.25">
      <c r="B386" s="1" t="s">
        <v>889</v>
      </c>
      <c r="C386" s="71">
        <v>3123364.3677060301</v>
      </c>
      <c r="D386" s="41"/>
      <c r="E386" s="68">
        <f>C386+D386</f>
        <v>3123364.3677060301</v>
      </c>
      <c r="F386" s="1">
        <v>75</v>
      </c>
      <c r="G386" s="70" t="str">
        <f>VLOOKUP(F386,$F$1151:$AG$1414,2)</f>
        <v>PRODPLT</v>
      </c>
      <c r="H386" s="41">
        <f>HLOOKUP($H$1151,$F$1151:$AG$1414,F386+1)*E386</f>
        <v>1290564.3052327307</v>
      </c>
      <c r="I386" s="69">
        <f>HLOOKUP($I$1151,$F$1151:$AG$1414,F386+1)*E386</f>
        <v>155893.54816386997</v>
      </c>
      <c r="J386" s="41">
        <f>HLOOKUP($J$1151,$F$1151:$AG$1414,F386+1)*E386</f>
        <v>46983.426666889434</v>
      </c>
      <c r="K386" s="41">
        <f>HLOOKUP($K$1151,$F$1151:$AG$1414,F386+1)*E386</f>
        <v>1544.909701749337</v>
      </c>
      <c r="L386" s="41">
        <f>HLOOKUP($L$1151,$F$1151:$AG$1414,F386+1)*E386</f>
        <v>71.618744235311851</v>
      </c>
      <c r="M386" s="41">
        <f>HLOOKUP($M$1151,$F$1151:$AG$1414,F386+1)*E386</f>
        <v>883561.91561228037</v>
      </c>
      <c r="N386" s="41">
        <f>HLOOKUP($N$1151,$F$1151:$AG$1414,F386+1)*E386</f>
        <v>187155.42674219559</v>
      </c>
      <c r="O386" s="41">
        <f>HLOOKUP($O$1151,$F$1151:$AG$1414,F386+1)*E386</f>
        <v>7661.5190164366686</v>
      </c>
      <c r="P386" s="69">
        <f>HLOOKUP($P$1151,$F$1151:$AG$1414,F386+1)*E386</f>
        <v>83991.358615023288</v>
      </c>
      <c r="Q386" s="41">
        <f>HLOOKUP($Q$1151,$F$1151:$AG$1414,F386+1)*E386</f>
        <v>265427.56168706086</v>
      </c>
      <c r="R386" s="41">
        <f>HLOOKUP($R$1151,$F$1151:$AG$1414,F386+1)*E386</f>
        <v>127196.42021043871</v>
      </c>
      <c r="S386" s="41">
        <f>HLOOKUP($S$1151,$F$1151:$AG$1414,F386+1)*E386</f>
        <v>16163.316740314511</v>
      </c>
      <c r="T386" s="41">
        <f>HLOOKUP($T$1151,$F$1151:$AG$1414,F386+1)*E386</f>
        <v>7571.6910581197262</v>
      </c>
      <c r="U386" s="41">
        <f>HLOOKUP($U$1151,$F$1151:$AG$1414,F386+1)*E386</f>
        <v>1091.6470692404641</v>
      </c>
      <c r="V386" s="69">
        <f>HLOOKUP($V$1151,$F$1151:$AG$1414,F386+1)*E386</f>
        <v>16643.252904256857</v>
      </c>
      <c r="W386" s="41">
        <f>HLOOKUP($W$1151,$F$1151:$AG$1414,F386+1)*E386</f>
        <v>12633.38406816351</v>
      </c>
      <c r="X386" s="69">
        <f>HLOOKUP($X$1151,$F$1151:$AG$1414,F386+1)*E386</f>
        <v>5697.797390809752</v>
      </c>
      <c r="Y386" s="41">
        <f>HLOOKUP($Y$1151,$F$1151:$AG$1414,F386+1)*E386</f>
        <v>415.001419387086</v>
      </c>
      <c r="Z386" s="41">
        <f>HLOOKUP($Z$1151,$F$1151:$AG$1414,F386+1)*E386</f>
        <v>11672.887067411526</v>
      </c>
      <c r="AA386" s="41">
        <f>HLOOKUP($AA$1151,$F$1151:$AG$1414,F386+1)*E386</f>
        <v>1423.3795954171967</v>
      </c>
      <c r="AB386" s="69">
        <f>H386</f>
        <v>1290564.3052327307</v>
      </c>
      <c r="AC386" s="41">
        <f>SUM(I386:O386)</f>
        <v>1282872.3646476567</v>
      </c>
      <c r="AD386" s="41">
        <f>SUM(P386:U386)</f>
        <v>501441.99538019759</v>
      </c>
      <c r="AE386" s="41">
        <f>SUM(V386:W386)</f>
        <v>29276.636972420369</v>
      </c>
      <c r="AF386" s="41">
        <f>SUM(X386:AA386)</f>
        <v>19209.065473025563</v>
      </c>
      <c r="AG386" s="68">
        <f>SUM(H386:AA386)</f>
        <v>3123364.3677060306</v>
      </c>
    </row>
    <row r="387" spans="2:33" x14ac:dyDescent="0.25">
      <c r="B387" s="1" t="s">
        <v>888</v>
      </c>
      <c r="C387" s="71">
        <v>5366643.0050622597</v>
      </c>
      <c r="D387" s="41"/>
      <c r="E387" s="68">
        <f>C387+D387</f>
        <v>5366643.0050622597</v>
      </c>
      <c r="F387" s="1">
        <v>75</v>
      </c>
      <c r="G387" s="70" t="str">
        <f>VLOOKUP(F387,$F$1151:$AG$1414,2)</f>
        <v>PRODPLT</v>
      </c>
      <c r="H387" s="41">
        <f>HLOOKUP($H$1151,$F$1151:$AG$1414,F387+1)*E387</f>
        <v>2217479.9625914604</v>
      </c>
      <c r="I387" s="69">
        <f>HLOOKUP($I$1151,$F$1151:$AG$1414,F387+1)*E387</f>
        <v>267860.2049886458</v>
      </c>
      <c r="J387" s="41">
        <f>HLOOKUP($J$1151,$F$1151:$AG$1414,F387+1)*E387</f>
        <v>80728.102261378372</v>
      </c>
      <c r="K387" s="41">
        <f>HLOOKUP($K$1151,$F$1151:$AG$1414,F387+1)*E387</f>
        <v>2654.5026030489198</v>
      </c>
      <c r="L387" s="41">
        <f>HLOOKUP($L$1151,$F$1151:$AG$1414,F387+1)*E387</f>
        <v>123.05712287550642</v>
      </c>
      <c r="M387" s="41">
        <f>HLOOKUP($M$1151,$F$1151:$AG$1414,F387+1)*E387</f>
        <v>1518158.2472373098</v>
      </c>
      <c r="N387" s="41">
        <f>HLOOKUP($N$1151,$F$1151:$AG$1414,F387+1)*E387</f>
        <v>321575.14895488479</v>
      </c>
      <c r="O387" s="41">
        <f>HLOOKUP($O$1151,$F$1151:$AG$1414,F387+1)*E387</f>
        <v>13164.214160485428</v>
      </c>
      <c r="P387" s="69">
        <f>HLOOKUP($P$1151,$F$1151:$AG$1414,F387+1)*E387</f>
        <v>144316.05926530025</v>
      </c>
      <c r="Q387" s="41">
        <f>HLOOKUP($Q$1151,$F$1151:$AG$1414,F387+1)*E387</f>
        <v>456064.2946454545</v>
      </c>
      <c r="R387" s="41">
        <f>HLOOKUP($R$1151,$F$1151:$AG$1414,F387+1)*E387</f>
        <v>218552.07988194557</v>
      </c>
      <c r="S387" s="41">
        <f>HLOOKUP($S$1151,$F$1151:$AG$1414,F387+1)*E387</f>
        <v>27772.216274184888</v>
      </c>
      <c r="T387" s="41">
        <f>HLOOKUP($T$1151,$F$1151:$AG$1414,F387+1)*E387</f>
        <v>13009.869509203289</v>
      </c>
      <c r="U387" s="41">
        <f>HLOOKUP($U$1151,$F$1151:$AG$1414,F387+1)*E387</f>
        <v>1875.695377942357</v>
      </c>
      <c r="V387" s="69">
        <f>HLOOKUP($V$1151,$F$1151:$AG$1414,F387+1)*E387</f>
        <v>28596.854630096364</v>
      </c>
      <c r="W387" s="41">
        <f>HLOOKUP($W$1151,$F$1151:$AG$1414,F387+1)*E387</f>
        <v>21706.997409805852</v>
      </c>
      <c r="X387" s="69">
        <f>HLOOKUP($X$1151,$F$1151:$AG$1414,F387+1)*E387</f>
        <v>9790.0984040838448</v>
      </c>
      <c r="Y387" s="41">
        <f>HLOOKUP($Y$1151,$F$1151:$AG$1414,F387+1)*E387</f>
        <v>713.06584895196397</v>
      </c>
      <c r="Z387" s="41">
        <f>HLOOKUP($Z$1151,$F$1151:$AG$1414,F387+1)*E387</f>
        <v>20056.647369392616</v>
      </c>
      <c r="AA387" s="41">
        <f>HLOOKUP($AA$1151,$F$1151:$AG$1414,F387+1)*E387</f>
        <v>2445.6865258101088</v>
      </c>
      <c r="AB387" s="69">
        <f>H387</f>
        <v>2217479.9625914604</v>
      </c>
      <c r="AC387" s="41">
        <f>SUM(I387:O387)</f>
        <v>2204263.4773286288</v>
      </c>
      <c r="AD387" s="41">
        <f>SUM(P387:U387)</f>
        <v>861590.21495403082</v>
      </c>
      <c r="AE387" s="41">
        <f>SUM(V387:W387)</f>
        <v>50303.852039902216</v>
      </c>
      <c r="AF387" s="41">
        <f>SUM(X387:AA387)</f>
        <v>33005.498148238534</v>
      </c>
      <c r="AG387" s="68">
        <f>SUM(H387:AA387)</f>
        <v>5366643.0050622616</v>
      </c>
    </row>
    <row r="388" spans="2:33" x14ac:dyDescent="0.25">
      <c r="B388" s="1" t="s">
        <v>887</v>
      </c>
      <c r="C388" s="71">
        <v>175157.70964328275</v>
      </c>
      <c r="D388" s="41"/>
      <c r="E388" s="68">
        <f>C388+D388</f>
        <v>175157.70964328275</v>
      </c>
      <c r="F388" s="1">
        <v>75</v>
      </c>
      <c r="G388" s="70" t="str">
        <f>VLOOKUP(F388,$F$1151:$AG$1414,2)</f>
        <v>PRODPLT</v>
      </c>
      <c r="H388" s="41">
        <f>HLOOKUP($H$1151,$F$1151:$AG$1414,F388+1)*E388</f>
        <v>72374.61315407294</v>
      </c>
      <c r="I388" s="69">
        <f>HLOOKUP($I$1151,$F$1151:$AG$1414,F388+1)*E388</f>
        <v>8742.4820257532883</v>
      </c>
      <c r="J388" s="41">
        <f>HLOOKUP($J$1151,$F$1151:$AG$1414,F388+1)*E388</f>
        <v>2634.8220820005349</v>
      </c>
      <c r="K388" s="41">
        <f>HLOOKUP($K$1151,$F$1151:$AG$1414,F388+1)*E388</f>
        <v>86.638257054474394</v>
      </c>
      <c r="L388" s="41">
        <f>HLOOKUP($L$1151,$F$1151:$AG$1414,F388+1)*E388</f>
        <v>4.0163662419568125</v>
      </c>
      <c r="M388" s="41">
        <f>HLOOKUP($M$1151,$F$1151:$AG$1414,F388+1)*E388</f>
        <v>49549.992651143897</v>
      </c>
      <c r="N388" s="41">
        <f>HLOOKUP($N$1151,$F$1151:$AG$1414,F388+1)*E388</f>
        <v>10495.642530349689</v>
      </c>
      <c r="O388" s="41">
        <f>HLOOKUP($O$1151,$F$1151:$AG$1414,F388+1)*E388</f>
        <v>429.65660272711716</v>
      </c>
      <c r="P388" s="69">
        <f>HLOOKUP($P$1151,$F$1151:$AG$1414,F388+1)*E388</f>
        <v>4710.2202218053053</v>
      </c>
      <c r="Q388" s="41">
        <f>HLOOKUP($Q$1151,$F$1151:$AG$1414,F388+1)*E388</f>
        <v>14885.129721657408</v>
      </c>
      <c r="R388" s="41">
        <f>HLOOKUP($R$1151,$F$1151:$AG$1414,F388+1)*E388</f>
        <v>7133.1522729921653</v>
      </c>
      <c r="S388" s="41">
        <f>HLOOKUP($S$1151,$F$1151:$AG$1414,F388+1)*E388</f>
        <v>906.4358836083403</v>
      </c>
      <c r="T388" s="41">
        <f>HLOOKUP($T$1151,$F$1151:$AG$1414,F388+1)*E388</f>
        <v>424.61906704815192</v>
      </c>
      <c r="U388" s="41">
        <f>HLOOKUP($U$1151,$F$1151:$AG$1414,F388+1)*E388</f>
        <v>61.219370485230058</v>
      </c>
      <c r="V388" s="69">
        <f>HLOOKUP($V$1151,$F$1151:$AG$1414,F388+1)*E388</f>
        <v>933.35061700297967</v>
      </c>
      <c r="W388" s="41">
        <f>HLOOKUP($W$1151,$F$1151:$AG$1414,F388+1)*E388</f>
        <v>708.47789688037108</v>
      </c>
      <c r="X388" s="69">
        <f>HLOOKUP($X$1151,$F$1151:$AG$1414,F388+1)*E388</f>
        <v>319.5314486214441</v>
      </c>
      <c r="Y388" s="41">
        <f>HLOOKUP($Y$1151,$F$1151:$AG$1414,F388+1)*E388</f>
        <v>23.273204647570932</v>
      </c>
      <c r="Z388" s="41">
        <f>HLOOKUP($Z$1151,$F$1151:$AG$1414,F388+1)*E388</f>
        <v>654.61339854951405</v>
      </c>
      <c r="AA388" s="41">
        <f>HLOOKUP($AA$1151,$F$1151:$AG$1414,F388+1)*E388</f>
        <v>79.822870640408141</v>
      </c>
      <c r="AB388" s="69">
        <f>H388</f>
        <v>72374.61315407294</v>
      </c>
      <c r="AC388" s="41">
        <f>SUM(I388:O388)</f>
        <v>71943.250515270964</v>
      </c>
      <c r="AD388" s="41">
        <f>SUM(P388:U388)</f>
        <v>28120.776537596601</v>
      </c>
      <c r="AE388" s="41">
        <f>SUM(V388:W388)</f>
        <v>1641.8285138833508</v>
      </c>
      <c r="AF388" s="41">
        <f>SUM(X388:AA388)</f>
        <v>1077.2409224589371</v>
      </c>
      <c r="AG388" s="68">
        <f>SUM(H388:AA388)</f>
        <v>175157.70964328272</v>
      </c>
    </row>
    <row r="389" spans="2:33" x14ac:dyDescent="0.25">
      <c r="B389" s="1" t="s">
        <v>886</v>
      </c>
      <c r="C389" s="71">
        <v>-11658.244746357272</v>
      </c>
      <c r="D389" s="41"/>
      <c r="E389" s="68">
        <f>C389+D389</f>
        <v>-11658.244746357272</v>
      </c>
      <c r="F389" s="1">
        <v>75</v>
      </c>
      <c r="G389" s="70" t="str">
        <f>VLOOKUP(F389,$F$1151:$AG$1414,2)</f>
        <v>PRODPLT</v>
      </c>
      <c r="H389" s="41">
        <f>HLOOKUP($H$1151,$F$1151:$AG$1414,F389+1)*E389</f>
        <v>-4817.1499575523749</v>
      </c>
      <c r="I389" s="69">
        <f>HLOOKUP($I$1151,$F$1151:$AG$1414,F389+1)*E389</f>
        <v>-581.88700545599886</v>
      </c>
      <c r="J389" s="41">
        <f>HLOOKUP($J$1151,$F$1151:$AG$1414,F389+1)*E389</f>
        <v>-175.36996092051189</v>
      </c>
      <c r="K389" s="41">
        <f>HLOOKUP($K$1151,$F$1151:$AG$1414,F389+1)*E389</f>
        <v>-5.7665175412255234</v>
      </c>
      <c r="L389" s="41">
        <f>HLOOKUP($L$1151,$F$1151:$AG$1414,F389+1)*E389</f>
        <v>-0.26732354936073682</v>
      </c>
      <c r="M389" s="41">
        <f>HLOOKUP($M$1151,$F$1151:$AG$1414,F389+1)*E389</f>
        <v>-3297.9761078383858</v>
      </c>
      <c r="N389" s="41">
        <f>HLOOKUP($N$1151,$F$1151:$AG$1414,F389+1)*E389</f>
        <v>-698.57484228520048</v>
      </c>
      <c r="O389" s="41">
        <f>HLOOKUP($O$1151,$F$1151:$AG$1414,F389+1)*E389</f>
        <v>-28.597324329498747</v>
      </c>
      <c r="P389" s="69">
        <f>HLOOKUP($P$1151,$F$1151:$AG$1414,F389+1)*E389</f>
        <v>-313.50547039511019</v>
      </c>
      <c r="Q389" s="41">
        <f>HLOOKUP($Q$1151,$F$1151:$AG$1414,F389+1)*E389</f>
        <v>-990.73278435628345</v>
      </c>
      <c r="R389" s="41">
        <f>HLOOKUP($R$1151,$F$1151:$AG$1414,F389+1)*E389</f>
        <v>-474.77233620453717</v>
      </c>
      <c r="S389" s="41">
        <f>HLOOKUP($S$1151,$F$1151:$AG$1414,F389+1)*E389</f>
        <v>-60.331066211745842</v>
      </c>
      <c r="T389" s="41">
        <f>HLOOKUP($T$1151,$F$1151:$AG$1414,F389+1)*E389</f>
        <v>-28.262033213946435</v>
      </c>
      <c r="U389" s="41">
        <f>HLOOKUP($U$1151,$F$1151:$AG$1414,F389+1)*E389</f>
        <v>-4.0746730805525999</v>
      </c>
      <c r="V389" s="69">
        <f>HLOOKUP($V$1151,$F$1151:$AG$1414,F389+1)*E389</f>
        <v>-62.122472081557035</v>
      </c>
      <c r="W389" s="41">
        <f>HLOOKUP($W$1151,$F$1151:$AG$1414,F389+1)*E389</f>
        <v>-47.155267878513214</v>
      </c>
      <c r="X389" s="69">
        <f>HLOOKUP($X$1151,$F$1151:$AG$1414,F389+1)*E389</f>
        <v>-21.267552765866728</v>
      </c>
      <c r="Y389" s="41">
        <f>HLOOKUP($Y$1151,$F$1151:$AG$1414,F389+1)*E389</f>
        <v>-1.549030963958181</v>
      </c>
      <c r="Z389" s="41">
        <f>HLOOKUP($Z$1151,$F$1151:$AG$1414,F389+1)*E389</f>
        <v>-43.570124489964876</v>
      </c>
      <c r="AA389" s="41">
        <f>HLOOKUP($AA$1151,$F$1151:$AG$1414,F389+1)*E389</f>
        <v>-5.3128952426809857</v>
      </c>
      <c r="AB389" s="69">
        <f>H389</f>
        <v>-4817.1499575523749</v>
      </c>
      <c r="AC389" s="41">
        <f>SUM(I389:O389)</f>
        <v>-4788.4390819201817</v>
      </c>
      <c r="AD389" s="41">
        <f>SUM(P389:U389)</f>
        <v>-1871.6783634621756</v>
      </c>
      <c r="AE389" s="41">
        <f>SUM(V389:W389)</f>
        <v>-109.27773996007025</v>
      </c>
      <c r="AF389" s="41">
        <f>SUM(X389:AA389)</f>
        <v>-71.699603462470762</v>
      </c>
      <c r="AG389" s="68">
        <f>SUM(H389:AA389)</f>
        <v>-11658.244746357277</v>
      </c>
    </row>
    <row r="390" spans="2:33" x14ac:dyDescent="0.25">
      <c r="B390" s="1" t="s">
        <v>885</v>
      </c>
      <c r="C390" s="71">
        <v>17419832.095909234</v>
      </c>
      <c r="D390" s="41">
        <f>SUM(D384:D389,D376)</f>
        <v>0</v>
      </c>
      <c r="E390" s="68">
        <f>SUM(E384:E389,E376)</f>
        <v>17419832.095909234</v>
      </c>
      <c r="F390" s="41"/>
      <c r="G390" s="73"/>
      <c r="H390" s="41">
        <f>SUM(H384:H389,H376)</f>
        <v>7197819.6775803966</v>
      </c>
      <c r="I390" s="69">
        <f>SUM(I384:I389,I376)</f>
        <v>869459.69606635044</v>
      </c>
      <c r="J390" s="41">
        <f>SUM(J384:J389,J376)</f>
        <v>262039.04107057094</v>
      </c>
      <c r="K390" s="41">
        <f>SUM(K384:K389,K376)</f>
        <v>8616.3714634358712</v>
      </c>
      <c r="L390" s="41">
        <f>SUM(L384:L389,L376)</f>
        <v>399.43674596483129</v>
      </c>
      <c r="M390" s="41">
        <f>SUM(M384:M389,M376)</f>
        <v>4927859.3222891279</v>
      </c>
      <c r="N390" s="41">
        <f>SUM(N384:N389,N376)</f>
        <v>1043815.490564032</v>
      </c>
      <c r="O390" s="41">
        <f>SUM(O384:O389,O376)</f>
        <v>42730.325108999219</v>
      </c>
      <c r="P390" s="69">
        <f>SUM(P384:P389,P376)</f>
        <v>468442.10035462416</v>
      </c>
      <c r="Q390" s="41">
        <f>SUM(Q384:Q389,Q376)</f>
        <v>1480359.9624884918</v>
      </c>
      <c r="R390" s="41">
        <f>SUM(R384:R389,R376)</f>
        <v>709408.19655118207</v>
      </c>
      <c r="S390" s="41">
        <f>SUM(S384:S389,S376)</f>
        <v>90147.10759989635</v>
      </c>
      <c r="T390" s="41">
        <f>SUM(T384:T389,T376)</f>
        <v>42229.330742930819</v>
      </c>
      <c r="U390" s="41">
        <f>SUM(U384:U389,U376)</f>
        <v>6088.4054549571829</v>
      </c>
      <c r="V390" s="69">
        <f>SUM(V384:V389,V376)</f>
        <v>92823.838972986443</v>
      </c>
      <c r="W390" s="41">
        <f>SUM(W384:W389,W376)</f>
        <v>70459.736156936298</v>
      </c>
      <c r="X390" s="69">
        <f>SUM(X384:X389,X376)</f>
        <v>31778.128383181138</v>
      </c>
      <c r="Y390" s="41">
        <f>SUM(Y384:Y389,Y376)</f>
        <v>2314.5730674377292</v>
      </c>
      <c r="Z390" s="41">
        <f>SUM(Z384:Z389,Z376)</f>
        <v>65102.789444371781</v>
      </c>
      <c r="AA390" s="41">
        <f>SUM(AA384:AA389,AA376)</f>
        <v>7938.5658033621003</v>
      </c>
      <c r="AB390" s="69">
        <f>H390</f>
        <v>7197819.6775803966</v>
      </c>
      <c r="AC390" s="41">
        <f>SUM(I390:O390)</f>
        <v>7154919.6833084822</v>
      </c>
      <c r="AD390" s="41">
        <f>SUM(P390:U390)</f>
        <v>2796675.1031920831</v>
      </c>
      <c r="AE390" s="41">
        <f>SUM(V390:W390)</f>
        <v>163283.57512992274</v>
      </c>
      <c r="AF390" s="41">
        <f>SUM(X390:AA390)</f>
        <v>107134.05669835275</v>
      </c>
      <c r="AG390" s="68">
        <f>SUM(H390:AA390)</f>
        <v>17419832.095909234</v>
      </c>
    </row>
    <row r="391" spans="2:33" x14ac:dyDescent="0.25">
      <c r="B391" s="1" t="s">
        <v>870</v>
      </c>
      <c r="C391" s="71"/>
      <c r="D391" s="41"/>
      <c r="E391" s="68"/>
      <c r="G391" s="70"/>
      <c r="H391" s="41"/>
      <c r="I391" s="69"/>
      <c r="J391" s="41"/>
      <c r="K391" s="41"/>
      <c r="L391" s="41"/>
      <c r="M391" s="41"/>
      <c r="N391" s="41"/>
      <c r="O391" s="41"/>
      <c r="P391" s="69"/>
      <c r="Q391" s="41"/>
      <c r="R391" s="41"/>
      <c r="S391" s="41"/>
      <c r="T391" s="41"/>
      <c r="U391" s="41"/>
      <c r="V391" s="69"/>
      <c r="W391" s="41"/>
      <c r="X391" s="69"/>
      <c r="Y391" s="41"/>
      <c r="Z391" s="41"/>
      <c r="AA391" s="41"/>
      <c r="AB391" s="69"/>
      <c r="AC391" s="41"/>
      <c r="AD391" s="41"/>
      <c r="AE391" s="41"/>
      <c r="AF391" s="41"/>
      <c r="AG391" s="68"/>
    </row>
    <row r="392" spans="2:33" x14ac:dyDescent="0.25">
      <c r="B392" s="1" t="s">
        <v>884</v>
      </c>
      <c r="C392" s="71">
        <v>520624.96881461097</v>
      </c>
      <c r="D392" s="41"/>
      <c r="E392" s="68">
        <f>C392+D392</f>
        <v>520624.96881461097</v>
      </c>
      <c r="F392" s="1">
        <v>176</v>
      </c>
      <c r="G392" s="70" t="str">
        <f>VLOOKUP(F392,$F$1151:$AG$1414,2)</f>
        <v>LAB511_514</v>
      </c>
      <c r="H392" s="41">
        <f>HLOOKUP($H$1151,$F$1151:$AG$1414,F392+1)*E392</f>
        <v>215120.59499433951</v>
      </c>
      <c r="I392" s="69">
        <f>HLOOKUP($I$1151,$F$1151:$AG$1414,F392+1)*E392</f>
        <v>25985.464421118344</v>
      </c>
      <c r="J392" s="41">
        <f>HLOOKUP($J$1151,$F$1151:$AG$1414,F392+1)*E392</f>
        <v>7831.5374588262275</v>
      </c>
      <c r="K392" s="41">
        <f>HLOOKUP($K$1151,$F$1151:$AG$1414,F392+1)*E392</f>
        <v>257.51672574960378</v>
      </c>
      <c r="L392" s="41">
        <f>HLOOKUP($L$1151,$F$1151:$AG$1414,F392+1)*E392</f>
        <v>11.937930415539729</v>
      </c>
      <c r="M392" s="41">
        <f>HLOOKUP($M$1151,$F$1151:$AG$1414,F392+1)*E392</f>
        <v>147278.49223024648</v>
      </c>
      <c r="N392" s="41">
        <f>HLOOKUP($N$1151,$F$1151:$AG$1414,F392+1)*E392</f>
        <v>31196.420506872983</v>
      </c>
      <c r="O392" s="41">
        <f>HLOOKUP($O$1151,$F$1151:$AG$1414,F392+1)*E392</f>
        <v>1277.0774169824017</v>
      </c>
      <c r="P392" s="69">
        <f>HLOOKUP($P$1151,$F$1151:$AG$1414,F392+1)*E392</f>
        <v>14000.287290131166</v>
      </c>
      <c r="Q392" s="41">
        <f>HLOOKUP($Q$1151,$F$1151:$AG$1414,F392+1)*E392</f>
        <v>44243.386219891225</v>
      </c>
      <c r="R392" s="41">
        <f>HLOOKUP($R$1151,$F$1151:$AG$1414,F392+1)*E392</f>
        <v>21202.01952423072</v>
      </c>
      <c r="S392" s="41">
        <f>HLOOKUP($S$1151,$F$1151:$AG$1414,F392+1)*E392</f>
        <v>2694.2185679243617</v>
      </c>
      <c r="T392" s="41">
        <f>HLOOKUP($T$1151,$F$1151:$AG$1414,F392+1)*E392</f>
        <v>1262.1042430290254</v>
      </c>
      <c r="U392" s="41">
        <f>HLOOKUP($U$1151,$F$1151:$AG$1414,F392+1)*E392</f>
        <v>181.96363103075836</v>
      </c>
      <c r="V392" s="69">
        <f>HLOOKUP($V$1151,$F$1151:$AG$1414,F392+1)*E392</f>
        <v>2774.2177998324223</v>
      </c>
      <c r="W392" s="41">
        <f>HLOOKUP($W$1151,$F$1151:$AG$1414,F392+1)*E392</f>
        <v>2105.8238528030993</v>
      </c>
      <c r="X392" s="69">
        <f>HLOOKUP($X$1151,$F$1151:$AG$1414,F392+1)*E392</f>
        <v>949.75008986255318</v>
      </c>
      <c r="Y392" s="41">
        <f>HLOOKUP($Y$1151,$F$1151:$AG$1414,F392+1)*E392</f>
        <v>69.175438914642953</v>
      </c>
      <c r="Z392" s="41">
        <f>HLOOKUP($Z$1151,$F$1151:$AG$1414,F392+1)*E392</f>
        <v>1945.721263994257</v>
      </c>
      <c r="AA392" s="41">
        <f>HLOOKUP($AA$1151,$F$1151:$AG$1414,F392+1)*E392</f>
        <v>237.25920841560247</v>
      </c>
      <c r="AB392" s="69">
        <f>H392</f>
        <v>215120.59499433951</v>
      </c>
      <c r="AC392" s="41">
        <f>SUM(I392:O392)</f>
        <v>213838.4466902116</v>
      </c>
      <c r="AD392" s="41">
        <f>SUM(P392:U392)</f>
        <v>83583.979476237248</v>
      </c>
      <c r="AE392" s="41">
        <f>SUM(V392:W392)</f>
        <v>4880.041652635522</v>
      </c>
      <c r="AF392" s="41">
        <f>SUM(X392:AA392)</f>
        <v>3201.9060011870556</v>
      </c>
      <c r="AG392" s="68">
        <f>SUM(H392:AA392)</f>
        <v>520624.96881461085</v>
      </c>
    </row>
    <row r="393" spans="2:33" x14ac:dyDescent="0.25">
      <c r="B393" s="1" t="s">
        <v>883</v>
      </c>
      <c r="C393" s="71">
        <v>2741602.3169774418</v>
      </c>
      <c r="D393" s="41"/>
      <c r="E393" s="68">
        <f>C393+D393</f>
        <v>2741602.3169774418</v>
      </c>
      <c r="F393" s="1">
        <v>75</v>
      </c>
      <c r="G393" s="70" t="str">
        <f>VLOOKUP(F393,$F$1151:$AG$1414,2)</f>
        <v>PRODPLT</v>
      </c>
      <c r="H393" s="41">
        <f>HLOOKUP($H$1151,$F$1151:$AG$1414,F393+1)*E393</f>
        <v>1132821.4299995664</v>
      </c>
      <c r="I393" s="69">
        <f>HLOOKUP($I$1151,$F$1151:$AG$1414,F393+1)*E393</f>
        <v>136839.01797272693</v>
      </c>
      <c r="J393" s="41">
        <f>HLOOKUP($J$1151,$F$1151:$AG$1414,F393+1)*E393</f>
        <v>41240.744352887916</v>
      </c>
      <c r="K393" s="41">
        <f>HLOOKUP($K$1151,$F$1151:$AG$1414,F393+1)*E393</f>
        <v>1356.0787404857649</v>
      </c>
      <c r="L393" s="41">
        <f>HLOOKUP($L$1151,$F$1151:$AG$1414,F393+1)*E393</f>
        <v>62.864940499643353</v>
      </c>
      <c r="M393" s="41">
        <f>HLOOKUP($M$1151,$F$1151:$AG$1414,F393+1)*E393</f>
        <v>775566.05949717609</v>
      </c>
      <c r="N393" s="41">
        <f>HLOOKUP($N$1151,$F$1151:$AG$1414,F393+1)*E393</f>
        <v>164279.8249530388</v>
      </c>
      <c r="O393" s="41">
        <f>HLOOKUP($O$1151,$F$1151:$AG$1414,F393+1)*E393</f>
        <v>6725.0681682254726</v>
      </c>
      <c r="P393" s="69">
        <f>HLOOKUP($P$1151,$F$1151:$AG$1414,F393+1)*E393</f>
        <v>73725.277065305898</v>
      </c>
      <c r="Q393" s="41">
        <f>HLOOKUP($Q$1151,$F$1151:$AG$1414,F393+1)*E393</f>
        <v>232984.92664990583</v>
      </c>
      <c r="R393" s="41">
        <f>HLOOKUP($R$1151,$F$1151:$AG$1414,F393+1)*E393</f>
        <v>111649.47771248847</v>
      </c>
      <c r="S393" s="41">
        <f>HLOOKUP($S$1151,$F$1151:$AG$1414,F393+1)*E393</f>
        <v>14187.709600411659</v>
      </c>
      <c r="T393" s="41">
        <f>HLOOKUP($T$1151,$F$1151:$AG$1414,F393+1)*E393</f>
        <v>6646.219686377689</v>
      </c>
      <c r="U393" s="41">
        <f>HLOOKUP($U$1151,$F$1151:$AG$1414,F393+1)*E393</f>
        <v>958.21741622461172</v>
      </c>
      <c r="V393" s="69">
        <f>HLOOKUP($V$1151,$F$1151:$AG$1414,F393+1)*E393</f>
        <v>14608.984208225665</v>
      </c>
      <c r="W393" s="41">
        <f>HLOOKUP($W$1151,$F$1151:$AG$1414,F393+1)*E393</f>
        <v>11089.232940818027</v>
      </c>
      <c r="X393" s="69">
        <f>HLOOKUP($X$1151,$F$1151:$AG$1414,F393+1)*E393</f>
        <v>5001.3679767324193</v>
      </c>
      <c r="Y393" s="41">
        <f>HLOOKUP($Y$1151,$F$1151:$AG$1414,F393+1)*E393</f>
        <v>364.27669621402572</v>
      </c>
      <c r="Z393" s="41">
        <f>HLOOKUP($Z$1151,$F$1151:$AG$1414,F393+1)*E393</f>
        <v>10246.135404732104</v>
      </c>
      <c r="AA393" s="41">
        <f>HLOOKUP($AA$1151,$F$1151:$AG$1414,F393+1)*E393</f>
        <v>1249.4029953989302</v>
      </c>
      <c r="AB393" s="69">
        <f>H393</f>
        <v>1132821.4299995664</v>
      </c>
      <c r="AC393" s="41">
        <f>SUM(I393:O393)</f>
        <v>1126069.6586250407</v>
      </c>
      <c r="AD393" s="41">
        <f>SUM(P393:U393)</f>
        <v>440151.82813071413</v>
      </c>
      <c r="AE393" s="41">
        <f>SUM(V393:W393)</f>
        <v>25698.217149043692</v>
      </c>
      <c r="AF393" s="41">
        <f>SUM(X393:AA393)</f>
        <v>16861.183073077478</v>
      </c>
      <c r="AG393" s="68">
        <f>SUM(H393:AA393)</f>
        <v>2741602.3169774422</v>
      </c>
    </row>
    <row r="394" spans="2:33" x14ac:dyDescent="0.25">
      <c r="B394" s="1" t="s">
        <v>882</v>
      </c>
      <c r="C394" s="71">
        <v>0</v>
      </c>
      <c r="D394" s="41"/>
      <c r="E394" s="68">
        <f>C394+D394</f>
        <v>0</v>
      </c>
      <c r="F394" s="1">
        <v>25</v>
      </c>
      <c r="G394" s="70" t="str">
        <f>VLOOKUP(F394,$F$1151:$AG$1414,2)</f>
        <v>ENERGY</v>
      </c>
      <c r="H394" s="41">
        <f>HLOOKUP($H$1151,$F$1151:$AG$1414,F394+1)*E394</f>
        <v>0</v>
      </c>
      <c r="I394" s="69">
        <f>HLOOKUP($I$1151,$F$1151:$AG$1414,F394+1)*E394</f>
        <v>0</v>
      </c>
      <c r="J394" s="41">
        <f>HLOOKUP($J$1151,$F$1151:$AG$1414,F394+1)*E394</f>
        <v>0</v>
      </c>
      <c r="K394" s="41">
        <f>HLOOKUP($K$1151,$F$1151:$AG$1414,F394+1)*E394</f>
        <v>0</v>
      </c>
      <c r="L394" s="41">
        <f>HLOOKUP($L$1151,$F$1151:$AG$1414,F394+1)*E394</f>
        <v>0</v>
      </c>
      <c r="M394" s="41">
        <f>HLOOKUP($M$1151,$F$1151:$AG$1414,F394+1)*E394</f>
        <v>0</v>
      </c>
      <c r="N394" s="41">
        <f>HLOOKUP($N$1151,$F$1151:$AG$1414,F394+1)*E394</f>
        <v>0</v>
      </c>
      <c r="O394" s="41">
        <f>HLOOKUP($O$1151,$F$1151:$AG$1414,F394+1)*E394</f>
        <v>0</v>
      </c>
      <c r="P394" s="69">
        <f>HLOOKUP($P$1151,$F$1151:$AG$1414,F394+1)*E394</f>
        <v>0</v>
      </c>
      <c r="Q394" s="41">
        <f>HLOOKUP($Q$1151,$F$1151:$AG$1414,F394+1)*E394</f>
        <v>0</v>
      </c>
      <c r="R394" s="41">
        <f>HLOOKUP($R$1151,$F$1151:$AG$1414,F394+1)*E394</f>
        <v>0</v>
      </c>
      <c r="S394" s="41">
        <f>HLOOKUP($S$1151,$F$1151:$AG$1414,F394+1)*E394</f>
        <v>0</v>
      </c>
      <c r="T394" s="41">
        <f>HLOOKUP($T$1151,$F$1151:$AG$1414,F394+1)*E394</f>
        <v>0</v>
      </c>
      <c r="U394" s="41">
        <f>HLOOKUP($U$1151,$F$1151:$AG$1414,F394+1)*E394</f>
        <v>0</v>
      </c>
      <c r="V394" s="69">
        <f>HLOOKUP($V$1151,$F$1151:$AG$1414,F394+1)*E394</f>
        <v>0</v>
      </c>
      <c r="W394" s="41">
        <f>HLOOKUP($W$1151,$F$1151:$AG$1414,F394+1)*E394</f>
        <v>0</v>
      </c>
      <c r="X394" s="69">
        <f>HLOOKUP($X$1151,$F$1151:$AG$1414,F394+1)*E394</f>
        <v>0</v>
      </c>
      <c r="Y394" s="41">
        <f>HLOOKUP($Y$1151,$F$1151:$AG$1414,F394+1)*E394</f>
        <v>0</v>
      </c>
      <c r="Z394" s="41">
        <f>HLOOKUP($Z$1151,$F$1151:$AG$1414,F394+1)*E394</f>
        <v>0</v>
      </c>
      <c r="AA394" s="41">
        <f>HLOOKUP($AA$1151,$F$1151:$AG$1414,F394+1)*E394</f>
        <v>0</v>
      </c>
      <c r="AB394" s="69">
        <f>H394</f>
        <v>0</v>
      </c>
      <c r="AC394" s="41">
        <f>SUM(I394:O394)</f>
        <v>0</v>
      </c>
      <c r="AD394" s="41">
        <f>SUM(P394:U394)</f>
        <v>0</v>
      </c>
      <c r="AE394" s="41">
        <f>SUM(V394:W394)</f>
        <v>0</v>
      </c>
      <c r="AF394" s="41">
        <f>SUM(X394:AA394)</f>
        <v>0</v>
      </c>
      <c r="AG394" s="68">
        <f>SUM(H394:AA394)</f>
        <v>0</v>
      </c>
    </row>
    <row r="395" spans="2:33" x14ac:dyDescent="0.25">
      <c r="B395" s="1" t="s">
        <v>881</v>
      </c>
      <c r="C395" s="71">
        <v>0</v>
      </c>
      <c r="D395" s="41"/>
      <c r="E395" s="68">
        <f>C395+D395</f>
        <v>0</v>
      </c>
      <c r="F395" s="1">
        <v>25</v>
      </c>
      <c r="G395" s="70" t="str">
        <f>VLOOKUP(F395,$F$1151:$AG$1414,2)</f>
        <v>ENERGY</v>
      </c>
      <c r="H395" s="41">
        <f>HLOOKUP($H$1151,$F$1151:$AG$1414,F395+1)*E395</f>
        <v>0</v>
      </c>
      <c r="I395" s="69">
        <f>HLOOKUP($I$1151,$F$1151:$AG$1414,F395+1)*E395</f>
        <v>0</v>
      </c>
      <c r="J395" s="41">
        <f>HLOOKUP($J$1151,$F$1151:$AG$1414,F395+1)*E395</f>
        <v>0</v>
      </c>
      <c r="K395" s="41">
        <f>HLOOKUP($K$1151,$F$1151:$AG$1414,F395+1)*E395</f>
        <v>0</v>
      </c>
      <c r="L395" s="41">
        <f>HLOOKUP($L$1151,$F$1151:$AG$1414,F395+1)*E395</f>
        <v>0</v>
      </c>
      <c r="M395" s="41">
        <f>HLOOKUP($M$1151,$F$1151:$AG$1414,F395+1)*E395</f>
        <v>0</v>
      </c>
      <c r="N395" s="41">
        <f>HLOOKUP($N$1151,$F$1151:$AG$1414,F395+1)*E395</f>
        <v>0</v>
      </c>
      <c r="O395" s="41">
        <f>HLOOKUP($O$1151,$F$1151:$AG$1414,F395+1)*E395</f>
        <v>0</v>
      </c>
      <c r="P395" s="69">
        <f>HLOOKUP($P$1151,$F$1151:$AG$1414,F395+1)*E395</f>
        <v>0</v>
      </c>
      <c r="Q395" s="41">
        <f>HLOOKUP($Q$1151,$F$1151:$AG$1414,F395+1)*E395</f>
        <v>0</v>
      </c>
      <c r="R395" s="41">
        <f>HLOOKUP($R$1151,$F$1151:$AG$1414,F395+1)*E395</f>
        <v>0</v>
      </c>
      <c r="S395" s="41">
        <f>HLOOKUP($S$1151,$F$1151:$AG$1414,F395+1)*E395</f>
        <v>0</v>
      </c>
      <c r="T395" s="41">
        <f>HLOOKUP($T$1151,$F$1151:$AG$1414,F395+1)*E395</f>
        <v>0</v>
      </c>
      <c r="U395" s="41">
        <f>HLOOKUP($U$1151,$F$1151:$AG$1414,F395+1)*E395</f>
        <v>0</v>
      </c>
      <c r="V395" s="69">
        <f>HLOOKUP($V$1151,$F$1151:$AG$1414,F395+1)*E395</f>
        <v>0</v>
      </c>
      <c r="W395" s="41">
        <f>HLOOKUP($W$1151,$F$1151:$AG$1414,F395+1)*E395</f>
        <v>0</v>
      </c>
      <c r="X395" s="69">
        <f>HLOOKUP($X$1151,$F$1151:$AG$1414,F395+1)*E395</f>
        <v>0</v>
      </c>
      <c r="Y395" s="41">
        <f>HLOOKUP($Y$1151,$F$1151:$AG$1414,F395+1)*E395</f>
        <v>0</v>
      </c>
      <c r="Z395" s="41">
        <f>HLOOKUP($Z$1151,$F$1151:$AG$1414,F395+1)*E395</f>
        <v>0</v>
      </c>
      <c r="AA395" s="41">
        <f>HLOOKUP($AA$1151,$F$1151:$AG$1414,F395+1)*E395</f>
        <v>0</v>
      </c>
      <c r="AB395" s="69">
        <f>H395</f>
        <v>0</v>
      </c>
      <c r="AC395" s="41">
        <f>SUM(I395:O395)</f>
        <v>0</v>
      </c>
      <c r="AD395" s="41">
        <f>SUM(P395:U395)</f>
        <v>0</v>
      </c>
      <c r="AE395" s="41">
        <f>SUM(V395:W395)</f>
        <v>0</v>
      </c>
      <c r="AF395" s="41">
        <f>SUM(X395:AA395)</f>
        <v>0</v>
      </c>
      <c r="AG395" s="68">
        <f>SUM(H395:AA395)</f>
        <v>0</v>
      </c>
    </row>
    <row r="396" spans="2:33" x14ac:dyDescent="0.25">
      <c r="B396" s="1" t="s">
        <v>880</v>
      </c>
      <c r="C396" s="71">
        <v>2646157.270266566</v>
      </c>
      <c r="D396" s="41"/>
      <c r="E396" s="68">
        <f>C396+D396</f>
        <v>2646157.270266566</v>
      </c>
      <c r="F396" s="1">
        <v>75</v>
      </c>
      <c r="G396" s="70" t="str">
        <f>VLOOKUP(F396,$F$1151:$AG$1414,2)</f>
        <v>PRODPLT</v>
      </c>
      <c r="H396" s="41">
        <f>HLOOKUP($H$1151,$F$1151:$AG$1414,F396+1)*E396</f>
        <v>1093383.8377449056</v>
      </c>
      <c r="I396" s="69">
        <f>HLOOKUP($I$1151,$F$1151:$AG$1414,F396+1)*E396</f>
        <v>132075.15912222947</v>
      </c>
      <c r="J396" s="41">
        <f>HLOOKUP($J$1151,$F$1151:$AG$1414,F396+1)*E396</f>
        <v>39805.005570943686</v>
      </c>
      <c r="K396" s="41">
        <f>HLOOKUP($K$1151,$F$1151:$AG$1414,F396+1)*E396</f>
        <v>1308.8687575032643</v>
      </c>
      <c r="L396" s="41">
        <f>HLOOKUP($L$1151,$F$1151:$AG$1414,F396+1)*E396</f>
        <v>60.676385600448519</v>
      </c>
      <c r="M396" s="41">
        <f>HLOOKUP($M$1151,$F$1151:$AG$1414,F396+1)*E396</f>
        <v>748565.81284663791</v>
      </c>
      <c r="N396" s="41">
        <f>HLOOKUP($N$1151,$F$1151:$AG$1414,F396+1)*E396</f>
        <v>158560.65282176345</v>
      </c>
      <c r="O396" s="41">
        <f>HLOOKUP($O$1151,$F$1151:$AG$1414,F396+1)*E396</f>
        <v>6490.9443343363337</v>
      </c>
      <c r="P396" s="69">
        <f>HLOOKUP($P$1151,$F$1151:$AG$1414,F396+1)*E396</f>
        <v>71158.634751905687</v>
      </c>
      <c r="Q396" s="41">
        <f>HLOOKUP($Q$1151,$F$1151:$AG$1414,F396+1)*E396</f>
        <v>224873.88258296531</v>
      </c>
      <c r="R396" s="41">
        <f>HLOOKUP($R$1151,$F$1151:$AG$1414,F396+1)*E396</f>
        <v>107762.55744344603</v>
      </c>
      <c r="S396" s="41">
        <f>HLOOKUP($S$1151,$F$1151:$AG$1414,F396+1)*E396</f>
        <v>13693.784351973531</v>
      </c>
      <c r="T396" s="41">
        <f>HLOOKUP($T$1151,$F$1151:$AG$1414,F396+1)*E396</f>
        <v>6414.840852004505</v>
      </c>
      <c r="U396" s="41">
        <f>HLOOKUP($U$1151,$F$1151:$AG$1414,F396+1)*E396</f>
        <v>924.85841828228342</v>
      </c>
      <c r="V396" s="69">
        <f>HLOOKUP($V$1151,$F$1151:$AG$1414,F396+1)*E396</f>
        <v>14100.392874056604</v>
      </c>
      <c r="W396" s="41">
        <f>HLOOKUP($W$1151,$F$1151:$AG$1414,F396+1)*E396</f>
        <v>10703.176819742437</v>
      </c>
      <c r="X396" s="69">
        <f>HLOOKUP($X$1151,$F$1151:$AG$1414,F396+1)*E396</f>
        <v>4827.25235201126</v>
      </c>
      <c r="Y396" s="41">
        <f>HLOOKUP($Y$1151,$F$1151:$AG$1414,F396+1)*E396</f>
        <v>351.5949129843695</v>
      </c>
      <c r="Z396" s="41">
        <f>HLOOKUP($Z$1151,$F$1151:$AG$1414,F396+1)*E396</f>
        <v>9889.4305441275301</v>
      </c>
      <c r="AA396" s="41">
        <f>HLOOKUP($AA$1151,$F$1151:$AG$1414,F396+1)*E396</f>
        <v>1205.9067791468121</v>
      </c>
      <c r="AB396" s="69">
        <f>H396</f>
        <v>1093383.8377449056</v>
      </c>
      <c r="AC396" s="41">
        <f>SUM(I396:O396)</f>
        <v>1086867.1198390145</v>
      </c>
      <c r="AD396" s="41">
        <f>SUM(P396:U396)</f>
        <v>424828.55840057734</v>
      </c>
      <c r="AE396" s="41">
        <f>SUM(V396:W396)</f>
        <v>24803.569693799043</v>
      </c>
      <c r="AF396" s="41">
        <f>SUM(X396:AA396)</f>
        <v>16274.184588269971</v>
      </c>
      <c r="AG396" s="68">
        <f>SUM(H396:AA396)</f>
        <v>2646157.2702665669</v>
      </c>
    </row>
    <row r="397" spans="2:33" x14ac:dyDescent="0.25">
      <c r="B397" s="1" t="s">
        <v>879</v>
      </c>
      <c r="C397" s="71">
        <v>5908384.5560586192</v>
      </c>
      <c r="D397" s="41">
        <f>SUM(D392:D396)</f>
        <v>0</v>
      </c>
      <c r="E397" s="68">
        <f>SUM(E392:E396)</f>
        <v>5908384.5560586192</v>
      </c>
      <c r="F397" s="41"/>
      <c r="G397" s="73"/>
      <c r="H397" s="41">
        <f>SUM(H392:H396)</f>
        <v>2441325.8627388114</v>
      </c>
      <c r="I397" s="69">
        <f>SUM(I392:I396)</f>
        <v>294899.64151607477</v>
      </c>
      <c r="J397" s="41">
        <f>SUM(J392:J396)</f>
        <v>88877.287382657829</v>
      </c>
      <c r="K397" s="41">
        <f>SUM(K392:K396)</f>
        <v>2922.4642237386333</v>
      </c>
      <c r="L397" s="41">
        <f>SUM(L392:L396)</f>
        <v>135.47925651563159</v>
      </c>
      <c r="M397" s="41">
        <f>SUM(M392:M396)</f>
        <v>1671410.3645740603</v>
      </c>
      <c r="N397" s="41">
        <f>SUM(N392:N396)</f>
        <v>354036.89828167524</v>
      </c>
      <c r="O397" s="41">
        <f>SUM(O392:O396)</f>
        <v>14493.089919544207</v>
      </c>
      <c r="P397" s="69">
        <f>SUM(P392:P396)</f>
        <v>158884.19910734275</v>
      </c>
      <c r="Q397" s="41">
        <f>SUM(Q392:Q396)</f>
        <v>502102.19545276236</v>
      </c>
      <c r="R397" s="41">
        <f>SUM(R392:R396)</f>
        <v>240614.05468016519</v>
      </c>
      <c r="S397" s="41">
        <f>SUM(S392:S396)</f>
        <v>30575.712520309549</v>
      </c>
      <c r="T397" s="41">
        <f>SUM(T392:T396)</f>
        <v>14323.164781411218</v>
      </c>
      <c r="U397" s="41">
        <f>SUM(U392:U396)</f>
        <v>2065.0394655376535</v>
      </c>
      <c r="V397" s="69">
        <f>SUM(V392:V396)</f>
        <v>31483.594882114692</v>
      </c>
      <c r="W397" s="41">
        <f>SUM(W392:W396)</f>
        <v>23898.233613363562</v>
      </c>
      <c r="X397" s="69">
        <f>SUM(X392:X396)</f>
        <v>10778.370418606231</v>
      </c>
      <c r="Y397" s="41">
        <f>SUM(Y392:Y396)</f>
        <v>785.04704811303816</v>
      </c>
      <c r="Z397" s="41">
        <f>SUM(Z392:Z396)</f>
        <v>22081.287212853891</v>
      </c>
      <c r="AA397" s="41">
        <f>SUM(AA392:AA396)</f>
        <v>2692.5689829613448</v>
      </c>
      <c r="AB397" s="69">
        <f>H397</f>
        <v>2441325.8627388114</v>
      </c>
      <c r="AC397" s="41">
        <f>SUM(I397:O397)</f>
        <v>2426775.2251542667</v>
      </c>
      <c r="AD397" s="41">
        <f>SUM(P397:U397)</f>
        <v>948564.36600752862</v>
      </c>
      <c r="AE397" s="41">
        <f>SUM(V397:W397)</f>
        <v>55381.828495478258</v>
      </c>
      <c r="AF397" s="41">
        <f>SUM(X397:AA397)</f>
        <v>36337.273662534506</v>
      </c>
      <c r="AG397" s="68">
        <f>SUM(H397:AA397)</f>
        <v>5908384.5560586192</v>
      </c>
    </row>
    <row r="398" spans="2:33" x14ac:dyDescent="0.25">
      <c r="B398" s="1" t="s">
        <v>878</v>
      </c>
      <c r="C398" s="71">
        <v>23328216.651967853</v>
      </c>
      <c r="D398" s="41">
        <f>D390+D397</f>
        <v>0</v>
      </c>
      <c r="E398" s="68">
        <f>E390+E397</f>
        <v>23328216.651967853</v>
      </c>
      <c r="F398" s="41"/>
      <c r="G398" s="73"/>
      <c r="H398" s="41">
        <f>H390+H397</f>
        <v>9639145.5403192081</v>
      </c>
      <c r="I398" s="69">
        <f>I390+I397</f>
        <v>1164359.3375824252</v>
      </c>
      <c r="J398" s="41">
        <f>J390+J397</f>
        <v>350916.32845322875</v>
      </c>
      <c r="K398" s="41">
        <f>K390+K397</f>
        <v>11538.835687174505</v>
      </c>
      <c r="L398" s="41">
        <f>L390+L397</f>
        <v>534.91600248046291</v>
      </c>
      <c r="M398" s="41">
        <f>M390+M397</f>
        <v>6599269.6868631877</v>
      </c>
      <c r="N398" s="41">
        <f>N390+N397</f>
        <v>1397852.3888457073</v>
      </c>
      <c r="O398" s="41">
        <f>O390+O397</f>
        <v>57223.41502854343</v>
      </c>
      <c r="P398" s="69">
        <f>P390+P397</f>
        <v>627326.29946196685</v>
      </c>
      <c r="Q398" s="41">
        <f>Q390+Q397</f>
        <v>1982462.1579412541</v>
      </c>
      <c r="R398" s="41">
        <f>R390+R397</f>
        <v>950022.25123134721</v>
      </c>
      <c r="S398" s="41">
        <f>S390+S397</f>
        <v>120722.8201202059</v>
      </c>
      <c r="T398" s="41">
        <f>T390+T397</f>
        <v>56552.495524342041</v>
      </c>
      <c r="U398" s="41">
        <f>U390+U397</f>
        <v>8153.444920494836</v>
      </c>
      <c r="V398" s="69">
        <f>V390+V397</f>
        <v>124307.43385510113</v>
      </c>
      <c r="W398" s="41">
        <f>W390+W397</f>
        <v>94357.969770299853</v>
      </c>
      <c r="X398" s="69">
        <f>X390+X397</f>
        <v>42556.498801787369</v>
      </c>
      <c r="Y398" s="41">
        <f>Y390+Y397</f>
        <v>3099.6201155507674</v>
      </c>
      <c r="Z398" s="41">
        <f>Z390+Z397</f>
        <v>87184.076657225669</v>
      </c>
      <c r="AA398" s="41">
        <f>AA390+AA397</f>
        <v>10631.134786323444</v>
      </c>
      <c r="AB398" s="69">
        <f>H398</f>
        <v>9639145.5403192081</v>
      </c>
      <c r="AC398" s="41">
        <f>SUM(I398:O398)</f>
        <v>9581694.9084627479</v>
      </c>
      <c r="AD398" s="41">
        <f>SUM(P398:U398)</f>
        <v>3745239.4691996113</v>
      </c>
      <c r="AE398" s="41">
        <f>SUM(V398:W398)</f>
        <v>218665.40362540097</v>
      </c>
      <c r="AF398" s="41">
        <f>SUM(X398:AA398)</f>
        <v>143471.33036088725</v>
      </c>
      <c r="AG398" s="68">
        <f>SUM(H398:AA398)</f>
        <v>23328216.651967857</v>
      </c>
    </row>
    <row r="399" spans="2:33" x14ac:dyDescent="0.25">
      <c r="C399" s="71"/>
      <c r="D399" s="41"/>
      <c r="E399" s="68"/>
      <c r="G399" s="70"/>
      <c r="H399" s="41"/>
      <c r="I399" s="69"/>
      <c r="J399" s="41"/>
      <c r="K399" s="41"/>
      <c r="L399" s="41"/>
      <c r="M399" s="41"/>
      <c r="N399" s="41"/>
      <c r="O399" s="41"/>
      <c r="P399" s="69"/>
      <c r="Q399" s="41"/>
      <c r="R399" s="41"/>
      <c r="S399" s="41"/>
      <c r="T399" s="41"/>
      <c r="U399" s="41"/>
      <c r="V399" s="69"/>
      <c r="W399" s="41"/>
      <c r="X399" s="69"/>
      <c r="Y399" s="41"/>
      <c r="Z399" s="41"/>
      <c r="AA399" s="41"/>
      <c r="AB399" s="69"/>
      <c r="AC399" s="41"/>
      <c r="AD399" s="41"/>
      <c r="AE399" s="41"/>
      <c r="AF399" s="41"/>
      <c r="AG399" s="68"/>
    </row>
    <row r="400" spans="2:33" x14ac:dyDescent="0.25">
      <c r="B400" s="1" t="s">
        <v>877</v>
      </c>
      <c r="C400" s="71"/>
      <c r="D400" s="41"/>
      <c r="E400" s="68"/>
      <c r="G400" s="70"/>
      <c r="H400" s="41"/>
      <c r="I400" s="69"/>
      <c r="J400" s="41"/>
      <c r="K400" s="41"/>
      <c r="L400" s="41"/>
      <c r="M400" s="41"/>
      <c r="N400" s="41"/>
      <c r="O400" s="41"/>
      <c r="P400" s="69"/>
      <c r="Q400" s="41"/>
      <c r="R400" s="41"/>
      <c r="S400" s="41"/>
      <c r="T400" s="41"/>
      <c r="U400" s="41"/>
      <c r="V400" s="69"/>
      <c r="W400" s="41"/>
      <c r="X400" s="69"/>
      <c r="Y400" s="41"/>
      <c r="Z400" s="41"/>
      <c r="AA400" s="41"/>
      <c r="AB400" s="69"/>
      <c r="AC400" s="41"/>
      <c r="AD400" s="41"/>
      <c r="AE400" s="41"/>
      <c r="AF400" s="41"/>
      <c r="AG400" s="68"/>
    </row>
    <row r="401" spans="2:33" x14ac:dyDescent="0.25">
      <c r="B401" s="1" t="s">
        <v>543</v>
      </c>
      <c r="C401" s="71"/>
      <c r="D401" s="41"/>
      <c r="E401" s="68"/>
      <c r="G401" s="70"/>
      <c r="H401" s="41"/>
      <c r="I401" s="69"/>
      <c r="J401" s="41"/>
      <c r="K401" s="41"/>
      <c r="L401" s="41"/>
      <c r="M401" s="41"/>
      <c r="N401" s="41"/>
      <c r="O401" s="41"/>
      <c r="P401" s="69"/>
      <c r="Q401" s="41"/>
      <c r="R401" s="41"/>
      <c r="S401" s="41"/>
      <c r="T401" s="41"/>
      <c r="U401" s="41"/>
      <c r="V401" s="69"/>
      <c r="W401" s="41"/>
      <c r="X401" s="69"/>
      <c r="Y401" s="41"/>
      <c r="Z401" s="41"/>
      <c r="AA401" s="41"/>
      <c r="AB401" s="69"/>
      <c r="AC401" s="41"/>
      <c r="AD401" s="41"/>
      <c r="AE401" s="41"/>
      <c r="AF401" s="41"/>
      <c r="AG401" s="68"/>
    </row>
    <row r="402" spans="2:33" x14ac:dyDescent="0.25">
      <c r="B402" s="1" t="s">
        <v>876</v>
      </c>
      <c r="C402" s="71">
        <v>2372.5811565908043</v>
      </c>
      <c r="D402" s="41"/>
      <c r="E402" s="68">
        <f>C402+D402</f>
        <v>2372.5811565908043</v>
      </c>
      <c r="F402" s="1">
        <v>75</v>
      </c>
      <c r="G402" s="70" t="str">
        <f>VLOOKUP(F402,$F$1151:$AG$1414,2)</f>
        <v>PRODPLT</v>
      </c>
      <c r="H402" s="41">
        <f>HLOOKUP($H$1151,$F$1151:$AG$1414,F402+1)*E402</f>
        <v>980.3430504692468</v>
      </c>
      <c r="I402" s="69">
        <f>HLOOKUP($I$1151,$F$1151:$AG$1414,F402+1)*E402</f>
        <v>118.42041185842551</v>
      </c>
      <c r="J402" s="41">
        <f>HLOOKUP($J$1151,$F$1151:$AG$1414,F402+1)*E402</f>
        <v>35.689717771800957</v>
      </c>
      <c r="K402" s="41">
        <f>HLOOKUP($K$1151,$F$1151:$AG$1414,F402+1)*E402</f>
        <v>1.1735498057490117</v>
      </c>
      <c r="L402" s="41">
        <f>HLOOKUP($L$1151,$F$1151:$AG$1414,F402+1)*E402</f>
        <v>5.44032853765943E-2</v>
      </c>
      <c r="M402" s="41">
        <f>HLOOKUP($M$1151,$F$1151:$AG$1414,F402+1)*E402</f>
        <v>671.17444680417634</v>
      </c>
      <c r="N402" s="41">
        <f>HLOOKUP($N$1151,$F$1151:$AG$1414,F402+1)*E402</f>
        <v>142.16767132051658</v>
      </c>
      <c r="O402" s="41">
        <f>HLOOKUP($O$1151,$F$1151:$AG$1414,F402+1)*E402</f>
        <v>5.8198703414838411</v>
      </c>
      <c r="P402" s="69">
        <f>HLOOKUP($P$1151,$F$1151:$AG$1414,F402+1)*E402</f>
        <v>63.801814744023737</v>
      </c>
      <c r="Q402" s="41">
        <f>HLOOKUP($Q$1151,$F$1151:$AG$1414,F402+1)*E402</f>
        <v>201.62502902633983</v>
      </c>
      <c r="R402" s="41">
        <f>HLOOKUP($R$1151,$F$1151:$AG$1414,F402+1)*E402</f>
        <v>96.621397393586577</v>
      </c>
      <c r="S402" s="41">
        <f>HLOOKUP($S$1151,$F$1151:$AG$1414,F402+1)*E402</f>
        <v>12.278036185142355</v>
      </c>
      <c r="T402" s="41">
        <f>HLOOKUP($T$1151,$F$1151:$AG$1414,F402+1)*E402</f>
        <v>5.7516349081026457</v>
      </c>
      <c r="U402" s="41">
        <f>HLOOKUP($U$1151,$F$1151:$AG$1414,F402+1)*E402</f>
        <v>0.82924083174764385</v>
      </c>
      <c r="V402" s="69">
        <f>HLOOKUP($V$1151,$F$1151:$AG$1414,F402+1)*E402</f>
        <v>12.642607002018389</v>
      </c>
      <c r="W402" s="41">
        <f>HLOOKUP($W$1151,$F$1151:$AG$1414,F402+1)*E402</f>
        <v>9.5966161662123231</v>
      </c>
      <c r="X402" s="69">
        <f>HLOOKUP($X$1151,$F$1151:$AG$1414,F402+1)*E402</f>
        <v>4.3281811316289636</v>
      </c>
      <c r="Y402" s="41">
        <f>HLOOKUP($Y$1151,$F$1151:$AG$1414,F402+1)*E402</f>
        <v>0.31524485512377159</v>
      </c>
      <c r="Z402" s="41">
        <f>HLOOKUP($Z$1151,$F$1151:$AG$1414,F402+1)*E402</f>
        <v>8.8670000162336855</v>
      </c>
      <c r="AA402" s="41">
        <f>HLOOKUP($AA$1151,$F$1151:$AG$1414,F402+1)*E402</f>
        <v>1.0812326738692351</v>
      </c>
      <c r="AB402" s="69">
        <f>H402</f>
        <v>980.3430504692468</v>
      </c>
      <c r="AC402" s="41">
        <f>SUM(I402:O402)</f>
        <v>974.50007118752876</v>
      </c>
      <c r="AD402" s="41">
        <f>SUM(P402:U402)</f>
        <v>380.90715308894278</v>
      </c>
      <c r="AE402" s="41">
        <f>SUM(V402:W402)</f>
        <v>22.239223168230712</v>
      </c>
      <c r="AF402" s="41">
        <f>SUM(X402:AA402)</f>
        <v>14.591658676855655</v>
      </c>
      <c r="AG402" s="68">
        <f>SUM(H402:AA402)</f>
        <v>2372.5811565908039</v>
      </c>
    </row>
    <row r="403" spans="2:33" x14ac:dyDescent="0.25">
      <c r="B403" s="1" t="s">
        <v>875</v>
      </c>
      <c r="C403" s="71">
        <v>0</v>
      </c>
      <c r="D403" s="41"/>
      <c r="E403" s="68">
        <f>C403+D403</f>
        <v>0</v>
      </c>
      <c r="F403" s="1">
        <v>25</v>
      </c>
      <c r="G403" s="70" t="str">
        <f>VLOOKUP(F403,$F$1151:$AG$1414,2)</f>
        <v>ENERGY</v>
      </c>
      <c r="H403" s="41">
        <f>HLOOKUP($H$1151,$F$1151:$AG$1414,F403+1)*E403</f>
        <v>0</v>
      </c>
      <c r="I403" s="69">
        <f>HLOOKUP($I$1151,$F$1151:$AG$1414,F403+1)*E403</f>
        <v>0</v>
      </c>
      <c r="J403" s="41">
        <f>HLOOKUP($J$1151,$F$1151:$AG$1414,F403+1)*E403</f>
        <v>0</v>
      </c>
      <c r="K403" s="41">
        <f>HLOOKUP($K$1151,$F$1151:$AG$1414,F403+1)*E403</f>
        <v>0</v>
      </c>
      <c r="L403" s="41">
        <f>HLOOKUP($L$1151,$F$1151:$AG$1414,F403+1)*E403</f>
        <v>0</v>
      </c>
      <c r="M403" s="41">
        <f>HLOOKUP($M$1151,$F$1151:$AG$1414,F403+1)*E403</f>
        <v>0</v>
      </c>
      <c r="N403" s="41">
        <f>HLOOKUP($N$1151,$F$1151:$AG$1414,F403+1)*E403</f>
        <v>0</v>
      </c>
      <c r="O403" s="41">
        <f>HLOOKUP($O$1151,$F$1151:$AG$1414,F403+1)*E403</f>
        <v>0</v>
      </c>
      <c r="P403" s="69">
        <f>HLOOKUP($P$1151,$F$1151:$AG$1414,F403+1)*E403</f>
        <v>0</v>
      </c>
      <c r="Q403" s="41">
        <f>HLOOKUP($Q$1151,$F$1151:$AG$1414,F403+1)*E403</f>
        <v>0</v>
      </c>
      <c r="R403" s="41">
        <f>HLOOKUP($R$1151,$F$1151:$AG$1414,F403+1)*E403</f>
        <v>0</v>
      </c>
      <c r="S403" s="41">
        <f>HLOOKUP($S$1151,$F$1151:$AG$1414,F403+1)*E403</f>
        <v>0</v>
      </c>
      <c r="T403" s="41">
        <f>HLOOKUP($T$1151,$F$1151:$AG$1414,F403+1)*E403</f>
        <v>0</v>
      </c>
      <c r="U403" s="41">
        <f>HLOOKUP($U$1151,$F$1151:$AG$1414,F403+1)*E403</f>
        <v>0</v>
      </c>
      <c r="V403" s="69">
        <f>HLOOKUP($V$1151,$F$1151:$AG$1414,F403+1)*E403</f>
        <v>0</v>
      </c>
      <c r="W403" s="41">
        <f>HLOOKUP($W$1151,$F$1151:$AG$1414,F403+1)*E403</f>
        <v>0</v>
      </c>
      <c r="X403" s="69">
        <f>HLOOKUP($X$1151,$F$1151:$AG$1414,F403+1)*E403</f>
        <v>0</v>
      </c>
      <c r="Y403" s="41">
        <f>HLOOKUP($Y$1151,$F$1151:$AG$1414,F403+1)*E403</f>
        <v>0</v>
      </c>
      <c r="Z403" s="41">
        <f>HLOOKUP($Z$1151,$F$1151:$AG$1414,F403+1)*E403</f>
        <v>0</v>
      </c>
      <c r="AA403" s="41">
        <f>HLOOKUP($AA$1151,$F$1151:$AG$1414,F403+1)*E403</f>
        <v>0</v>
      </c>
      <c r="AB403" s="69">
        <f>H403</f>
        <v>0</v>
      </c>
      <c r="AC403" s="41">
        <f>SUM(I403:O403)</f>
        <v>0</v>
      </c>
      <c r="AD403" s="41">
        <f>SUM(P403:U403)</f>
        <v>0</v>
      </c>
      <c r="AE403" s="41">
        <f>SUM(V403:W403)</f>
        <v>0</v>
      </c>
      <c r="AF403" s="41">
        <f>SUM(X403:AA403)</f>
        <v>0</v>
      </c>
      <c r="AG403" s="68">
        <f>SUM(H403:AA403)</f>
        <v>0</v>
      </c>
    </row>
    <row r="404" spans="2:33" x14ac:dyDescent="0.25">
      <c r="B404" s="1" t="s">
        <v>874</v>
      </c>
      <c r="C404" s="71">
        <v>67818.710916963304</v>
      </c>
      <c r="D404" s="41"/>
      <c r="E404" s="68">
        <f>C404+D404</f>
        <v>67818.710916963304</v>
      </c>
      <c r="F404" s="1">
        <v>75</v>
      </c>
      <c r="G404" s="70" t="str">
        <f>VLOOKUP(F404,$F$1151:$AG$1414,2)</f>
        <v>PRODPLT</v>
      </c>
      <c r="H404" s="41">
        <f>HLOOKUP($H$1151,$F$1151:$AG$1414,F404+1)*E404</f>
        <v>28022.477441725081</v>
      </c>
      <c r="I404" s="69">
        <f>HLOOKUP($I$1151,$F$1151:$AG$1414,F404+1)*E404</f>
        <v>3384.9715345604122</v>
      </c>
      <c r="J404" s="41">
        <f>HLOOKUP($J$1151,$F$1151:$AG$1414,F404+1)*E404</f>
        <v>1020.1676960765078</v>
      </c>
      <c r="K404" s="41">
        <f>HLOOKUP($K$1151,$F$1151:$AG$1414,F404+1)*E404</f>
        <v>33.54516864540588</v>
      </c>
      <c r="L404" s="41">
        <f>HLOOKUP($L$1151,$F$1151:$AG$1414,F404+1)*E404</f>
        <v>1.5550830257751387</v>
      </c>
      <c r="M404" s="41">
        <f>HLOOKUP($M$1151,$F$1151:$AG$1414,F404+1)*E404</f>
        <v>19185.091163781697</v>
      </c>
      <c r="N404" s="41">
        <f>HLOOKUP($N$1151,$F$1151:$AG$1414,F404+1)*E404</f>
        <v>4063.7717180887339</v>
      </c>
      <c r="O404" s="41">
        <f>HLOOKUP($O$1151,$F$1151:$AG$1414,F404+1)*E404</f>
        <v>166.35726165441082</v>
      </c>
      <c r="P404" s="69">
        <f>HLOOKUP($P$1151,$F$1151:$AG$1414,F404+1)*E404</f>
        <v>1823.7339608311054</v>
      </c>
      <c r="Q404" s="41">
        <f>HLOOKUP($Q$1151,$F$1151:$AG$1414,F404+1)*E404</f>
        <v>5763.3221604145119</v>
      </c>
      <c r="R404" s="41">
        <f>HLOOKUP($R$1151,$F$1151:$AG$1414,F404+1)*E404</f>
        <v>2761.8606849446633</v>
      </c>
      <c r="S404" s="41">
        <f>HLOOKUP($S$1151,$F$1151:$AG$1414,F404+1)*E404</f>
        <v>350.95979092435977</v>
      </c>
      <c r="T404" s="41">
        <f>HLOOKUP($T$1151,$F$1151:$AG$1414,F404+1)*E404</f>
        <v>164.40679554794369</v>
      </c>
      <c r="U404" s="41">
        <f>HLOOKUP($U$1151,$F$1151:$AG$1414,F404+1)*E404</f>
        <v>23.703317415554675</v>
      </c>
      <c r="V404" s="69">
        <f>HLOOKUP($V$1151,$F$1151:$AG$1414,F404+1)*E404</f>
        <v>361.38081393965007</v>
      </c>
      <c r="W404" s="41">
        <f>HLOOKUP($W$1151,$F$1151:$AG$1414,F404+1)*E404</f>
        <v>274.31311917380197</v>
      </c>
      <c r="X404" s="69">
        <f>HLOOKUP($X$1151,$F$1151:$AG$1414,F404+1)*E404</f>
        <v>123.7182821530875</v>
      </c>
      <c r="Y404" s="41">
        <f>HLOOKUP($Y$1151,$F$1151:$AG$1414,F404+1)*E404</f>
        <v>9.0110720294261935</v>
      </c>
      <c r="Z404" s="41">
        <f>HLOOKUP($Z$1151,$F$1151:$AG$1414,F404+1)*E404</f>
        <v>253.45750940117364</v>
      </c>
      <c r="AA404" s="41">
        <f>HLOOKUP($AA$1151,$F$1151:$AG$1414,F404+1)*E404</f>
        <v>30.906342630015104</v>
      </c>
      <c r="AB404" s="69">
        <f>H404</f>
        <v>28022.477441725081</v>
      </c>
      <c r="AC404" s="41">
        <f>SUM(I404:O404)</f>
        <v>27855.459625832944</v>
      </c>
      <c r="AD404" s="41">
        <f>SUM(P404:U404)</f>
        <v>10887.986710078141</v>
      </c>
      <c r="AE404" s="41">
        <f>SUM(V404:W404)</f>
        <v>635.69393311345198</v>
      </c>
      <c r="AF404" s="41">
        <f>SUM(X404:AA404)</f>
        <v>417.09320621370244</v>
      </c>
      <c r="AG404" s="68">
        <f>SUM(H404:AA404)</f>
        <v>67818.710916963319</v>
      </c>
    </row>
    <row r="405" spans="2:33" x14ac:dyDescent="0.25">
      <c r="B405" s="1" t="s">
        <v>873</v>
      </c>
      <c r="C405" s="71">
        <v>-80.85761168949071</v>
      </c>
      <c r="D405" s="41"/>
      <c r="E405" s="68">
        <f>C405+D405</f>
        <v>-80.85761168949071</v>
      </c>
      <c r="F405" s="1">
        <v>75</v>
      </c>
      <c r="G405" s="70" t="str">
        <f>VLOOKUP(F405,$F$1151:$AG$1414,2)</f>
        <v>PRODPLT</v>
      </c>
      <c r="H405" s="41">
        <f>HLOOKUP($H$1151,$F$1151:$AG$1414,F405+1)*E405</f>
        <v>-33.410110114519647</v>
      </c>
      <c r="I405" s="69">
        <f>HLOOKUP($I$1151,$F$1151:$AG$1414,F405+1)*E405</f>
        <v>-4.0357699257448632</v>
      </c>
      <c r="J405" s="41">
        <f>HLOOKUP($J$1151,$F$1151:$AG$1414,F405+1)*E405</f>
        <v>-1.2163062717089197</v>
      </c>
      <c r="K405" s="41">
        <f>HLOOKUP($K$1151,$F$1151:$AG$1414,F405+1)*E405</f>
        <v>-3.9994600070026795E-2</v>
      </c>
      <c r="L405" s="41">
        <f>HLOOKUP($L$1151,$F$1151:$AG$1414,F405+1)*E405</f>
        <v>-1.8540650174993722E-3</v>
      </c>
      <c r="M405" s="41">
        <f>HLOOKUP($M$1151,$F$1151:$AG$1414,F405+1)*E405</f>
        <v>-22.87363812396687</v>
      </c>
      <c r="N405" s="41">
        <f>HLOOKUP($N$1151,$F$1151:$AG$1414,F405+1)*E405</f>
        <v>-4.8450769873563733</v>
      </c>
      <c r="O405" s="41">
        <f>HLOOKUP($O$1151,$F$1151:$AG$1414,F405+1)*E405</f>
        <v>-0.19834129376255705</v>
      </c>
      <c r="P405" s="69">
        <f>HLOOKUP($P$1151,$F$1151:$AG$1414,F405+1)*E405</f>
        <v>-2.1743670800580484</v>
      </c>
      <c r="Q405" s="41">
        <f>HLOOKUP($Q$1151,$F$1151:$AG$1414,F405+1)*E405</f>
        <v>-6.8713848875542682</v>
      </c>
      <c r="R405" s="41">
        <f>HLOOKUP($R$1151,$F$1151:$AG$1414,F405+1)*E405</f>
        <v>-3.2928590913082165</v>
      </c>
      <c r="S405" s="41">
        <f>HLOOKUP($S$1151,$F$1151:$AG$1414,F405+1)*E405</f>
        <v>-0.41843571058040674</v>
      </c>
      <c r="T405" s="41">
        <f>HLOOKUP($T$1151,$F$1151:$AG$1414,F405+1)*E405</f>
        <v>-0.19601582887362204</v>
      </c>
      <c r="U405" s="41">
        <f>HLOOKUP($U$1151,$F$1151:$AG$1414,F405+1)*E405</f>
        <v>-2.8260543578988467E-2</v>
      </c>
      <c r="V405" s="69">
        <f>HLOOKUP($V$1151,$F$1151:$AG$1414,F405+1)*E405</f>
        <v>-0.43086029106836798</v>
      </c>
      <c r="W405" s="41">
        <f>HLOOKUP($W$1151,$F$1151:$AG$1414,F405+1)*E405</f>
        <v>-0.32705286449112336</v>
      </c>
      <c r="X405" s="69">
        <f>HLOOKUP($X$1151,$F$1151:$AG$1414,F405+1)*E405</f>
        <v>-0.14750449664950849</v>
      </c>
      <c r="Y405" s="41">
        <f>HLOOKUP($Y$1151,$F$1151:$AG$1414,F405+1)*E405</f>
        <v>-1.0743550757747123E-2</v>
      </c>
      <c r="Z405" s="41">
        <f>HLOOKUP($Z$1151,$F$1151:$AG$1414,F405+1)*E405</f>
        <v>-0.30218753199302467</v>
      </c>
      <c r="AA405" s="41">
        <f>HLOOKUP($AA$1151,$F$1151:$AG$1414,F405+1)*E405</f>
        <v>-3.684843043065042E-2</v>
      </c>
      <c r="AB405" s="69">
        <f>H405</f>
        <v>-33.410110114519647</v>
      </c>
      <c r="AC405" s="41">
        <f>SUM(I405:O405)</f>
        <v>-33.210981267627112</v>
      </c>
      <c r="AD405" s="41">
        <f>SUM(P405:U405)</f>
        <v>-12.981323141953551</v>
      </c>
      <c r="AE405" s="41">
        <f>SUM(V405:W405)</f>
        <v>-0.75791315555949135</v>
      </c>
      <c r="AF405" s="41">
        <f>SUM(X405:AA405)</f>
        <v>-0.49728400983093068</v>
      </c>
      <c r="AG405" s="68">
        <f>SUM(H405:AA405)</f>
        <v>-80.857611689490739</v>
      </c>
    </row>
    <row r="406" spans="2:33" x14ac:dyDescent="0.25">
      <c r="B406" s="1" t="s">
        <v>872</v>
      </c>
      <c r="C406" s="71">
        <v>0</v>
      </c>
      <c r="D406" s="41"/>
      <c r="E406" s="68">
        <f>C406+D406</f>
        <v>0</v>
      </c>
      <c r="F406" s="1">
        <v>75</v>
      </c>
      <c r="G406" s="70" t="str">
        <f>VLOOKUP(F406,$F$1151:$AG$1414,2)</f>
        <v>PRODPLT</v>
      </c>
      <c r="H406" s="41">
        <f>HLOOKUP($H$1151,$F$1151:$AG$1414,F406+1)*E406</f>
        <v>0</v>
      </c>
      <c r="I406" s="69">
        <f>HLOOKUP($I$1151,$F$1151:$AG$1414,F406+1)*E406</f>
        <v>0</v>
      </c>
      <c r="J406" s="41">
        <f>HLOOKUP($J$1151,$F$1151:$AG$1414,F406+1)*E406</f>
        <v>0</v>
      </c>
      <c r="K406" s="41">
        <f>HLOOKUP($K$1151,$F$1151:$AG$1414,F406+1)*E406</f>
        <v>0</v>
      </c>
      <c r="L406" s="41">
        <f>HLOOKUP($L$1151,$F$1151:$AG$1414,F406+1)*E406</f>
        <v>0</v>
      </c>
      <c r="M406" s="41">
        <f>HLOOKUP($M$1151,$F$1151:$AG$1414,F406+1)*E406</f>
        <v>0</v>
      </c>
      <c r="N406" s="41">
        <f>HLOOKUP($N$1151,$F$1151:$AG$1414,F406+1)*E406</f>
        <v>0</v>
      </c>
      <c r="O406" s="41">
        <f>HLOOKUP($O$1151,$F$1151:$AG$1414,F406+1)*E406</f>
        <v>0</v>
      </c>
      <c r="P406" s="69">
        <f>HLOOKUP($P$1151,$F$1151:$AG$1414,F406+1)*E406</f>
        <v>0</v>
      </c>
      <c r="Q406" s="41">
        <f>HLOOKUP($Q$1151,$F$1151:$AG$1414,F406+1)*E406</f>
        <v>0</v>
      </c>
      <c r="R406" s="41">
        <f>HLOOKUP($R$1151,$F$1151:$AG$1414,F406+1)*E406</f>
        <v>0</v>
      </c>
      <c r="S406" s="41">
        <f>HLOOKUP($S$1151,$F$1151:$AG$1414,F406+1)*E406</f>
        <v>0</v>
      </c>
      <c r="T406" s="41">
        <f>HLOOKUP($T$1151,$F$1151:$AG$1414,F406+1)*E406</f>
        <v>0</v>
      </c>
      <c r="U406" s="41">
        <f>HLOOKUP($U$1151,$F$1151:$AG$1414,F406+1)*E406</f>
        <v>0</v>
      </c>
      <c r="V406" s="69">
        <f>HLOOKUP($V$1151,$F$1151:$AG$1414,F406+1)*E406</f>
        <v>0</v>
      </c>
      <c r="W406" s="41">
        <f>HLOOKUP($W$1151,$F$1151:$AG$1414,F406+1)*E406</f>
        <v>0</v>
      </c>
      <c r="X406" s="69">
        <f>HLOOKUP($X$1151,$F$1151:$AG$1414,F406+1)*E406</f>
        <v>0</v>
      </c>
      <c r="Y406" s="41">
        <f>HLOOKUP($Y$1151,$F$1151:$AG$1414,F406+1)*E406</f>
        <v>0</v>
      </c>
      <c r="Z406" s="41">
        <f>HLOOKUP($Z$1151,$F$1151:$AG$1414,F406+1)*E406</f>
        <v>0</v>
      </c>
      <c r="AA406" s="41">
        <f>HLOOKUP($AA$1151,$F$1151:$AG$1414,F406+1)*E406</f>
        <v>0</v>
      </c>
      <c r="AB406" s="69">
        <f>H406</f>
        <v>0</v>
      </c>
      <c r="AC406" s="41">
        <f>SUM(I406:O406)</f>
        <v>0</v>
      </c>
      <c r="AD406" s="41">
        <f>SUM(P406:U406)</f>
        <v>0</v>
      </c>
      <c r="AE406" s="41">
        <f>SUM(V406:W406)</f>
        <v>0</v>
      </c>
      <c r="AF406" s="41">
        <f>SUM(X406:AA406)</f>
        <v>0</v>
      </c>
      <c r="AG406" s="68">
        <f>SUM(H406:AA406)</f>
        <v>0</v>
      </c>
    </row>
    <row r="407" spans="2:33" x14ac:dyDescent="0.25">
      <c r="B407" s="1" t="s">
        <v>871</v>
      </c>
      <c r="C407" s="71">
        <v>70110.434461864628</v>
      </c>
      <c r="D407" s="41">
        <f>SUM(D402:D406)</f>
        <v>0</v>
      </c>
      <c r="E407" s="68">
        <f>SUM(E402:E406)</f>
        <v>70110.434461864628</v>
      </c>
      <c r="F407" s="41"/>
      <c r="G407" s="73"/>
      <c r="H407" s="41">
        <f>SUM(H402:H406)</f>
        <v>28969.410382079808</v>
      </c>
      <c r="I407" s="69">
        <f>SUM(I402:I406)</f>
        <v>3499.3561764930932</v>
      </c>
      <c r="J407" s="41">
        <f>SUM(J402:J406)</f>
        <v>1054.6411075766</v>
      </c>
      <c r="K407" s="41">
        <f>SUM(K402:K406)</f>
        <v>34.678723851084868</v>
      </c>
      <c r="L407" s="41">
        <f>SUM(L402:L406)</f>
        <v>1.6076322461342336</v>
      </c>
      <c r="M407" s="41">
        <f>SUM(M402:M406)</f>
        <v>19833.391972461908</v>
      </c>
      <c r="N407" s="41">
        <f>SUM(N402:N406)</f>
        <v>4201.0943124218948</v>
      </c>
      <c r="O407" s="41">
        <f>SUM(O402:O406)</f>
        <v>171.9787907021321</v>
      </c>
      <c r="P407" s="69">
        <f>SUM(P402:P406)</f>
        <v>1885.3614084950709</v>
      </c>
      <c r="Q407" s="41">
        <f>SUM(Q402:Q406)</f>
        <v>5958.0758045532975</v>
      </c>
      <c r="R407" s="41">
        <f>SUM(R402:R406)</f>
        <v>2855.1892232469413</v>
      </c>
      <c r="S407" s="41">
        <f>SUM(S402:S406)</f>
        <v>362.81939139892171</v>
      </c>
      <c r="T407" s="41">
        <f>SUM(T402:T406)</f>
        <v>169.96241462717273</v>
      </c>
      <c r="U407" s="41">
        <f>SUM(U402:U406)</f>
        <v>24.504297703723331</v>
      </c>
      <c r="V407" s="69">
        <f>SUM(V402:V406)</f>
        <v>373.59256065060009</v>
      </c>
      <c r="W407" s="41">
        <f>SUM(W402:W406)</f>
        <v>283.58268247552314</v>
      </c>
      <c r="X407" s="69">
        <f>SUM(X402:X406)</f>
        <v>127.89895878806695</v>
      </c>
      <c r="Y407" s="41">
        <f>SUM(Y402:Y406)</f>
        <v>9.3155733337922175</v>
      </c>
      <c r="Z407" s="41">
        <f>SUM(Z402:Z406)</f>
        <v>262.02232188541433</v>
      </c>
      <c r="AA407" s="41">
        <f>SUM(AA402:AA406)</f>
        <v>31.950726873453686</v>
      </c>
      <c r="AB407" s="69">
        <f>H407</f>
        <v>28969.410382079808</v>
      </c>
      <c r="AC407" s="41">
        <f>SUM(I407:O407)</f>
        <v>28796.748715752845</v>
      </c>
      <c r="AD407" s="41">
        <f>SUM(P407:U407)</f>
        <v>11255.912540025127</v>
      </c>
      <c r="AE407" s="41">
        <f>SUM(V407:W407)</f>
        <v>657.17524312612318</v>
      </c>
      <c r="AF407" s="41">
        <f>SUM(X407:AA407)</f>
        <v>431.18758088072718</v>
      </c>
      <c r="AG407" s="68">
        <f>SUM(H407:AA407)</f>
        <v>70110.434461864628</v>
      </c>
    </row>
    <row r="408" spans="2:33" x14ac:dyDescent="0.25">
      <c r="B408" s="1" t="s">
        <v>870</v>
      </c>
      <c r="C408" s="71"/>
      <c r="D408" s="41"/>
      <c r="E408" s="68"/>
      <c r="G408" s="70"/>
      <c r="H408" s="41"/>
      <c r="I408" s="69"/>
      <c r="J408" s="41"/>
      <c r="K408" s="41"/>
      <c r="L408" s="41"/>
      <c r="M408" s="41"/>
      <c r="N408" s="41"/>
      <c r="O408" s="41"/>
      <c r="P408" s="69"/>
      <c r="Q408" s="41"/>
      <c r="R408" s="41"/>
      <c r="S408" s="41"/>
      <c r="T408" s="41"/>
      <c r="U408" s="41"/>
      <c r="V408" s="69"/>
      <c r="W408" s="41"/>
      <c r="X408" s="69"/>
      <c r="Y408" s="41"/>
      <c r="Z408" s="41"/>
      <c r="AA408" s="41"/>
      <c r="AB408" s="69"/>
      <c r="AC408" s="41"/>
      <c r="AD408" s="41"/>
      <c r="AE408" s="41"/>
      <c r="AF408" s="41"/>
      <c r="AG408" s="68"/>
    </row>
    <row r="409" spans="2:33" x14ac:dyDescent="0.25">
      <c r="B409" s="1" t="s">
        <v>869</v>
      </c>
      <c r="C409" s="71">
        <v>0</v>
      </c>
      <c r="D409" s="41"/>
      <c r="E409" s="68">
        <f>C409+D409</f>
        <v>0</v>
      </c>
      <c r="F409" s="1">
        <v>178</v>
      </c>
      <c r="G409" s="70" t="str">
        <f>VLOOKUP(F409,$F$1151:$AG$1414,2)</f>
        <v>LAB552_554</v>
      </c>
      <c r="H409" s="41">
        <f>HLOOKUP($H$1151,$F$1151:$AG$1414,F409+1)*E409</f>
        <v>0</v>
      </c>
      <c r="I409" s="69">
        <f>HLOOKUP($I$1151,$F$1151:$AG$1414,F409+1)*E409</f>
        <v>0</v>
      </c>
      <c r="J409" s="41">
        <f>HLOOKUP($J$1151,$F$1151:$AG$1414,F409+1)*E409</f>
        <v>0</v>
      </c>
      <c r="K409" s="41">
        <f>HLOOKUP($K$1151,$F$1151:$AG$1414,F409+1)*E409</f>
        <v>0</v>
      </c>
      <c r="L409" s="41">
        <f>HLOOKUP($L$1151,$F$1151:$AG$1414,F409+1)*E409</f>
        <v>0</v>
      </c>
      <c r="M409" s="41">
        <f>HLOOKUP($M$1151,$F$1151:$AG$1414,F409+1)*E409</f>
        <v>0</v>
      </c>
      <c r="N409" s="41">
        <f>HLOOKUP($N$1151,$F$1151:$AG$1414,F409+1)*E409</f>
        <v>0</v>
      </c>
      <c r="O409" s="41">
        <f>HLOOKUP($O$1151,$F$1151:$AG$1414,F409+1)*E409</f>
        <v>0</v>
      </c>
      <c r="P409" s="69">
        <f>HLOOKUP($P$1151,$F$1151:$AG$1414,F409+1)*E409</f>
        <v>0</v>
      </c>
      <c r="Q409" s="41">
        <f>HLOOKUP($Q$1151,$F$1151:$AG$1414,F409+1)*E409</f>
        <v>0</v>
      </c>
      <c r="R409" s="41">
        <f>HLOOKUP($R$1151,$F$1151:$AG$1414,F409+1)*E409</f>
        <v>0</v>
      </c>
      <c r="S409" s="41">
        <f>HLOOKUP($S$1151,$F$1151:$AG$1414,F409+1)*E409</f>
        <v>0</v>
      </c>
      <c r="T409" s="41">
        <f>HLOOKUP($T$1151,$F$1151:$AG$1414,F409+1)*E409</f>
        <v>0</v>
      </c>
      <c r="U409" s="41">
        <f>HLOOKUP($U$1151,$F$1151:$AG$1414,F409+1)*E409</f>
        <v>0</v>
      </c>
      <c r="V409" s="69">
        <f>HLOOKUP($V$1151,$F$1151:$AG$1414,F409+1)*E409</f>
        <v>0</v>
      </c>
      <c r="W409" s="41">
        <f>HLOOKUP($W$1151,$F$1151:$AG$1414,F409+1)*E409</f>
        <v>0</v>
      </c>
      <c r="X409" s="69">
        <f>HLOOKUP($X$1151,$F$1151:$AG$1414,F409+1)*E409</f>
        <v>0</v>
      </c>
      <c r="Y409" s="41">
        <f>HLOOKUP($Y$1151,$F$1151:$AG$1414,F409+1)*E409</f>
        <v>0</v>
      </c>
      <c r="Z409" s="41">
        <f>HLOOKUP($Z$1151,$F$1151:$AG$1414,F409+1)*E409</f>
        <v>0</v>
      </c>
      <c r="AA409" s="41">
        <f>HLOOKUP($AA$1151,$F$1151:$AG$1414,F409+1)*E409</f>
        <v>0</v>
      </c>
      <c r="AB409" s="69">
        <f>H409</f>
        <v>0</v>
      </c>
      <c r="AC409" s="41">
        <f>SUM(I409:O409)</f>
        <v>0</v>
      </c>
      <c r="AD409" s="41">
        <f>SUM(P409:U409)</f>
        <v>0</v>
      </c>
      <c r="AE409" s="41">
        <f>SUM(V409:W409)</f>
        <v>0</v>
      </c>
      <c r="AF409" s="41">
        <f>SUM(X409:AA409)</f>
        <v>0</v>
      </c>
      <c r="AG409" s="68">
        <f>SUM(H409:AA409)</f>
        <v>0</v>
      </c>
    </row>
    <row r="410" spans="2:33" x14ac:dyDescent="0.25">
      <c r="B410" s="1" t="s">
        <v>868</v>
      </c>
      <c r="C410" s="71">
        <v>0</v>
      </c>
      <c r="D410" s="41"/>
      <c r="E410" s="68">
        <f>C410+D410</f>
        <v>0</v>
      </c>
      <c r="F410" s="1">
        <v>75</v>
      </c>
      <c r="G410" s="70" t="str">
        <f>VLOOKUP(F410,$F$1151:$AG$1414,2)</f>
        <v>PRODPLT</v>
      </c>
      <c r="H410" s="41">
        <f>HLOOKUP($H$1151,$F$1151:$AG$1414,F410+1)*E410</f>
        <v>0</v>
      </c>
      <c r="I410" s="69">
        <f>HLOOKUP($I$1151,$F$1151:$AG$1414,F410+1)*E410</f>
        <v>0</v>
      </c>
      <c r="J410" s="41">
        <f>HLOOKUP($J$1151,$F$1151:$AG$1414,F410+1)*E410</f>
        <v>0</v>
      </c>
      <c r="K410" s="41">
        <f>HLOOKUP($K$1151,$F$1151:$AG$1414,F410+1)*E410</f>
        <v>0</v>
      </c>
      <c r="L410" s="41">
        <f>HLOOKUP($L$1151,$F$1151:$AG$1414,F410+1)*E410</f>
        <v>0</v>
      </c>
      <c r="M410" s="41">
        <f>HLOOKUP($M$1151,$F$1151:$AG$1414,F410+1)*E410</f>
        <v>0</v>
      </c>
      <c r="N410" s="41">
        <f>HLOOKUP($N$1151,$F$1151:$AG$1414,F410+1)*E410</f>
        <v>0</v>
      </c>
      <c r="O410" s="41">
        <f>HLOOKUP($O$1151,$F$1151:$AG$1414,F410+1)*E410</f>
        <v>0</v>
      </c>
      <c r="P410" s="69">
        <f>HLOOKUP($P$1151,$F$1151:$AG$1414,F410+1)*E410</f>
        <v>0</v>
      </c>
      <c r="Q410" s="41">
        <f>HLOOKUP($Q$1151,$F$1151:$AG$1414,F410+1)*E410</f>
        <v>0</v>
      </c>
      <c r="R410" s="41">
        <f>HLOOKUP($R$1151,$F$1151:$AG$1414,F410+1)*E410</f>
        <v>0</v>
      </c>
      <c r="S410" s="41">
        <f>HLOOKUP($S$1151,$F$1151:$AG$1414,F410+1)*E410</f>
        <v>0</v>
      </c>
      <c r="T410" s="41">
        <f>HLOOKUP($T$1151,$F$1151:$AG$1414,F410+1)*E410</f>
        <v>0</v>
      </c>
      <c r="U410" s="41">
        <f>HLOOKUP($U$1151,$F$1151:$AG$1414,F410+1)*E410</f>
        <v>0</v>
      </c>
      <c r="V410" s="69">
        <f>HLOOKUP($V$1151,$F$1151:$AG$1414,F410+1)*E410</f>
        <v>0</v>
      </c>
      <c r="W410" s="41">
        <f>HLOOKUP($W$1151,$F$1151:$AG$1414,F410+1)*E410</f>
        <v>0</v>
      </c>
      <c r="X410" s="69">
        <f>HLOOKUP($X$1151,$F$1151:$AG$1414,F410+1)*E410</f>
        <v>0</v>
      </c>
      <c r="Y410" s="41">
        <f>HLOOKUP($Y$1151,$F$1151:$AG$1414,F410+1)*E410</f>
        <v>0</v>
      </c>
      <c r="Z410" s="41">
        <f>HLOOKUP($Z$1151,$F$1151:$AG$1414,F410+1)*E410</f>
        <v>0</v>
      </c>
      <c r="AA410" s="41">
        <f>HLOOKUP($AA$1151,$F$1151:$AG$1414,F410+1)*E410</f>
        <v>0</v>
      </c>
      <c r="AB410" s="69">
        <f>H410</f>
        <v>0</v>
      </c>
      <c r="AC410" s="41">
        <f>SUM(I410:O410)</f>
        <v>0</v>
      </c>
      <c r="AD410" s="41">
        <f>SUM(P410:U410)</f>
        <v>0</v>
      </c>
      <c r="AE410" s="41">
        <f>SUM(V410:W410)</f>
        <v>0</v>
      </c>
      <c r="AF410" s="41">
        <f>SUM(X410:AA410)</f>
        <v>0</v>
      </c>
      <c r="AG410" s="68">
        <f>SUM(H410:AA410)</f>
        <v>0</v>
      </c>
    </row>
    <row r="411" spans="2:33" x14ac:dyDescent="0.25">
      <c r="B411" s="1" t="s">
        <v>867</v>
      </c>
      <c r="C411" s="71">
        <v>393105.09332778031</v>
      </c>
      <c r="D411" s="41"/>
      <c r="E411" s="68">
        <f>C411+D411</f>
        <v>393105.09332778031</v>
      </c>
      <c r="F411" s="1">
        <v>75</v>
      </c>
      <c r="G411" s="70" t="str">
        <f>VLOOKUP(F411,$F$1151:$AG$1414,2)</f>
        <v>PRODPLT</v>
      </c>
      <c r="H411" s="41">
        <f>HLOOKUP($H$1151,$F$1151:$AG$1414,F411+1)*E411</f>
        <v>162429.78465769702</v>
      </c>
      <c r="I411" s="69">
        <f>HLOOKUP($I$1151,$F$1151:$AG$1414,F411+1)*E411</f>
        <v>19620.684808274924</v>
      </c>
      <c r="J411" s="41">
        <f>HLOOKUP($J$1151,$F$1151:$AG$1414,F411+1)*E411</f>
        <v>5913.3108246065603</v>
      </c>
      <c r="K411" s="41">
        <f>HLOOKUP($K$1151,$F$1151:$AG$1414,F411+1)*E411</f>
        <v>194.4415703683043</v>
      </c>
      <c r="L411" s="41">
        <f>HLOOKUP($L$1151,$F$1151:$AG$1414,F411+1)*E411</f>
        <v>9.0138996998670073</v>
      </c>
      <c r="M411" s="41">
        <f>HLOOKUP($M$1151,$F$1151:$AG$1414,F411+1)*E411</f>
        <v>111204.66535665128</v>
      </c>
      <c r="N411" s="41">
        <f>HLOOKUP($N$1151,$F$1151:$AG$1414,F411+1)*E411</f>
        <v>23555.289372250372</v>
      </c>
      <c r="O411" s="41">
        <f>HLOOKUP($O$1151,$F$1151:$AG$1414,F411+1)*E411</f>
        <v>964.27499113749514</v>
      </c>
      <c r="P411" s="69">
        <f>HLOOKUP($P$1151,$F$1151:$AG$1414,F411+1)*E411</f>
        <v>10571.110821545168</v>
      </c>
      <c r="Q411" s="41">
        <f>HLOOKUP($Q$1151,$F$1151:$AG$1414,F411+1)*E411</f>
        <v>33406.581533550285</v>
      </c>
      <c r="R411" s="41">
        <f>HLOOKUP($R$1151,$F$1151:$AG$1414,F411+1)*E411</f>
        <v>16008.878488457609</v>
      </c>
      <c r="S411" s="41">
        <f>HLOOKUP($S$1151,$F$1151:$AG$1414,F411+1)*E411</f>
        <v>2034.3070444753932</v>
      </c>
      <c r="T411" s="41">
        <f>HLOOKUP($T$1151,$F$1151:$AG$1414,F411+1)*E411</f>
        <v>952.96928876644563</v>
      </c>
      <c r="U411" s="41">
        <f>HLOOKUP($U$1151,$F$1151:$AG$1414,F411+1)*E411</f>
        <v>137.39415979505091</v>
      </c>
      <c r="V411" s="69">
        <f>HLOOKUP($V$1151,$F$1151:$AG$1414,F411+1)*E411</f>
        <v>2094.7115725120943</v>
      </c>
      <c r="W411" s="41">
        <f>HLOOKUP($W$1151,$F$1151:$AG$1414,F411+1)*E411</f>
        <v>1590.0314655918912</v>
      </c>
      <c r="X411" s="69">
        <f>HLOOKUP($X$1151,$F$1151:$AG$1414,F411+1)*E411</f>
        <v>717.1219593319837</v>
      </c>
      <c r="Y411" s="41">
        <f>HLOOKUP($Y$1151,$F$1151:$AG$1414,F411+1)*E411</f>
        <v>52.231873228143435</v>
      </c>
      <c r="Z411" s="41">
        <f>HLOOKUP($Z$1151,$F$1151:$AG$1414,F411+1)*E411</f>
        <v>1469.1437885006096</v>
      </c>
      <c r="AA411" s="41">
        <f>HLOOKUP($AA$1151,$F$1151:$AG$1414,F411+1)*E411</f>
        <v>179.14585133987759</v>
      </c>
      <c r="AB411" s="69">
        <f>H411</f>
        <v>162429.78465769702</v>
      </c>
      <c r="AC411" s="41">
        <f>SUM(I411:O411)</f>
        <v>161461.68082298883</v>
      </c>
      <c r="AD411" s="41">
        <f>SUM(P411:U411)</f>
        <v>63111.241336589948</v>
      </c>
      <c r="AE411" s="41">
        <f>SUM(V411:W411)</f>
        <v>3684.7430381039858</v>
      </c>
      <c r="AF411" s="41">
        <f>SUM(X411:AA411)</f>
        <v>2417.643472400614</v>
      </c>
      <c r="AG411" s="68">
        <f>SUM(H411:AA411)</f>
        <v>393105.09332778043</v>
      </c>
    </row>
    <row r="412" spans="2:33" x14ac:dyDescent="0.25">
      <c r="B412" s="1" t="s">
        <v>866</v>
      </c>
      <c r="C412" s="71">
        <v>8796.5507159554581</v>
      </c>
      <c r="D412" s="41"/>
      <c r="E412" s="68">
        <f>C412+D412</f>
        <v>8796.5507159554581</v>
      </c>
      <c r="F412" s="1">
        <v>75</v>
      </c>
      <c r="G412" s="70" t="str">
        <f>VLOOKUP(F412,$F$1151:$AG$1414,2)</f>
        <v>PRODPLT</v>
      </c>
      <c r="H412" s="41">
        <f>HLOOKUP($H$1151,$F$1151:$AG$1414,F412+1)*E412</f>
        <v>3634.7070103509709</v>
      </c>
      <c r="I412" s="69">
        <f>HLOOKUP($I$1151,$F$1151:$AG$1414,F412+1)*E412</f>
        <v>439.05396273727217</v>
      </c>
      <c r="J412" s="41">
        <f>HLOOKUP($J$1151,$F$1151:$AG$1414,F412+1)*E412</f>
        <v>132.32272858008281</v>
      </c>
      <c r="K412" s="41">
        <f>HLOOKUP($K$1151,$F$1151:$AG$1414,F412+1)*E412</f>
        <v>4.3510378371226706</v>
      </c>
      <c r="L412" s="41">
        <f>HLOOKUP($L$1151,$F$1151:$AG$1414,F412+1)*E412</f>
        <v>0.20170490589980963</v>
      </c>
      <c r="M412" s="41">
        <f>HLOOKUP($M$1151,$F$1151:$AG$1414,F412+1)*E412</f>
        <v>2488.4375584647469</v>
      </c>
      <c r="N412" s="41">
        <f>HLOOKUP($N$1151,$F$1151:$AG$1414,F412+1)*E412</f>
        <v>527.09898983484891</v>
      </c>
      <c r="O412" s="41">
        <f>HLOOKUP($O$1151,$F$1151:$AG$1414,F412+1)*E412</f>
        <v>21.577674793940506</v>
      </c>
      <c r="P412" s="69">
        <f>HLOOKUP($P$1151,$F$1151:$AG$1414,F412+1)*E412</f>
        <v>236.55076986797255</v>
      </c>
      <c r="Q412" s="41">
        <f>HLOOKUP($Q$1151,$F$1151:$AG$1414,F412+1)*E412</f>
        <v>747.5423078824025</v>
      </c>
      <c r="R412" s="41">
        <f>HLOOKUP($R$1151,$F$1151:$AG$1414,F412+1)*E412</f>
        <v>358.23222318786964</v>
      </c>
      <c r="S412" s="41">
        <f>HLOOKUP($S$1151,$F$1151:$AG$1414,F412+1)*E412</f>
        <v>45.521885603329174</v>
      </c>
      <c r="T412" s="41">
        <f>HLOOKUP($T$1151,$F$1151:$AG$1414,F412+1)*E412</f>
        <v>21.324685997879527</v>
      </c>
      <c r="U412" s="41">
        <f>HLOOKUP($U$1151,$F$1151:$AG$1414,F412+1)*E412</f>
        <v>3.0744824099887684</v>
      </c>
      <c r="V412" s="69">
        <f>HLOOKUP($V$1151,$F$1151:$AG$1414,F412+1)*E412</f>
        <v>46.8735635728261</v>
      </c>
      <c r="W412" s="41">
        <f>HLOOKUP($W$1151,$F$1151:$AG$1414,F412+1)*E412</f>
        <v>35.580287980093757</v>
      </c>
      <c r="X412" s="69">
        <f>HLOOKUP($X$1151,$F$1151:$AG$1414,F412+1)*E412</f>
        <v>16.047107483110672</v>
      </c>
      <c r="Y412" s="41">
        <f>HLOOKUP($Y$1151,$F$1151:$AG$1414,F412+1)*E412</f>
        <v>1.1687976819410248</v>
      </c>
      <c r="Z412" s="41">
        <f>HLOOKUP($Z$1151,$F$1151:$AG$1414,F412+1)*E412</f>
        <v>32.875172730974299</v>
      </c>
      <c r="AA412" s="41">
        <f>HLOOKUP($AA$1151,$F$1151:$AG$1414,F412+1)*E412</f>
        <v>4.0087640521875825</v>
      </c>
      <c r="AB412" s="69">
        <f>H412</f>
        <v>3634.7070103509709</v>
      </c>
      <c r="AC412" s="41">
        <f>SUM(I412:O412)</f>
        <v>3613.0436571539135</v>
      </c>
      <c r="AD412" s="41">
        <f>SUM(P412:U412)</f>
        <v>1412.2463549494421</v>
      </c>
      <c r="AE412" s="41">
        <f>SUM(V412:W412)</f>
        <v>82.453851552919858</v>
      </c>
      <c r="AF412" s="41">
        <f>SUM(X412:AA412)</f>
        <v>54.099841948213573</v>
      </c>
      <c r="AG412" s="68">
        <f>SUM(H412:AA412)</f>
        <v>8796.5507159554618</v>
      </c>
    </row>
    <row r="413" spans="2:33" x14ac:dyDescent="0.25">
      <c r="B413" s="1" t="s">
        <v>865</v>
      </c>
      <c r="C413" s="71">
        <v>401901.64404373575</v>
      </c>
      <c r="D413" s="41">
        <f>SUM(D409:D412)</f>
        <v>0</v>
      </c>
      <c r="E413" s="68">
        <f>SUM(E409:E412)</f>
        <v>401901.64404373575</v>
      </c>
      <c r="F413" s="41"/>
      <c r="G413" s="73"/>
      <c r="H413" s="41">
        <f>SUM(H409:H412)</f>
        <v>166064.49166804799</v>
      </c>
      <c r="I413" s="69">
        <f>SUM(I409:I412)</f>
        <v>20059.738771012195</v>
      </c>
      <c r="J413" s="41">
        <f>SUM(J409:J412)</f>
        <v>6045.6335531866434</v>
      </c>
      <c r="K413" s="41">
        <f>SUM(K409:K412)</f>
        <v>198.79260820542697</v>
      </c>
      <c r="L413" s="41">
        <f>SUM(L409:L412)</f>
        <v>9.2156046057668171</v>
      </c>
      <c r="M413" s="41">
        <f>SUM(M409:M412)</f>
        <v>113693.10291511603</v>
      </c>
      <c r="N413" s="41">
        <f>SUM(N409:N412)</f>
        <v>24082.388362085221</v>
      </c>
      <c r="O413" s="41">
        <f>SUM(O409:O412)</f>
        <v>985.85266593143569</v>
      </c>
      <c r="P413" s="69">
        <f>SUM(P409:P412)</f>
        <v>10807.66159141314</v>
      </c>
      <c r="Q413" s="41">
        <f>SUM(Q409:Q412)</f>
        <v>34154.123841432687</v>
      </c>
      <c r="R413" s="41">
        <f>SUM(R409:R412)</f>
        <v>16367.110711645479</v>
      </c>
      <c r="S413" s="41">
        <f>SUM(S409:S412)</f>
        <v>2079.8289300787224</v>
      </c>
      <c r="T413" s="41">
        <f>SUM(T409:T412)</f>
        <v>974.29397476432518</v>
      </c>
      <c r="U413" s="41">
        <f>SUM(U409:U412)</f>
        <v>140.46864220503969</v>
      </c>
      <c r="V413" s="69">
        <f>SUM(V409:V412)</f>
        <v>2141.5851360849206</v>
      </c>
      <c r="W413" s="41">
        <f>SUM(W409:W412)</f>
        <v>1625.611753571985</v>
      </c>
      <c r="X413" s="69">
        <f>SUM(X409:X412)</f>
        <v>733.16906681509442</v>
      </c>
      <c r="Y413" s="41">
        <f>SUM(Y409:Y412)</f>
        <v>53.400670910084457</v>
      </c>
      <c r="Z413" s="41">
        <f>SUM(Z409:Z412)</f>
        <v>1502.0189612315839</v>
      </c>
      <c r="AA413" s="41">
        <f>SUM(AA409:AA412)</f>
        <v>183.15461539206518</v>
      </c>
      <c r="AB413" s="69">
        <f>H413</f>
        <v>166064.49166804799</v>
      </c>
      <c r="AC413" s="41">
        <f>SUM(I413:O413)</f>
        <v>165074.7244801427</v>
      </c>
      <c r="AD413" s="41">
        <f>SUM(P413:U413)</f>
        <v>64523.487691539391</v>
      </c>
      <c r="AE413" s="41">
        <f>SUM(V413:W413)</f>
        <v>3767.1968896569056</v>
      </c>
      <c r="AF413" s="41">
        <f>SUM(X413:AA413)</f>
        <v>2471.7433143488283</v>
      </c>
      <c r="AG413" s="68">
        <f>SUM(H413:AA413)</f>
        <v>401901.64404373593</v>
      </c>
    </row>
    <row r="414" spans="2:33" x14ac:dyDescent="0.25">
      <c r="B414" s="1" t="s">
        <v>864</v>
      </c>
      <c r="C414" s="71">
        <v>472012.0785056004</v>
      </c>
      <c r="D414" s="41">
        <f>D407+D413</f>
        <v>0</v>
      </c>
      <c r="E414" s="68">
        <f>E407+E413</f>
        <v>472012.0785056004</v>
      </c>
      <c r="F414" s="41"/>
      <c r="G414" s="73"/>
      <c r="H414" s="41">
        <f>H407+H413</f>
        <v>195033.9020501278</v>
      </c>
      <c r="I414" s="69">
        <f>I407+I413</f>
        <v>23559.094947505288</v>
      </c>
      <c r="J414" s="41">
        <f>J407+J413</f>
        <v>7100.2746607632434</v>
      </c>
      <c r="K414" s="41">
        <f>K407+K413</f>
        <v>233.47133205651184</v>
      </c>
      <c r="L414" s="41">
        <f>L407+L413</f>
        <v>10.823236851901051</v>
      </c>
      <c r="M414" s="41">
        <f>M407+M413</f>
        <v>133526.49488757795</v>
      </c>
      <c r="N414" s="41">
        <f>N407+N413</f>
        <v>28283.482674507115</v>
      </c>
      <c r="O414" s="41">
        <f>O407+O413</f>
        <v>1157.8314566335678</v>
      </c>
      <c r="P414" s="69">
        <f>P407+P413</f>
        <v>12693.022999908211</v>
      </c>
      <c r="Q414" s="41">
        <f>Q407+Q413</f>
        <v>40112.199645985987</v>
      </c>
      <c r="R414" s="41">
        <f>R407+R413</f>
        <v>19222.29993489242</v>
      </c>
      <c r="S414" s="41">
        <f>S407+S413</f>
        <v>2442.648321477644</v>
      </c>
      <c r="T414" s="41">
        <f>T407+T413</f>
        <v>1144.256389391498</v>
      </c>
      <c r="U414" s="41">
        <f>U407+U413</f>
        <v>164.97293990876301</v>
      </c>
      <c r="V414" s="69">
        <f>V407+V413</f>
        <v>2515.1776967355208</v>
      </c>
      <c r="W414" s="41">
        <f>W407+W413</f>
        <v>1909.1944360475081</v>
      </c>
      <c r="X414" s="69">
        <f>X407+X413</f>
        <v>861.06802560316135</v>
      </c>
      <c r="Y414" s="41">
        <f>Y407+Y413</f>
        <v>62.716244243876673</v>
      </c>
      <c r="Z414" s="41">
        <f>Z407+Z413</f>
        <v>1764.0412831169983</v>
      </c>
      <c r="AA414" s="41">
        <f>AA407+AA413</f>
        <v>215.10534226551886</v>
      </c>
      <c r="AB414" s="69">
        <f>H414</f>
        <v>195033.9020501278</v>
      </c>
      <c r="AC414" s="41">
        <f>SUM(I414:O414)</f>
        <v>193871.47319589558</v>
      </c>
      <c r="AD414" s="41">
        <f>SUM(P414:U414)</f>
        <v>75779.400231564519</v>
      </c>
      <c r="AE414" s="41">
        <f>SUM(V414:W414)</f>
        <v>4424.372132783029</v>
      </c>
      <c r="AF414" s="41">
        <f>SUM(X414:AA414)</f>
        <v>2902.9308952295551</v>
      </c>
      <c r="AG414" s="68">
        <f>SUM(H414:AA414)</f>
        <v>472012.07850560051</v>
      </c>
    </row>
    <row r="415" spans="2:33" x14ac:dyDescent="0.25">
      <c r="C415" s="71"/>
      <c r="D415" s="41"/>
      <c r="E415" s="68"/>
      <c r="G415" s="70"/>
      <c r="H415" s="41"/>
      <c r="I415" s="69"/>
      <c r="J415" s="41"/>
      <c r="K415" s="41"/>
      <c r="L415" s="41"/>
      <c r="M415" s="41"/>
      <c r="N415" s="41"/>
      <c r="O415" s="41"/>
      <c r="P415" s="69"/>
      <c r="Q415" s="41"/>
      <c r="R415" s="41"/>
      <c r="S415" s="41"/>
      <c r="T415" s="41"/>
      <c r="U415" s="41"/>
      <c r="V415" s="69"/>
      <c r="W415" s="41"/>
      <c r="X415" s="69"/>
      <c r="Y415" s="41"/>
      <c r="Z415" s="41"/>
      <c r="AA415" s="41"/>
      <c r="AB415" s="69"/>
      <c r="AC415" s="41"/>
      <c r="AD415" s="41"/>
      <c r="AE415" s="41"/>
      <c r="AF415" s="41"/>
      <c r="AG415" s="68"/>
    </row>
    <row r="416" spans="2:33" x14ac:dyDescent="0.25">
      <c r="B416" s="1" t="s">
        <v>863</v>
      </c>
      <c r="C416" s="71"/>
      <c r="D416" s="41"/>
      <c r="E416" s="68"/>
      <c r="G416" s="70"/>
      <c r="H416" s="41"/>
      <c r="I416" s="69"/>
      <c r="J416" s="41"/>
      <c r="K416" s="41"/>
      <c r="L416" s="41"/>
      <c r="M416" s="41"/>
      <c r="N416" s="41"/>
      <c r="O416" s="41"/>
      <c r="P416" s="69"/>
      <c r="Q416" s="41"/>
      <c r="R416" s="41"/>
      <c r="S416" s="41"/>
      <c r="T416" s="41"/>
      <c r="U416" s="41"/>
      <c r="V416" s="69"/>
      <c r="W416" s="41"/>
      <c r="X416" s="69"/>
      <c r="Y416" s="41"/>
      <c r="Z416" s="41"/>
      <c r="AA416" s="41"/>
      <c r="AB416" s="69"/>
      <c r="AC416" s="41"/>
      <c r="AD416" s="41"/>
      <c r="AE416" s="41"/>
      <c r="AF416" s="41"/>
      <c r="AG416" s="68"/>
    </row>
    <row r="417" spans="2:33" x14ac:dyDescent="0.25">
      <c r="B417" s="1" t="s">
        <v>862</v>
      </c>
      <c r="C417" s="71">
        <v>3335692.7350000087</v>
      </c>
      <c r="D417" s="41"/>
      <c r="E417" s="68">
        <f>C417+D417</f>
        <v>3335692.7350000087</v>
      </c>
      <c r="F417" s="1">
        <v>1</v>
      </c>
      <c r="G417" s="70" t="str">
        <f>VLOOKUP(F417,$F$1151:$AG$1414,2)</f>
        <v>DEMPROD</v>
      </c>
      <c r="H417" s="41">
        <f>HLOOKUP($H$1151,$F$1151:$AG$1414,F417+1)*E417</f>
        <v>1378297.7168869115</v>
      </c>
      <c r="I417" s="69">
        <f>HLOOKUP($I$1151,$F$1151:$AG$1414,F417+1)*E417</f>
        <v>166491.29426597164</v>
      </c>
      <c r="J417" s="41">
        <f>HLOOKUP($J$1151,$F$1151:$AG$1414,F417+1)*E417</f>
        <v>50177.390962955178</v>
      </c>
      <c r="K417" s="41">
        <f>HLOOKUP($K$1151,$F$1151:$AG$1414,F417+1)*E417</f>
        <v>1649.9336810137181</v>
      </c>
      <c r="L417" s="41">
        <f>HLOOKUP($L$1151,$F$1151:$AG$1414,F417+1)*E417</f>
        <v>76.487433648675889</v>
      </c>
      <c r="M417" s="41">
        <f>HLOOKUP($M$1151,$F$1151:$AG$1414,F417+1)*E417</f>
        <v>943627.0366992841</v>
      </c>
      <c r="N417" s="41">
        <f>HLOOKUP($N$1151,$F$1151:$AG$1414,F417+1)*E417</f>
        <v>199878.37594442532</v>
      </c>
      <c r="O417" s="41">
        <f>HLOOKUP($O$1151,$F$1151:$AG$1414,F417+1)*E417</f>
        <v>8182.3541263494317</v>
      </c>
      <c r="P417" s="69">
        <f>HLOOKUP($P$1151,$F$1151:$AG$1414,F417+1)*E417</f>
        <v>89701.146504621647</v>
      </c>
      <c r="Q417" s="41">
        <f>HLOOKUP($Q$1151,$F$1151:$AG$1414,F417+1)*E417</f>
        <v>283471.50218614127</v>
      </c>
      <c r="R417" s="41">
        <f>HLOOKUP($R$1151,$F$1151:$AG$1414,F417+1)*E417</f>
        <v>135843.31664947217</v>
      </c>
      <c r="S417" s="41">
        <f>HLOOKUP($S$1151,$F$1151:$AG$1414,F417+1)*E417</f>
        <v>17262.109660221904</v>
      </c>
      <c r="T417" s="41">
        <f>HLOOKUP($T$1151,$F$1151:$AG$1414,F417+1)*E417</f>
        <v>8086.4196042501771</v>
      </c>
      <c r="U417" s="41">
        <f>HLOOKUP($U$1151,$F$1151:$AG$1414,F417+1)*E417</f>
        <v>1165.8579561512738</v>
      </c>
      <c r="V417" s="69">
        <f>HLOOKUP($V$1151,$F$1151:$AG$1414,F417+1)*E417</f>
        <v>17774.67220075638</v>
      </c>
      <c r="W417" s="41">
        <f>HLOOKUP($W$1151,$F$1151:$AG$1414,F417+1)*E417</f>
        <v>13492.209839605939</v>
      </c>
      <c r="X417" s="69">
        <f>HLOOKUP($X$1151,$F$1151:$AG$1414,F417+1)*E417</f>
        <v>6085.1374109723929</v>
      </c>
      <c r="Y417" s="41">
        <f>HLOOKUP($Y$1151,$F$1151:$AG$1414,F417+1)*E417</f>
        <v>443.21348926731633</v>
      </c>
      <c r="Z417" s="41">
        <f>HLOOKUP($Z$1151,$F$1151:$AG$1414,F417+1)*E417</f>
        <v>12466.417619996661</v>
      </c>
      <c r="AA417" s="41">
        <f>HLOOKUP($AA$1151,$F$1151:$AG$1414,F417+1)*E417</f>
        <v>1520.1418779927856</v>
      </c>
      <c r="AB417" s="69">
        <f>H417</f>
        <v>1378297.7168869115</v>
      </c>
      <c r="AC417" s="41">
        <f>SUM(I417:O417)</f>
        <v>1370082.873113648</v>
      </c>
      <c r="AD417" s="41">
        <f>SUM(P417:U417)</f>
        <v>535530.35256085848</v>
      </c>
      <c r="AE417" s="41">
        <f>SUM(V417:W417)</f>
        <v>31266.882040362318</v>
      </c>
      <c r="AF417" s="41">
        <f>SUM(X417:AA417)</f>
        <v>20514.910398229156</v>
      </c>
      <c r="AG417" s="68">
        <f>SUM(H417:AA417)</f>
        <v>3335692.7350000101</v>
      </c>
    </row>
    <row r="418" spans="2:33" x14ac:dyDescent="0.25">
      <c r="B418" s="1" t="s">
        <v>861</v>
      </c>
      <c r="C418" s="71">
        <v>0</v>
      </c>
      <c r="D418" s="41"/>
      <c r="E418" s="68">
        <f>C418+D418</f>
        <v>0</v>
      </c>
      <c r="F418" s="1">
        <v>25</v>
      </c>
      <c r="G418" s="70" t="str">
        <f>VLOOKUP(F418,$F$1151:$AG$1414,2)</f>
        <v>ENERGY</v>
      </c>
      <c r="H418" s="41">
        <f>HLOOKUP($H$1151,$F$1151:$AG$1414,F418+1)*E418</f>
        <v>0</v>
      </c>
      <c r="I418" s="69">
        <f>HLOOKUP($I$1151,$F$1151:$AG$1414,F418+1)*E418</f>
        <v>0</v>
      </c>
      <c r="J418" s="41">
        <f>HLOOKUP($J$1151,$F$1151:$AG$1414,F418+1)*E418</f>
        <v>0</v>
      </c>
      <c r="K418" s="41">
        <f>HLOOKUP($K$1151,$F$1151:$AG$1414,F418+1)*E418</f>
        <v>0</v>
      </c>
      <c r="L418" s="41">
        <f>HLOOKUP($L$1151,$F$1151:$AG$1414,F418+1)*E418</f>
        <v>0</v>
      </c>
      <c r="M418" s="41">
        <f>HLOOKUP($M$1151,$F$1151:$AG$1414,F418+1)*E418</f>
        <v>0</v>
      </c>
      <c r="N418" s="41">
        <f>HLOOKUP($N$1151,$F$1151:$AG$1414,F418+1)*E418</f>
        <v>0</v>
      </c>
      <c r="O418" s="41">
        <f>HLOOKUP($O$1151,$F$1151:$AG$1414,F418+1)*E418</f>
        <v>0</v>
      </c>
      <c r="P418" s="69">
        <f>HLOOKUP($P$1151,$F$1151:$AG$1414,F418+1)*E418</f>
        <v>0</v>
      </c>
      <c r="Q418" s="41">
        <f>HLOOKUP($Q$1151,$F$1151:$AG$1414,F418+1)*E418</f>
        <v>0</v>
      </c>
      <c r="R418" s="41">
        <f>HLOOKUP($R$1151,$F$1151:$AG$1414,F418+1)*E418</f>
        <v>0</v>
      </c>
      <c r="S418" s="41">
        <f>HLOOKUP($S$1151,$F$1151:$AG$1414,F418+1)*E418</f>
        <v>0</v>
      </c>
      <c r="T418" s="41">
        <f>HLOOKUP($T$1151,$F$1151:$AG$1414,F418+1)*E418</f>
        <v>0</v>
      </c>
      <c r="U418" s="41">
        <f>HLOOKUP($U$1151,$F$1151:$AG$1414,F418+1)*E418</f>
        <v>0</v>
      </c>
      <c r="V418" s="69">
        <f>HLOOKUP($V$1151,$F$1151:$AG$1414,F418+1)*E418</f>
        <v>0</v>
      </c>
      <c r="W418" s="41">
        <f>HLOOKUP($W$1151,$F$1151:$AG$1414,F418+1)*E418</f>
        <v>0</v>
      </c>
      <c r="X418" s="69">
        <f>HLOOKUP($X$1151,$F$1151:$AG$1414,F418+1)*E418</f>
        <v>0</v>
      </c>
      <c r="Y418" s="41">
        <f>HLOOKUP($Y$1151,$F$1151:$AG$1414,F418+1)*E418</f>
        <v>0</v>
      </c>
      <c r="Z418" s="41">
        <f>HLOOKUP($Z$1151,$F$1151:$AG$1414,F418+1)*E418</f>
        <v>0</v>
      </c>
      <c r="AA418" s="41">
        <f>HLOOKUP($AA$1151,$F$1151:$AG$1414,F418+1)*E418</f>
        <v>0</v>
      </c>
      <c r="AB418" s="69">
        <f>H418</f>
        <v>0</v>
      </c>
      <c r="AC418" s="41">
        <f>SUM(I418:O418)</f>
        <v>0</v>
      </c>
      <c r="AD418" s="41">
        <f>SUM(P418:U418)</f>
        <v>0</v>
      </c>
      <c r="AE418" s="41">
        <f>SUM(V418:W418)</f>
        <v>0</v>
      </c>
      <c r="AF418" s="41">
        <f>SUM(X418:AA418)</f>
        <v>0</v>
      </c>
      <c r="AG418" s="68">
        <f>SUM(H418:AA418)</f>
        <v>0</v>
      </c>
    </row>
    <row r="419" spans="2:33" x14ac:dyDescent="0.25">
      <c r="B419" s="1" t="s">
        <v>860</v>
      </c>
      <c r="C419" s="71">
        <v>0</v>
      </c>
      <c r="D419" s="41"/>
      <c r="E419" s="68">
        <f>C419+D419</f>
        <v>0</v>
      </c>
      <c r="F419" s="1">
        <v>25</v>
      </c>
      <c r="G419" s="70" t="str">
        <f>VLOOKUP(F419,$F$1151:$AG$1414,2)</f>
        <v>ENERGY</v>
      </c>
      <c r="H419" s="41">
        <f>HLOOKUP($H$1151,$F$1151:$AG$1414,F419+1)*E419</f>
        <v>0</v>
      </c>
      <c r="I419" s="69">
        <f>HLOOKUP($I$1151,$F$1151:$AG$1414,F419+1)*E419</f>
        <v>0</v>
      </c>
      <c r="J419" s="41">
        <f>HLOOKUP($J$1151,$F$1151:$AG$1414,F419+1)*E419</f>
        <v>0</v>
      </c>
      <c r="K419" s="41">
        <f>HLOOKUP($K$1151,$F$1151:$AG$1414,F419+1)*E419</f>
        <v>0</v>
      </c>
      <c r="L419" s="41">
        <f>HLOOKUP($L$1151,$F$1151:$AG$1414,F419+1)*E419</f>
        <v>0</v>
      </c>
      <c r="M419" s="41">
        <f>HLOOKUP($M$1151,$F$1151:$AG$1414,F419+1)*E419</f>
        <v>0</v>
      </c>
      <c r="N419" s="41">
        <f>HLOOKUP($N$1151,$F$1151:$AG$1414,F419+1)*E419</f>
        <v>0</v>
      </c>
      <c r="O419" s="41">
        <f>HLOOKUP($O$1151,$F$1151:$AG$1414,F419+1)*E419</f>
        <v>0</v>
      </c>
      <c r="P419" s="69">
        <f>HLOOKUP($P$1151,$F$1151:$AG$1414,F419+1)*E419</f>
        <v>0</v>
      </c>
      <c r="Q419" s="41">
        <f>HLOOKUP($Q$1151,$F$1151:$AG$1414,F419+1)*E419</f>
        <v>0</v>
      </c>
      <c r="R419" s="41">
        <f>HLOOKUP($R$1151,$F$1151:$AG$1414,F419+1)*E419</f>
        <v>0</v>
      </c>
      <c r="S419" s="41">
        <f>HLOOKUP($S$1151,$F$1151:$AG$1414,F419+1)*E419</f>
        <v>0</v>
      </c>
      <c r="T419" s="41">
        <f>HLOOKUP($T$1151,$F$1151:$AG$1414,F419+1)*E419</f>
        <v>0</v>
      </c>
      <c r="U419" s="41">
        <f>HLOOKUP($U$1151,$F$1151:$AG$1414,F419+1)*E419</f>
        <v>0</v>
      </c>
      <c r="V419" s="69">
        <f>HLOOKUP($V$1151,$F$1151:$AG$1414,F419+1)*E419</f>
        <v>0</v>
      </c>
      <c r="W419" s="41">
        <f>HLOOKUP($W$1151,$F$1151:$AG$1414,F419+1)*E419</f>
        <v>0</v>
      </c>
      <c r="X419" s="69">
        <f>HLOOKUP($X$1151,$F$1151:$AG$1414,F419+1)*E419</f>
        <v>0</v>
      </c>
      <c r="Y419" s="41">
        <f>HLOOKUP($Y$1151,$F$1151:$AG$1414,F419+1)*E419</f>
        <v>0</v>
      </c>
      <c r="Z419" s="41">
        <f>HLOOKUP($Z$1151,$F$1151:$AG$1414,F419+1)*E419</f>
        <v>0</v>
      </c>
      <c r="AA419" s="41">
        <f>HLOOKUP($AA$1151,$F$1151:$AG$1414,F419+1)*E419</f>
        <v>0</v>
      </c>
      <c r="AB419" s="69">
        <f>H419</f>
        <v>0</v>
      </c>
      <c r="AC419" s="41">
        <f>SUM(I419:O419)</f>
        <v>0</v>
      </c>
      <c r="AD419" s="41">
        <f>SUM(P419:U419)</f>
        <v>0</v>
      </c>
      <c r="AE419" s="41">
        <f>SUM(V419:W419)</f>
        <v>0</v>
      </c>
      <c r="AF419" s="41">
        <f>SUM(X419:AA419)</f>
        <v>0</v>
      </c>
      <c r="AG419" s="68">
        <f>SUM(H419:AA419)</f>
        <v>0</v>
      </c>
    </row>
    <row r="420" spans="2:33" x14ac:dyDescent="0.25">
      <c r="B420" s="1" t="s">
        <v>859</v>
      </c>
      <c r="C420" s="71">
        <v>3335692.7350000087</v>
      </c>
      <c r="D420" s="41">
        <f>SUM(D417:D419)</f>
        <v>0</v>
      </c>
      <c r="E420" s="68">
        <f>SUM(E417:E419)</f>
        <v>3335692.7350000087</v>
      </c>
      <c r="F420" s="41"/>
      <c r="G420" s="73"/>
      <c r="H420" s="41">
        <f>SUM(H417:H419)</f>
        <v>1378297.7168869115</v>
      </c>
      <c r="I420" s="69">
        <f>SUM(I417:I419)</f>
        <v>166491.29426597164</v>
      </c>
      <c r="J420" s="41">
        <f>SUM(J417:J419)</f>
        <v>50177.390962955178</v>
      </c>
      <c r="K420" s="41">
        <f>SUM(K417:K419)</f>
        <v>1649.9336810137181</v>
      </c>
      <c r="L420" s="41">
        <f>SUM(L417:L419)</f>
        <v>76.487433648675889</v>
      </c>
      <c r="M420" s="41">
        <f>SUM(M417:M419)</f>
        <v>943627.0366992841</v>
      </c>
      <c r="N420" s="41">
        <f>SUM(N417:N419)</f>
        <v>199878.37594442532</v>
      </c>
      <c r="O420" s="41">
        <f>SUM(O417:O419)</f>
        <v>8182.3541263494317</v>
      </c>
      <c r="P420" s="69">
        <f>SUM(P417:P419)</f>
        <v>89701.146504621647</v>
      </c>
      <c r="Q420" s="41">
        <f>SUM(Q417:Q419)</f>
        <v>283471.50218614127</v>
      </c>
      <c r="R420" s="41">
        <f>SUM(R417:R419)</f>
        <v>135843.31664947217</v>
      </c>
      <c r="S420" s="41">
        <f>SUM(S417:S419)</f>
        <v>17262.109660221904</v>
      </c>
      <c r="T420" s="41">
        <f>SUM(T417:T419)</f>
        <v>8086.4196042501771</v>
      </c>
      <c r="U420" s="41">
        <f>SUM(U417:U419)</f>
        <v>1165.8579561512738</v>
      </c>
      <c r="V420" s="69">
        <f>SUM(V417:V419)</f>
        <v>17774.67220075638</v>
      </c>
      <c r="W420" s="41">
        <f>SUM(W417:W419)</f>
        <v>13492.209839605939</v>
      </c>
      <c r="X420" s="69">
        <f>SUM(X417:X419)</f>
        <v>6085.1374109723929</v>
      </c>
      <c r="Y420" s="41">
        <f>SUM(Y417:Y419)</f>
        <v>443.21348926731633</v>
      </c>
      <c r="Z420" s="41">
        <f>SUM(Z417:Z419)</f>
        <v>12466.417619996661</v>
      </c>
      <c r="AA420" s="41">
        <f>SUM(AA417:AA419)</f>
        <v>1520.1418779927856</v>
      </c>
      <c r="AB420" s="69">
        <f>H420</f>
        <v>1378297.7168869115</v>
      </c>
      <c r="AC420" s="41">
        <f>SUM(I420:O420)</f>
        <v>1370082.873113648</v>
      </c>
      <c r="AD420" s="41">
        <f>SUM(P420:U420)</f>
        <v>535530.35256085848</v>
      </c>
      <c r="AE420" s="41">
        <f>SUM(V420:W420)</f>
        <v>31266.882040362318</v>
      </c>
      <c r="AF420" s="41">
        <f>SUM(X420:AA420)</f>
        <v>20514.910398229156</v>
      </c>
      <c r="AG420" s="68">
        <f>SUM(H420:AA420)</f>
        <v>3335692.7350000101</v>
      </c>
    </row>
    <row r="421" spans="2:33" x14ac:dyDescent="0.25">
      <c r="B421" s="1" t="s">
        <v>858</v>
      </c>
      <c r="C421" s="71">
        <v>568083.54508104792</v>
      </c>
      <c r="D421" s="41"/>
      <c r="E421" s="68">
        <f>C421+D421</f>
        <v>568083.54508104792</v>
      </c>
      <c r="F421" s="1">
        <v>75</v>
      </c>
      <c r="G421" s="70" t="str">
        <f>VLOOKUP(F421,$F$1151:$AG$1414,2)</f>
        <v>PRODPLT</v>
      </c>
      <c r="H421" s="41">
        <f>HLOOKUP($H$1151,$F$1151:$AG$1414,F421+1)*E421</f>
        <v>234730.32901701875</v>
      </c>
      <c r="I421" s="69">
        <f>HLOOKUP($I$1151,$F$1151:$AG$1414,F421+1)*E421</f>
        <v>28354.219703555773</v>
      </c>
      <c r="J421" s="41">
        <f>HLOOKUP($J$1151,$F$1151:$AG$1414,F421+1)*E421</f>
        <v>8545.4364072754561</v>
      </c>
      <c r="K421" s="41">
        <f>HLOOKUP($K$1151,$F$1151:$AG$1414,F421+1)*E421</f>
        <v>280.99116109352718</v>
      </c>
      <c r="L421" s="41">
        <f>HLOOKUP($L$1151,$F$1151:$AG$1414,F421+1)*E421</f>
        <v>13.026155558446877</v>
      </c>
      <c r="M421" s="41">
        <f>HLOOKUP($M$1151,$F$1151:$AG$1414,F421+1)*E421</f>
        <v>160703.94812382263</v>
      </c>
      <c r="N421" s="41">
        <f>HLOOKUP($N$1151,$F$1151:$AG$1414,F421+1)*E421</f>
        <v>34040.190572754087</v>
      </c>
      <c r="O421" s="41">
        <f>HLOOKUP($O$1151,$F$1151:$AG$1414,F421+1)*E421</f>
        <v>1393.4918796425391</v>
      </c>
      <c r="P421" s="69">
        <f>HLOOKUP($P$1151,$F$1151:$AG$1414,F421+1)*E421</f>
        <v>15276.510563908334</v>
      </c>
      <c r="Q421" s="41">
        <f>HLOOKUP($Q$1151,$F$1151:$AG$1414,F421+1)*E421</f>
        <v>48276.477686831284</v>
      </c>
      <c r="R421" s="41">
        <f>HLOOKUP($R$1151,$F$1151:$AG$1414,F421+1)*E421</f>
        <v>23134.730632735958</v>
      </c>
      <c r="S421" s="41">
        <f>HLOOKUP($S$1151,$F$1151:$AG$1414,F421+1)*E421</f>
        <v>2939.8152738899184</v>
      </c>
      <c r="T421" s="41">
        <f>HLOOKUP($T$1151,$F$1151:$AG$1414,F421+1)*E421</f>
        <v>1377.1537970493896</v>
      </c>
      <c r="U421" s="41">
        <f>HLOOKUP($U$1151,$F$1151:$AG$1414,F421+1)*E421</f>
        <v>198.55087785576831</v>
      </c>
      <c r="V421" s="69">
        <f>HLOOKUP($V$1151,$F$1151:$AG$1414,F421+1)*E421</f>
        <v>3027.1069905541549</v>
      </c>
      <c r="W421" s="41">
        <f>HLOOKUP($W$1151,$F$1151:$AG$1414,F421+1)*E421</f>
        <v>2297.7843001659794</v>
      </c>
      <c r="X421" s="69">
        <f>HLOOKUP($X$1151,$F$1151:$AG$1414,F421+1)*E421</f>
        <v>1036.3263967508378</v>
      </c>
      <c r="Y421" s="41">
        <f>HLOOKUP($Y$1151,$F$1151:$AG$1414,F421+1)*E421</f>
        <v>75.481259880106236</v>
      </c>
      <c r="Z421" s="41">
        <f>HLOOKUP($Z$1151,$F$1151:$AG$1414,F421+1)*E421</f>
        <v>2123.0872501296271</v>
      </c>
      <c r="AA421" s="41">
        <f>HLOOKUP($AA$1151,$F$1151:$AG$1414,F421+1)*E421</f>
        <v>258.88703057546496</v>
      </c>
      <c r="AB421" s="69">
        <f>H421</f>
        <v>234730.32901701875</v>
      </c>
      <c r="AC421" s="41">
        <f>SUM(I421:O421)</f>
        <v>233331.30400370248</v>
      </c>
      <c r="AD421" s="41">
        <f>SUM(P421:U421)</f>
        <v>91203.238832270668</v>
      </c>
      <c r="AE421" s="41">
        <f>SUM(V421:W421)</f>
        <v>5324.8912907201338</v>
      </c>
      <c r="AF421" s="41">
        <f>SUM(X421:AA421)</f>
        <v>3493.7819373360362</v>
      </c>
      <c r="AG421" s="68">
        <f>SUM(H421:AA421)</f>
        <v>568083.54508104804</v>
      </c>
    </row>
    <row r="422" spans="2:33" x14ac:dyDescent="0.25">
      <c r="B422" s="1" t="s">
        <v>857</v>
      </c>
      <c r="C422" s="71">
        <v>0</v>
      </c>
      <c r="D422" s="41"/>
      <c r="E422" s="68">
        <f>C422+D422</f>
        <v>0</v>
      </c>
      <c r="F422" s="1">
        <v>31</v>
      </c>
      <c r="G422" s="70" t="str">
        <f>VLOOKUP(F422,$F$1151:$AG$1414,2)</f>
        <v>FUELADJ</v>
      </c>
      <c r="H422" s="41">
        <f>HLOOKUP($H$1151,$F$1151:$AG$1414,F422+1)*E422</f>
        <v>0</v>
      </c>
      <c r="I422" s="69">
        <f>HLOOKUP($I$1151,$F$1151:$AG$1414,F422+1)*E422</f>
        <v>0</v>
      </c>
      <c r="J422" s="41">
        <f>HLOOKUP($J$1151,$F$1151:$AG$1414,F422+1)*E422</f>
        <v>0</v>
      </c>
      <c r="K422" s="41">
        <f>HLOOKUP($K$1151,$F$1151:$AG$1414,F422+1)*E422</f>
        <v>0</v>
      </c>
      <c r="L422" s="41">
        <f>HLOOKUP($L$1151,$F$1151:$AG$1414,F422+1)*E422</f>
        <v>0</v>
      </c>
      <c r="M422" s="41">
        <f>HLOOKUP($M$1151,$F$1151:$AG$1414,F422+1)*E422</f>
        <v>0</v>
      </c>
      <c r="N422" s="41">
        <f>HLOOKUP($N$1151,$F$1151:$AG$1414,F422+1)*E422</f>
        <v>0</v>
      </c>
      <c r="O422" s="41">
        <f>HLOOKUP($O$1151,$F$1151:$AG$1414,F422+1)*E422</f>
        <v>0</v>
      </c>
      <c r="P422" s="69">
        <f>HLOOKUP($P$1151,$F$1151:$AG$1414,F422+1)*E422</f>
        <v>0</v>
      </c>
      <c r="Q422" s="41">
        <f>HLOOKUP($Q$1151,$F$1151:$AG$1414,F422+1)*E422</f>
        <v>0</v>
      </c>
      <c r="R422" s="41">
        <f>HLOOKUP($R$1151,$F$1151:$AG$1414,F422+1)*E422</f>
        <v>0</v>
      </c>
      <c r="S422" s="41">
        <f>HLOOKUP($S$1151,$F$1151:$AG$1414,F422+1)*E422</f>
        <v>0</v>
      </c>
      <c r="T422" s="41">
        <f>HLOOKUP($T$1151,$F$1151:$AG$1414,F422+1)*E422</f>
        <v>0</v>
      </c>
      <c r="U422" s="41">
        <f>HLOOKUP($U$1151,$F$1151:$AG$1414,F422+1)*E422</f>
        <v>0</v>
      </c>
      <c r="V422" s="69">
        <f>HLOOKUP($V$1151,$F$1151:$AG$1414,F422+1)*E422</f>
        <v>0</v>
      </c>
      <c r="W422" s="41">
        <f>HLOOKUP($W$1151,$F$1151:$AG$1414,F422+1)*E422</f>
        <v>0</v>
      </c>
      <c r="X422" s="69">
        <f>HLOOKUP($X$1151,$F$1151:$AG$1414,F422+1)*E422</f>
        <v>0</v>
      </c>
      <c r="Y422" s="41">
        <f>HLOOKUP($Y$1151,$F$1151:$AG$1414,F422+1)*E422</f>
        <v>0</v>
      </c>
      <c r="Z422" s="41">
        <f>HLOOKUP($Z$1151,$F$1151:$AG$1414,F422+1)*E422</f>
        <v>0</v>
      </c>
      <c r="AA422" s="41">
        <f>HLOOKUP($AA$1151,$F$1151:$AG$1414,F422+1)*E422</f>
        <v>0</v>
      </c>
      <c r="AB422" s="69">
        <f>H422</f>
        <v>0</v>
      </c>
      <c r="AC422" s="41">
        <f>SUM(I422:O422)</f>
        <v>0</v>
      </c>
      <c r="AD422" s="41">
        <f>SUM(P422:U422)</f>
        <v>0</v>
      </c>
      <c r="AE422" s="41">
        <f>SUM(V422:W422)</f>
        <v>0</v>
      </c>
      <c r="AF422" s="41">
        <f>SUM(X422:AA422)</f>
        <v>0</v>
      </c>
      <c r="AG422" s="68">
        <f>SUM(H422:AA422)</f>
        <v>0</v>
      </c>
    </row>
    <row r="423" spans="2:33" x14ac:dyDescent="0.25">
      <c r="B423" s="1" t="s">
        <v>856</v>
      </c>
      <c r="C423" s="71">
        <v>1181575.6620763848</v>
      </c>
      <c r="D423" s="41"/>
      <c r="E423" s="68">
        <f>C423+D423</f>
        <v>1181575.6620763848</v>
      </c>
      <c r="F423" s="1">
        <v>75</v>
      </c>
      <c r="G423" s="70" t="str">
        <f>VLOOKUP(F423,$F$1151:$AG$1414,2)</f>
        <v>PRODPLT</v>
      </c>
      <c r="H423" s="41">
        <f>HLOOKUP($H$1151,$F$1151:$AG$1414,F423+1)*E423</f>
        <v>488223.33672439336</v>
      </c>
      <c r="I423" s="69">
        <f>HLOOKUP($I$1151,$F$1151:$AG$1414,F423+1)*E423</f>
        <v>58974.874750347495</v>
      </c>
      <c r="J423" s="41">
        <f>HLOOKUP($J$1151,$F$1151:$AG$1414,F423+1)*E423</f>
        <v>17773.934429341018</v>
      </c>
      <c r="K423" s="41">
        <f>HLOOKUP($K$1151,$F$1151:$AG$1414,F423+1)*E423</f>
        <v>584.44276388841467</v>
      </c>
      <c r="L423" s="41">
        <f>HLOOKUP($L$1151,$F$1151:$AG$1414,F423+1)*E423</f>
        <v>27.093529660476214</v>
      </c>
      <c r="M423" s="41">
        <f>HLOOKUP($M$1151,$F$1151:$AG$1414,F423+1)*E423</f>
        <v>334253.43076185067</v>
      </c>
      <c r="N423" s="41">
        <f>HLOOKUP($N$1151,$F$1151:$AG$1414,F423+1)*E423</f>
        <v>70801.312696832159</v>
      </c>
      <c r="O423" s="41">
        <f>HLOOKUP($O$1151,$F$1151:$AG$1414,F423+1)*E423</f>
        <v>2898.3696228198128</v>
      </c>
      <c r="P423" s="69">
        <f>HLOOKUP($P$1151,$F$1151:$AG$1414,F423+1)*E423</f>
        <v>31774.117099610146</v>
      </c>
      <c r="Q423" s="41">
        <f>HLOOKUP($Q$1151,$F$1151:$AG$1414,F423+1)*E423</f>
        <v>100411.83480749353</v>
      </c>
      <c r="R423" s="41">
        <f>HLOOKUP($R$1151,$F$1151:$AG$1414,F423+1)*E423</f>
        <v>48118.687649074382</v>
      </c>
      <c r="S423" s="41">
        <f>HLOOKUP($S$1151,$F$1151:$AG$1414,F423+1)*E423</f>
        <v>6114.6185428292447</v>
      </c>
      <c r="T423" s="41">
        <f>HLOOKUP($T$1151,$F$1151:$AG$1414,F423+1)*E423</f>
        <v>2864.3875071183184</v>
      </c>
      <c r="U423" s="41">
        <f>HLOOKUP($U$1151,$F$1151:$AG$1414,F423+1)*E423</f>
        <v>412.97250552259226</v>
      </c>
      <c r="V423" s="69">
        <f>HLOOKUP($V$1151,$F$1151:$AG$1414,F423+1)*E423</f>
        <v>6296.1794572482922</v>
      </c>
      <c r="W423" s="41">
        <f>HLOOKUP($W$1151,$F$1151:$AG$1414,F423+1)*E423</f>
        <v>4779.237190174189</v>
      </c>
      <c r="X423" s="69">
        <f>HLOOKUP($X$1151,$F$1151:$AG$1414,F423+1)*E423</f>
        <v>2155.4893799879515</v>
      </c>
      <c r="Y423" s="41">
        <f>HLOOKUP($Y$1151,$F$1151:$AG$1414,F423+1)*E423</f>
        <v>156.99595665012967</v>
      </c>
      <c r="Z423" s="41">
        <f>HLOOKUP($Z$1151,$F$1151:$AG$1414,F423+1)*E423</f>
        <v>4415.8790462060424</v>
      </c>
      <c r="AA423" s="41">
        <f>HLOOKUP($AA$1151,$F$1151:$AG$1414,F423+1)*E423</f>
        <v>538.46765533677376</v>
      </c>
      <c r="AB423" s="69">
        <f>H423</f>
        <v>488223.33672439336</v>
      </c>
      <c r="AC423" s="41">
        <f>SUM(I423:O423)</f>
        <v>485313.45855474006</v>
      </c>
      <c r="AD423" s="41">
        <f>SUM(P423:U423)</f>
        <v>189696.61811164822</v>
      </c>
      <c r="AE423" s="41">
        <f>SUM(V423:W423)</f>
        <v>11075.41664742248</v>
      </c>
      <c r="AF423" s="41">
        <f>SUM(X423:AA423)</f>
        <v>7266.8320381808971</v>
      </c>
      <c r="AG423" s="68">
        <f>SUM(H423:AA423)</f>
        <v>1181575.6620763852</v>
      </c>
    </row>
    <row r="424" spans="2:33" x14ac:dyDescent="0.25">
      <c r="B424" s="1" t="s">
        <v>855</v>
      </c>
      <c r="C424" s="71">
        <v>5085351.9421574418</v>
      </c>
      <c r="D424" s="41">
        <f>SUM(D420:D423)</f>
        <v>0</v>
      </c>
      <c r="E424" s="68">
        <f>SUM(E420:E423)</f>
        <v>5085351.9421574418</v>
      </c>
      <c r="F424" s="41"/>
      <c r="G424" s="73"/>
      <c r="H424" s="41">
        <f>SUM(H420:H423)</f>
        <v>2101251.3826283235</v>
      </c>
      <c r="I424" s="69">
        <f>SUM(I420:I423)</f>
        <v>253820.3887198749</v>
      </c>
      <c r="J424" s="41">
        <f>SUM(J420:J423)</f>
        <v>76496.761799571657</v>
      </c>
      <c r="K424" s="41">
        <f>SUM(K420:K423)</f>
        <v>2515.3676059956597</v>
      </c>
      <c r="L424" s="41">
        <f>SUM(L420:L423)</f>
        <v>116.60711886759898</v>
      </c>
      <c r="M424" s="41">
        <f>SUM(M420:M423)</f>
        <v>1438584.4155849575</v>
      </c>
      <c r="N424" s="41">
        <f>SUM(N420:N423)</f>
        <v>304719.8792140116</v>
      </c>
      <c r="O424" s="41">
        <f>SUM(O420:O423)</f>
        <v>12474.215628811784</v>
      </c>
      <c r="P424" s="69">
        <f>SUM(P420:P423)</f>
        <v>136751.77416814014</v>
      </c>
      <c r="Q424" s="41">
        <f>SUM(Q420:Q423)</f>
        <v>432159.81468046608</v>
      </c>
      <c r="R424" s="41">
        <f>SUM(R420:R423)</f>
        <v>207096.73493128252</v>
      </c>
      <c r="S424" s="41">
        <f>SUM(S420:S423)</f>
        <v>26316.543476941068</v>
      </c>
      <c r="T424" s="41">
        <f>SUM(T420:T423)</f>
        <v>12327.960908417885</v>
      </c>
      <c r="U424" s="41">
        <f>SUM(U420:U423)</f>
        <v>1777.3813395296343</v>
      </c>
      <c r="V424" s="69">
        <f>SUM(V420:V423)</f>
        <v>27097.95864855883</v>
      </c>
      <c r="W424" s="41">
        <f>SUM(W420:W423)</f>
        <v>20569.231329946109</v>
      </c>
      <c r="X424" s="69">
        <f>SUM(X420:X423)</f>
        <v>9276.9531877111822</v>
      </c>
      <c r="Y424" s="41">
        <f>SUM(Y420:Y423)</f>
        <v>675.69070579755225</v>
      </c>
      <c r="Z424" s="41">
        <f>SUM(Z420:Z423)</f>
        <v>19005.383916332328</v>
      </c>
      <c r="AA424" s="41">
        <f>SUM(AA420:AA423)</f>
        <v>2317.4965639050242</v>
      </c>
      <c r="AB424" s="69">
        <f>H424</f>
        <v>2101251.3826283235</v>
      </c>
      <c r="AC424" s="41">
        <f>SUM(I424:O424)</f>
        <v>2088727.6356720908</v>
      </c>
      <c r="AD424" s="41">
        <f>SUM(P424:U424)</f>
        <v>816430.20950477733</v>
      </c>
      <c r="AE424" s="41">
        <f>SUM(V424:W424)</f>
        <v>47667.189978504939</v>
      </c>
      <c r="AF424" s="41">
        <f>SUM(X424:AA424)</f>
        <v>31275.524373746088</v>
      </c>
      <c r="AG424" s="68">
        <f>SUM(H424:AA424)</f>
        <v>5085351.9421574427</v>
      </c>
    </row>
    <row r="425" spans="2:33" x14ac:dyDescent="0.25">
      <c r="C425" s="71"/>
      <c r="D425" s="41"/>
      <c r="E425" s="68"/>
      <c r="G425" s="70"/>
      <c r="H425" s="41"/>
      <c r="I425" s="69"/>
      <c r="J425" s="41"/>
      <c r="K425" s="41"/>
      <c r="L425" s="41"/>
      <c r="M425" s="41"/>
      <c r="N425" s="41"/>
      <c r="O425" s="41"/>
      <c r="P425" s="69"/>
      <c r="Q425" s="41"/>
      <c r="R425" s="41"/>
      <c r="S425" s="41"/>
      <c r="T425" s="41"/>
      <c r="U425" s="41"/>
      <c r="V425" s="69"/>
      <c r="W425" s="41"/>
      <c r="X425" s="69"/>
      <c r="Y425" s="41"/>
      <c r="Z425" s="41"/>
      <c r="AA425" s="41"/>
      <c r="AB425" s="69"/>
      <c r="AC425" s="41"/>
      <c r="AD425" s="41"/>
      <c r="AE425" s="41"/>
      <c r="AF425" s="41"/>
      <c r="AG425" s="68"/>
    </row>
    <row r="426" spans="2:33" x14ac:dyDescent="0.25">
      <c r="B426" s="1" t="s">
        <v>854</v>
      </c>
      <c r="C426" s="71">
        <v>28885580.672630895</v>
      </c>
      <c r="D426" s="41">
        <f>D424+D414+D398</f>
        <v>0</v>
      </c>
      <c r="E426" s="68">
        <f>E424+E414+E398</f>
        <v>28885580.672630895</v>
      </c>
      <c r="F426" s="41"/>
      <c r="G426" s="73"/>
      <c r="H426" s="41">
        <f>H424+H414+H398</f>
        <v>11935430.82499766</v>
      </c>
      <c r="I426" s="69">
        <f>I424+I414+I398</f>
        <v>1441738.8212498054</v>
      </c>
      <c r="J426" s="41">
        <f>J424+J414+J398</f>
        <v>434513.36491356365</v>
      </c>
      <c r="K426" s="41">
        <f>K424+K414+K398</f>
        <v>14287.674625226677</v>
      </c>
      <c r="L426" s="41">
        <f>L424+L414+L398</f>
        <v>662.34635819996288</v>
      </c>
      <c r="M426" s="41">
        <f>M424+M414+M398</f>
        <v>8171380.5973357232</v>
      </c>
      <c r="N426" s="41">
        <f>N424+N414+N398</f>
        <v>1730855.7507342261</v>
      </c>
      <c r="O426" s="41">
        <f>O424+O414+O398</f>
        <v>70855.462113988789</v>
      </c>
      <c r="P426" s="69">
        <f>P424+P414+P398</f>
        <v>776771.09663001518</v>
      </c>
      <c r="Q426" s="41">
        <f>Q424+Q414+Q398</f>
        <v>2454734.1722677061</v>
      </c>
      <c r="R426" s="41">
        <f>R424+R414+R398</f>
        <v>1176341.2860975221</v>
      </c>
      <c r="S426" s="41">
        <f>S424+S414+S398</f>
        <v>149482.0119186246</v>
      </c>
      <c r="T426" s="41">
        <f>T424+T414+T398</f>
        <v>70024.712822151429</v>
      </c>
      <c r="U426" s="41">
        <f>U424+U414+U398</f>
        <v>10095.799199933233</v>
      </c>
      <c r="V426" s="69">
        <f>V424+V414+V398</f>
        <v>153920.57020039548</v>
      </c>
      <c r="W426" s="41">
        <f>W424+W414+W398</f>
        <v>116836.39553629348</v>
      </c>
      <c r="X426" s="69">
        <f>X424+X414+X398</f>
        <v>52694.520015101712</v>
      </c>
      <c r="Y426" s="41">
        <f>Y424+Y414+Y398</f>
        <v>3838.0270655921963</v>
      </c>
      <c r="Z426" s="41">
        <f>Z424+Z414+Z398</f>
        <v>107953.50185667499</v>
      </c>
      <c r="AA426" s="41">
        <f>AA424+AA414+AA398</f>
        <v>13163.736692493987</v>
      </c>
      <c r="AB426" s="69">
        <f>H426</f>
        <v>11935430.82499766</v>
      </c>
      <c r="AC426" s="41">
        <f>SUM(I426:O426)</f>
        <v>11864294.017330736</v>
      </c>
      <c r="AD426" s="41">
        <f>SUM(P426:U426)</f>
        <v>4637449.0789359529</v>
      </c>
      <c r="AE426" s="41">
        <f>SUM(V426:W426)</f>
        <v>270756.96573668893</v>
      </c>
      <c r="AF426" s="41">
        <f>SUM(X426:AA426)</f>
        <v>177649.78562986289</v>
      </c>
      <c r="AG426" s="68">
        <f>SUM(H426:AA426)</f>
        <v>28885580.672630895</v>
      </c>
    </row>
    <row r="427" spans="2:33" x14ac:dyDescent="0.25">
      <c r="C427" s="71"/>
      <c r="D427" s="41"/>
      <c r="E427" s="68"/>
      <c r="G427" s="70"/>
      <c r="H427" s="41"/>
      <c r="I427" s="69"/>
      <c r="J427" s="41"/>
      <c r="K427" s="41"/>
      <c r="L427" s="41"/>
      <c r="M427" s="41"/>
      <c r="N427" s="41"/>
      <c r="O427" s="41"/>
      <c r="P427" s="69"/>
      <c r="Q427" s="41"/>
      <c r="R427" s="41"/>
      <c r="S427" s="41"/>
      <c r="T427" s="41"/>
      <c r="U427" s="41"/>
      <c r="V427" s="69"/>
      <c r="W427" s="41"/>
      <c r="X427" s="69"/>
      <c r="Y427" s="41"/>
      <c r="Z427" s="41"/>
      <c r="AA427" s="41"/>
      <c r="AB427" s="69"/>
      <c r="AC427" s="41"/>
      <c r="AD427" s="41"/>
      <c r="AE427" s="41"/>
      <c r="AF427" s="41"/>
      <c r="AG427" s="68"/>
    </row>
    <row r="428" spans="2:33" x14ac:dyDescent="0.25">
      <c r="C428" s="71"/>
      <c r="D428" s="41"/>
      <c r="E428" s="68"/>
      <c r="G428" s="70"/>
      <c r="H428" s="41"/>
      <c r="I428" s="69"/>
      <c r="J428" s="41"/>
      <c r="K428" s="41"/>
      <c r="L428" s="41"/>
      <c r="M428" s="41"/>
      <c r="N428" s="41"/>
      <c r="O428" s="41"/>
      <c r="P428" s="69"/>
      <c r="Q428" s="41"/>
      <c r="R428" s="41"/>
      <c r="S428" s="41"/>
      <c r="T428" s="41"/>
      <c r="U428" s="41"/>
      <c r="V428" s="69"/>
      <c r="W428" s="41"/>
      <c r="X428" s="69"/>
      <c r="Y428" s="41"/>
      <c r="Z428" s="41"/>
      <c r="AA428" s="41"/>
      <c r="AB428" s="69"/>
      <c r="AC428" s="41"/>
      <c r="AD428" s="41"/>
      <c r="AE428" s="41"/>
      <c r="AF428" s="41"/>
      <c r="AG428" s="68"/>
    </row>
    <row r="429" spans="2:33" x14ac:dyDescent="0.25">
      <c r="C429" s="71"/>
      <c r="D429" s="41"/>
      <c r="E429" s="68"/>
      <c r="G429" s="70"/>
      <c r="H429" s="41"/>
      <c r="I429" s="69"/>
      <c r="J429" s="41"/>
      <c r="K429" s="41"/>
      <c r="L429" s="41"/>
      <c r="M429" s="41"/>
      <c r="N429" s="41"/>
      <c r="O429" s="41"/>
      <c r="P429" s="69"/>
      <c r="Q429" s="41"/>
      <c r="R429" s="41"/>
      <c r="S429" s="41"/>
      <c r="T429" s="41"/>
      <c r="U429" s="41"/>
      <c r="V429" s="69"/>
      <c r="W429" s="41"/>
      <c r="X429" s="69"/>
      <c r="Y429" s="41"/>
      <c r="Z429" s="41"/>
      <c r="AA429" s="41"/>
      <c r="AB429" s="69"/>
      <c r="AC429" s="41"/>
      <c r="AD429" s="41"/>
      <c r="AE429" s="41"/>
      <c r="AF429" s="41"/>
      <c r="AG429" s="68"/>
    </row>
    <row r="430" spans="2:33" x14ac:dyDescent="0.25">
      <c r="B430" s="1" t="s">
        <v>853</v>
      </c>
      <c r="C430" s="71"/>
      <c r="D430" s="41"/>
      <c r="E430" s="68"/>
      <c r="G430" s="70"/>
      <c r="H430" s="41"/>
      <c r="I430" s="69"/>
      <c r="J430" s="41"/>
      <c r="K430" s="41"/>
      <c r="L430" s="41"/>
      <c r="M430" s="41"/>
      <c r="N430" s="41"/>
      <c r="O430" s="41"/>
      <c r="P430" s="69"/>
      <c r="Q430" s="41"/>
      <c r="R430" s="41"/>
      <c r="S430" s="41"/>
      <c r="T430" s="41"/>
      <c r="U430" s="41"/>
      <c r="V430" s="69"/>
      <c r="W430" s="41"/>
      <c r="X430" s="69"/>
      <c r="Y430" s="41"/>
      <c r="Z430" s="41"/>
      <c r="AA430" s="41"/>
      <c r="AB430" s="69"/>
      <c r="AC430" s="41"/>
      <c r="AD430" s="41"/>
      <c r="AE430" s="41"/>
      <c r="AF430" s="41"/>
      <c r="AG430" s="68"/>
    </row>
    <row r="431" spans="2:33" x14ac:dyDescent="0.25">
      <c r="B431" s="1" t="s">
        <v>543</v>
      </c>
      <c r="C431" s="71"/>
      <c r="D431" s="41"/>
      <c r="E431" s="68"/>
      <c r="G431" s="70"/>
      <c r="H431" s="41"/>
      <c r="I431" s="69"/>
      <c r="J431" s="41"/>
      <c r="K431" s="41"/>
      <c r="L431" s="41"/>
      <c r="M431" s="41"/>
      <c r="N431" s="41"/>
      <c r="O431" s="41"/>
      <c r="P431" s="69"/>
      <c r="Q431" s="41"/>
      <c r="R431" s="41"/>
      <c r="S431" s="41"/>
      <c r="T431" s="41"/>
      <c r="U431" s="41"/>
      <c r="V431" s="69"/>
      <c r="W431" s="41"/>
      <c r="X431" s="69"/>
      <c r="Y431" s="41"/>
      <c r="Z431" s="41"/>
      <c r="AA431" s="41"/>
      <c r="AB431" s="69"/>
      <c r="AC431" s="41"/>
      <c r="AD431" s="41"/>
      <c r="AE431" s="41"/>
      <c r="AF431" s="41"/>
      <c r="AG431" s="68"/>
    </row>
    <row r="432" spans="2:33" x14ac:dyDescent="0.25">
      <c r="B432" s="1" t="s">
        <v>852</v>
      </c>
      <c r="C432" s="71">
        <v>33134.974404768574</v>
      </c>
      <c r="D432" s="41"/>
      <c r="E432" s="68">
        <f>C432+D432</f>
        <v>33134.974404768574</v>
      </c>
      <c r="F432" s="1">
        <v>179</v>
      </c>
      <c r="G432" s="70" t="str">
        <f>VLOOKUP(F432,$F$1151:$AG$1414,2)</f>
        <v>LAB561_567</v>
      </c>
      <c r="H432" s="41">
        <f>HLOOKUP($H$1151,$F$1151:$AG$1414,F432+1)*E432</f>
        <v>13691.266911968331</v>
      </c>
      <c r="I432" s="69">
        <f>HLOOKUP($I$1151,$F$1151:$AG$1414,F432+1)*E432</f>
        <v>1653.8348140509252</v>
      </c>
      <c r="J432" s="41">
        <f>HLOOKUP($J$1151,$F$1151:$AG$1414,F432+1)*E432</f>
        <v>498.4351669475879</v>
      </c>
      <c r="K432" s="41">
        <f>HLOOKUP($K$1151,$F$1151:$AG$1414,F432+1)*E432</f>
        <v>16.389552225935162</v>
      </c>
      <c r="L432" s="41">
        <f>HLOOKUP($L$1151,$F$1151:$AG$1414,F432+1)*E432</f>
        <v>0.75978495550349412</v>
      </c>
      <c r="M432" s="41">
        <f>HLOOKUP($M$1151,$F$1151:$AG$1414,F432+1)*E432</f>
        <v>9373.4825694844185</v>
      </c>
      <c r="N432" s="41">
        <f>HLOOKUP($N$1151,$F$1151:$AG$1414,F432+1)*E432</f>
        <v>1985.4840949507372</v>
      </c>
      <c r="O432" s="41">
        <f>HLOOKUP($O$1151,$F$1151:$AG$1414,F432+1)*E432</f>
        <v>81.27909735287416</v>
      </c>
      <c r="P432" s="69">
        <f>HLOOKUP($P$1151,$F$1151:$AG$1414,F432+1)*E432</f>
        <v>891.04285965026872</v>
      </c>
      <c r="Q432" s="41">
        <f>HLOOKUP($Q$1151,$F$1151:$AG$1414,F432+1)*E432</f>
        <v>2815.8531722254279</v>
      </c>
      <c r="R432" s="41">
        <f>HLOOKUP($R$1151,$F$1151:$AG$1414,F432+1)*E432</f>
        <v>1349.3943171115009</v>
      </c>
      <c r="S432" s="41">
        <f>HLOOKUP($S$1151,$F$1151:$AG$1414,F432+1)*E432</f>
        <v>171.47249678072026</v>
      </c>
      <c r="T432" s="41">
        <f>HLOOKUP($T$1151,$F$1151:$AG$1414,F432+1)*E432</f>
        <v>80.32613549852266</v>
      </c>
      <c r="U432" s="41">
        <f>HLOOKUP($U$1151,$F$1151:$AG$1414,F432+1)*E432</f>
        <v>11.581004788400616</v>
      </c>
      <c r="V432" s="69">
        <f>HLOOKUP($V$1151,$F$1151:$AG$1414,F432+1)*E432</f>
        <v>176.56401689684179</v>
      </c>
      <c r="W432" s="41">
        <f>HLOOKUP($W$1151,$F$1151:$AG$1414,F432+1)*E432</f>
        <v>134.02434313216446</v>
      </c>
      <c r="X432" s="69">
        <f>HLOOKUP($X$1151,$F$1151:$AG$1414,F432+1)*E432</f>
        <v>60.446476453434308</v>
      </c>
      <c r="Y432" s="41">
        <f>HLOOKUP($Y$1151,$F$1151:$AG$1414,F432+1)*E432</f>
        <v>4.4026440051351585</v>
      </c>
      <c r="Z432" s="41">
        <f>HLOOKUP($Z$1151,$F$1151:$AG$1414,F432+1)*E432</f>
        <v>123.83467590510672</v>
      </c>
      <c r="AA432" s="41">
        <f>HLOOKUP($AA$1151,$F$1151:$AG$1414,F432+1)*E432</f>
        <v>15.10027038473843</v>
      </c>
      <c r="AB432" s="69">
        <f>H432</f>
        <v>13691.266911968331</v>
      </c>
      <c r="AC432" s="41">
        <f>SUM(I432:O432)</f>
        <v>13609.665079967981</v>
      </c>
      <c r="AD432" s="41">
        <f>SUM(P432:U432)</f>
        <v>5319.6699860548415</v>
      </c>
      <c r="AE432" s="41">
        <f>SUM(V432:W432)</f>
        <v>310.58836002900625</v>
      </c>
      <c r="AF432" s="41">
        <f>SUM(X432:AA432)</f>
        <v>203.78406674841463</v>
      </c>
      <c r="AG432" s="68">
        <f>SUM(H432:AA432)</f>
        <v>33134.974404768582</v>
      </c>
    </row>
    <row r="433" spans="2:33" x14ac:dyDescent="0.25">
      <c r="B433" s="1" t="s">
        <v>851</v>
      </c>
      <c r="C433" s="71">
        <v>25830.631754267248</v>
      </c>
      <c r="D433" s="41"/>
      <c r="E433" s="68">
        <f>C433+D433</f>
        <v>25830.631754267248</v>
      </c>
      <c r="F433" s="1">
        <v>81</v>
      </c>
      <c r="G433" s="70" t="str">
        <f>VLOOKUP(F433,$F$1151:$AG$1414,2)</f>
        <v>TRANPLT</v>
      </c>
      <c r="H433" s="41">
        <f>HLOOKUP($H$1151,$F$1151:$AG$1414,F433+1)*E433</f>
        <v>10673.135567641846</v>
      </c>
      <c r="I433" s="69">
        <f>HLOOKUP($I$1151,$F$1151:$AG$1414,F433+1)*E433</f>
        <v>1289.260029064292</v>
      </c>
      <c r="J433" s="41">
        <f>HLOOKUP($J$1151,$F$1151:$AG$1414,F433+1)*E433</f>
        <v>388.55908242219704</v>
      </c>
      <c r="K433" s="41">
        <f>HLOOKUP($K$1151,$F$1151:$AG$1414,F433+1)*E433</f>
        <v>12.776605256847162</v>
      </c>
      <c r="L433" s="41">
        <f>HLOOKUP($L$1151,$F$1151:$AG$1414,F433+1)*E433</f>
        <v>0.5922963802023844</v>
      </c>
      <c r="M433" s="41">
        <f>HLOOKUP($M$1151,$F$1151:$AG$1414,F433+1)*E433</f>
        <v>7307.1725829536181</v>
      </c>
      <c r="N433" s="41">
        <f>HLOOKUP($N$1151,$F$1151:$AG$1414,F433+1)*E433</f>
        <v>1547.7998529326251</v>
      </c>
      <c r="O433" s="41">
        <f>HLOOKUP($O$1151,$F$1151:$AG$1414,F433+1)*E433</f>
        <v>63.361764140647288</v>
      </c>
      <c r="P433" s="69">
        <f>HLOOKUP($P$1151,$F$1151:$AG$1414,F433+1)*E433</f>
        <v>694.61951905364936</v>
      </c>
      <c r="Q433" s="41">
        <f>HLOOKUP($Q$1151,$F$1151:$AG$1414,F433+1)*E433</f>
        <v>2195.1206443477054</v>
      </c>
      <c r="R433" s="41">
        <f>HLOOKUP($R$1151,$F$1151:$AG$1414,F433+1)*E433</f>
        <v>1051.9310282488673</v>
      </c>
      <c r="S433" s="41">
        <f>HLOOKUP($S$1151,$F$1151:$AG$1414,F433+1)*E433</f>
        <v>133.67274307265296</v>
      </c>
      <c r="T433" s="41">
        <f>HLOOKUP($T$1151,$F$1151:$AG$1414,F433+1)*E433</f>
        <v>62.618875178823458</v>
      </c>
      <c r="U433" s="41">
        <f>HLOOKUP($U$1151,$F$1151:$AG$1414,F433+1)*E433</f>
        <v>9.0280640141533066</v>
      </c>
      <c r="V433" s="69">
        <f>HLOOKUP($V$1151,$F$1151:$AG$1414,F433+1)*E433</f>
        <v>137.64187790832233</v>
      </c>
      <c r="W433" s="41">
        <f>HLOOKUP($W$1151,$F$1151:$AG$1414,F433+1)*E433</f>
        <v>104.4797382748628</v>
      </c>
      <c r="X433" s="69">
        <f>HLOOKUP($X$1151,$F$1151:$AG$1414,F433+1)*E433</f>
        <v>47.121529506506739</v>
      </c>
      <c r="Y433" s="41">
        <f>HLOOKUP($Y$1151,$F$1151:$AG$1414,F433+1)*E433</f>
        <v>3.4321160068683292</v>
      </c>
      <c r="Z433" s="41">
        <f>HLOOKUP($Z$1151,$F$1151:$AG$1414,F433+1)*E433</f>
        <v>96.536302477224879</v>
      </c>
      <c r="AA433" s="41">
        <f>HLOOKUP($AA$1151,$F$1151:$AG$1414,F433+1)*E433</f>
        <v>11.771535385339318</v>
      </c>
      <c r="AB433" s="69">
        <f>H433</f>
        <v>10673.135567641846</v>
      </c>
      <c r="AC433" s="41">
        <f>SUM(I433:O433)</f>
        <v>10609.522213150429</v>
      </c>
      <c r="AD433" s="41">
        <f>SUM(P433:U433)</f>
        <v>4146.9908739158518</v>
      </c>
      <c r="AE433" s="41">
        <f>SUM(V433:W433)</f>
        <v>242.12161618318513</v>
      </c>
      <c r="AF433" s="41">
        <f>SUM(X433:AA433)</f>
        <v>158.86148337593926</v>
      </c>
      <c r="AG433" s="68">
        <f>SUM(H433:AA433)</f>
        <v>25830.631754267251</v>
      </c>
    </row>
    <row r="434" spans="2:33" x14ac:dyDescent="0.25">
      <c r="B434" s="1" t="s">
        <v>850</v>
      </c>
      <c r="C434" s="71">
        <v>0</v>
      </c>
      <c r="D434" s="41"/>
      <c r="E434" s="68">
        <f>C434+D434</f>
        <v>0</v>
      </c>
      <c r="F434" s="1">
        <v>17</v>
      </c>
      <c r="G434" s="70" t="str">
        <f>VLOOKUP(F434,$F$1151:$AG$1414,2)</f>
        <v>SPPDEMAND</v>
      </c>
      <c r="H434" s="41">
        <f>HLOOKUP($H$1151,$F$1151:$AG$1414,F434+1)*E434</f>
        <v>0</v>
      </c>
      <c r="I434" s="69">
        <f>HLOOKUP($I$1151,$F$1151:$AG$1414,F434+1)*E434</f>
        <v>0</v>
      </c>
      <c r="J434" s="41">
        <f>HLOOKUP($J$1151,$F$1151:$AG$1414,F434+1)*E434</f>
        <v>0</v>
      </c>
      <c r="K434" s="41">
        <f>HLOOKUP($K$1151,$F$1151:$AG$1414,F434+1)*E434</f>
        <v>0</v>
      </c>
      <c r="L434" s="41">
        <f>HLOOKUP($L$1151,$F$1151:$AG$1414,F434+1)*E434</f>
        <v>0</v>
      </c>
      <c r="M434" s="41">
        <f>HLOOKUP($M$1151,$F$1151:$AG$1414,F434+1)*E434</f>
        <v>0</v>
      </c>
      <c r="N434" s="41">
        <f>HLOOKUP($N$1151,$F$1151:$AG$1414,F434+1)*E434</f>
        <v>0</v>
      </c>
      <c r="O434" s="41">
        <f>HLOOKUP($O$1151,$F$1151:$AG$1414,F434+1)*E434</f>
        <v>0</v>
      </c>
      <c r="P434" s="69">
        <f>HLOOKUP($P$1151,$F$1151:$AG$1414,F434+1)*E434</f>
        <v>0</v>
      </c>
      <c r="Q434" s="41">
        <f>HLOOKUP($Q$1151,$F$1151:$AG$1414,F434+1)*E434</f>
        <v>0</v>
      </c>
      <c r="R434" s="41">
        <f>HLOOKUP($R$1151,$F$1151:$AG$1414,F434+1)*E434</f>
        <v>0</v>
      </c>
      <c r="S434" s="41">
        <f>HLOOKUP($S$1151,$F$1151:$AG$1414,F434+1)*E434</f>
        <v>0</v>
      </c>
      <c r="T434" s="41">
        <f>HLOOKUP($T$1151,$F$1151:$AG$1414,F434+1)*E434</f>
        <v>0</v>
      </c>
      <c r="U434" s="41">
        <f>HLOOKUP($U$1151,$F$1151:$AG$1414,F434+1)*E434</f>
        <v>0</v>
      </c>
      <c r="V434" s="69">
        <f>HLOOKUP($V$1151,$F$1151:$AG$1414,F434+1)*E434</f>
        <v>0</v>
      </c>
      <c r="W434" s="41">
        <f>HLOOKUP($W$1151,$F$1151:$AG$1414,F434+1)*E434</f>
        <v>0</v>
      </c>
      <c r="X434" s="69">
        <f>HLOOKUP($X$1151,$F$1151:$AG$1414,F434+1)*E434</f>
        <v>0</v>
      </c>
      <c r="Y434" s="41">
        <f>HLOOKUP($Y$1151,$F$1151:$AG$1414,F434+1)*E434</f>
        <v>0</v>
      </c>
      <c r="Z434" s="41">
        <f>HLOOKUP($Z$1151,$F$1151:$AG$1414,F434+1)*E434</f>
        <v>0</v>
      </c>
      <c r="AA434" s="41">
        <f>HLOOKUP($AA$1151,$F$1151:$AG$1414,F434+1)*E434</f>
        <v>0</v>
      </c>
      <c r="AB434" s="69">
        <f>H434</f>
        <v>0</v>
      </c>
      <c r="AC434" s="41">
        <f>SUM(I434:O434)</f>
        <v>0</v>
      </c>
      <c r="AD434" s="41">
        <f>SUM(P434:U434)</f>
        <v>0</v>
      </c>
      <c r="AE434" s="41">
        <f>SUM(V434:W434)</f>
        <v>0</v>
      </c>
      <c r="AF434" s="41">
        <f>SUM(X434:AA434)</f>
        <v>0</v>
      </c>
      <c r="AG434" s="68">
        <f>SUM(H434:AA434)</f>
        <v>0</v>
      </c>
    </row>
    <row r="435" spans="2:33" x14ac:dyDescent="0.25">
      <c r="B435" s="1" t="s">
        <v>849</v>
      </c>
      <c r="C435" s="71">
        <v>11495.655180254944</v>
      </c>
      <c r="D435" s="41"/>
      <c r="E435" s="68">
        <f>C435+D435</f>
        <v>11495.655180254944</v>
      </c>
      <c r="F435" s="1">
        <v>78</v>
      </c>
      <c r="G435" s="70" t="str">
        <f>VLOOKUP(F435,$F$1151:$AG$1414,2)</f>
        <v>TRANSUB</v>
      </c>
      <c r="H435" s="41">
        <f>HLOOKUP($H$1151,$F$1151:$AG$1414,F435+1)*E435</f>
        <v>4749.9684616678405</v>
      </c>
      <c r="I435" s="69">
        <f>HLOOKUP($I$1151,$F$1151:$AG$1414,F435+1)*E435</f>
        <v>573.77182535847737</v>
      </c>
      <c r="J435" s="41">
        <f>HLOOKUP($J$1151,$F$1151:$AG$1414,F435+1)*E435</f>
        <v>172.92419601560565</v>
      </c>
      <c r="K435" s="41">
        <f>HLOOKUP($K$1151,$F$1151:$AG$1414,F435+1)*E435</f>
        <v>5.6860958649485465</v>
      </c>
      <c r="L435" s="41">
        <f>HLOOKUP($L$1151,$F$1151:$AG$1414,F435+1)*E435</f>
        <v>0.26359537064729227</v>
      </c>
      <c r="M435" s="41">
        <f>HLOOKUP($M$1151,$F$1151:$AG$1414,F435+1)*E435</f>
        <v>3251.9814906335246</v>
      </c>
      <c r="N435" s="41">
        <f>HLOOKUP($N$1151,$F$1151:$AG$1414,F435+1)*E435</f>
        <v>688.83229673325172</v>
      </c>
      <c r="O435" s="41">
        <f>HLOOKUP($O$1151,$F$1151:$AG$1414,F435+1)*E435</f>
        <v>28.198497005524999</v>
      </c>
      <c r="P435" s="69">
        <f>HLOOKUP($P$1151,$F$1151:$AG$1414,F435+1)*E435</f>
        <v>309.13322401400939</v>
      </c>
      <c r="Q435" s="41">
        <f>HLOOKUP($Q$1151,$F$1151:$AG$1414,F435+1)*E435</f>
        <v>976.9157118006425</v>
      </c>
      <c r="R435" s="41">
        <f>HLOOKUP($R$1151,$F$1151:$AG$1414,F435+1)*E435</f>
        <v>468.1510111405729</v>
      </c>
      <c r="S435" s="41">
        <f>HLOOKUP($S$1151,$F$1151:$AG$1414,F435+1)*E435</f>
        <v>59.489670093267229</v>
      </c>
      <c r="T435" s="41">
        <f>HLOOKUP($T$1151,$F$1151:$AG$1414,F435+1)*E435</f>
        <v>27.867881965847019</v>
      </c>
      <c r="U435" s="41">
        <f>HLOOKUP($U$1151,$F$1151:$AG$1414,F435+1)*E435</f>
        <v>4.0178464018724416</v>
      </c>
      <c r="V435" s="69">
        <f>HLOOKUP($V$1151,$F$1151:$AG$1414,F435+1)*E435</f>
        <v>61.256092450600981</v>
      </c>
      <c r="W435" s="41">
        <f>HLOOKUP($W$1151,$F$1151:$AG$1414,F435+1)*E435</f>
        <v>46.497625608118952</v>
      </c>
      <c r="X435" s="69">
        <f>HLOOKUP($X$1151,$F$1151:$AG$1414,F435+1)*E435</f>
        <v>20.970948752870598</v>
      </c>
      <c r="Y435" s="41">
        <f>HLOOKUP($Y$1151,$F$1151:$AG$1414,F435+1)*E435</f>
        <v>1.5274276885261975</v>
      </c>
      <c r="Z435" s="41">
        <f>HLOOKUP($Z$1151,$F$1151:$AG$1414,F435+1)*E435</f>
        <v>42.962481762438379</v>
      </c>
      <c r="AA435" s="41">
        <f>HLOOKUP($AA$1151,$F$1151:$AG$1414,F435+1)*E435</f>
        <v>5.2387999263577845</v>
      </c>
      <c r="AB435" s="69">
        <f>H435</f>
        <v>4749.9684616678405</v>
      </c>
      <c r="AC435" s="41">
        <f>SUM(I435:O435)</f>
        <v>4721.6579969819795</v>
      </c>
      <c r="AD435" s="41">
        <f>SUM(P435:U435)</f>
        <v>1845.5753454162116</v>
      </c>
      <c r="AE435" s="41">
        <f>SUM(V435:W435)</f>
        <v>107.75371805871993</v>
      </c>
      <c r="AF435" s="41">
        <f>SUM(X435:AA435)</f>
        <v>70.699658130192958</v>
      </c>
      <c r="AG435" s="68">
        <f>SUM(H435:AA435)</f>
        <v>11495.655180254947</v>
      </c>
    </row>
    <row r="436" spans="2:33" x14ac:dyDescent="0.25">
      <c r="B436" s="1" t="s">
        <v>848</v>
      </c>
      <c r="C436" s="71">
        <v>0</v>
      </c>
      <c r="D436" s="41"/>
      <c r="E436" s="68">
        <f>C436+D436</f>
        <v>0</v>
      </c>
      <c r="F436" s="1">
        <v>79</v>
      </c>
      <c r="G436" s="70" t="str">
        <f>VLOOKUP(F436,$F$1151:$AG$1414,2)</f>
        <v>TRANOHLN</v>
      </c>
      <c r="H436" s="41">
        <f>HLOOKUP($H$1151,$F$1151:$AG$1414,F436+1)*E436</f>
        <v>0</v>
      </c>
      <c r="I436" s="69">
        <f>HLOOKUP($I$1151,$F$1151:$AG$1414,F436+1)*E436</f>
        <v>0</v>
      </c>
      <c r="J436" s="41">
        <f>HLOOKUP($J$1151,$F$1151:$AG$1414,F436+1)*E436</f>
        <v>0</v>
      </c>
      <c r="K436" s="41">
        <f>HLOOKUP($K$1151,$F$1151:$AG$1414,F436+1)*E436</f>
        <v>0</v>
      </c>
      <c r="L436" s="41">
        <f>HLOOKUP($L$1151,$F$1151:$AG$1414,F436+1)*E436</f>
        <v>0</v>
      </c>
      <c r="M436" s="41">
        <f>HLOOKUP($M$1151,$F$1151:$AG$1414,F436+1)*E436</f>
        <v>0</v>
      </c>
      <c r="N436" s="41">
        <f>HLOOKUP($N$1151,$F$1151:$AG$1414,F436+1)*E436</f>
        <v>0</v>
      </c>
      <c r="O436" s="41">
        <f>HLOOKUP($O$1151,$F$1151:$AG$1414,F436+1)*E436</f>
        <v>0</v>
      </c>
      <c r="P436" s="69">
        <f>HLOOKUP($P$1151,$F$1151:$AG$1414,F436+1)*E436</f>
        <v>0</v>
      </c>
      <c r="Q436" s="41">
        <f>HLOOKUP($Q$1151,$F$1151:$AG$1414,F436+1)*E436</f>
        <v>0</v>
      </c>
      <c r="R436" s="41">
        <f>HLOOKUP($R$1151,$F$1151:$AG$1414,F436+1)*E436</f>
        <v>0</v>
      </c>
      <c r="S436" s="41">
        <f>HLOOKUP($S$1151,$F$1151:$AG$1414,F436+1)*E436</f>
        <v>0</v>
      </c>
      <c r="T436" s="41">
        <f>HLOOKUP($T$1151,$F$1151:$AG$1414,F436+1)*E436</f>
        <v>0</v>
      </c>
      <c r="U436" s="41">
        <f>HLOOKUP($U$1151,$F$1151:$AG$1414,F436+1)*E436</f>
        <v>0</v>
      </c>
      <c r="V436" s="69">
        <f>HLOOKUP($V$1151,$F$1151:$AG$1414,F436+1)*E436</f>
        <v>0</v>
      </c>
      <c r="W436" s="41">
        <f>HLOOKUP($W$1151,$F$1151:$AG$1414,F436+1)*E436</f>
        <v>0</v>
      </c>
      <c r="X436" s="69">
        <f>HLOOKUP($X$1151,$F$1151:$AG$1414,F436+1)*E436</f>
        <v>0</v>
      </c>
      <c r="Y436" s="41">
        <f>HLOOKUP($Y$1151,$F$1151:$AG$1414,F436+1)*E436</f>
        <v>0</v>
      </c>
      <c r="Z436" s="41">
        <f>HLOOKUP($Z$1151,$F$1151:$AG$1414,F436+1)*E436</f>
        <v>0</v>
      </c>
      <c r="AA436" s="41">
        <f>HLOOKUP($AA$1151,$F$1151:$AG$1414,F436+1)*E436</f>
        <v>0</v>
      </c>
      <c r="AB436" s="69">
        <f>H436</f>
        <v>0</v>
      </c>
      <c r="AC436" s="41">
        <f>SUM(I436:O436)</f>
        <v>0</v>
      </c>
      <c r="AD436" s="41">
        <f>SUM(P436:U436)</f>
        <v>0</v>
      </c>
      <c r="AE436" s="41">
        <f>SUM(V436:W436)</f>
        <v>0</v>
      </c>
      <c r="AF436" s="41">
        <f>SUM(X436:AA436)</f>
        <v>0</v>
      </c>
      <c r="AG436" s="68">
        <f>SUM(H436:AA436)</f>
        <v>0</v>
      </c>
    </row>
    <row r="437" spans="2:33" x14ac:dyDescent="0.25">
      <c r="B437" s="1" t="s">
        <v>847</v>
      </c>
      <c r="C437" s="71">
        <v>0</v>
      </c>
      <c r="D437" s="41"/>
      <c r="E437" s="68">
        <f>C437+D437</f>
        <v>0</v>
      </c>
      <c r="F437" s="1">
        <v>80</v>
      </c>
      <c r="G437" s="70" t="str">
        <f>VLOOKUP(F437,$F$1151:$AG$1414,2)</f>
        <v>TRANUGLN</v>
      </c>
      <c r="H437" s="41">
        <f>HLOOKUP($H$1151,$F$1151:$AG$1414,F437+1)*E437</f>
        <v>0</v>
      </c>
      <c r="I437" s="69">
        <f>HLOOKUP($I$1151,$F$1151:$AG$1414,F437+1)*E437</f>
        <v>0</v>
      </c>
      <c r="J437" s="41">
        <f>HLOOKUP($J$1151,$F$1151:$AG$1414,F437+1)*E437</f>
        <v>0</v>
      </c>
      <c r="K437" s="41">
        <f>HLOOKUP($K$1151,$F$1151:$AG$1414,F437+1)*E437</f>
        <v>0</v>
      </c>
      <c r="L437" s="41">
        <f>HLOOKUP($L$1151,$F$1151:$AG$1414,F437+1)*E437</f>
        <v>0</v>
      </c>
      <c r="M437" s="41">
        <f>HLOOKUP($M$1151,$F$1151:$AG$1414,F437+1)*E437</f>
        <v>0</v>
      </c>
      <c r="N437" s="41">
        <f>HLOOKUP($N$1151,$F$1151:$AG$1414,F437+1)*E437</f>
        <v>0</v>
      </c>
      <c r="O437" s="41">
        <f>HLOOKUP($O$1151,$F$1151:$AG$1414,F437+1)*E437</f>
        <v>0</v>
      </c>
      <c r="P437" s="69">
        <f>HLOOKUP($P$1151,$F$1151:$AG$1414,F437+1)*E437</f>
        <v>0</v>
      </c>
      <c r="Q437" s="41">
        <f>HLOOKUP($Q$1151,$F$1151:$AG$1414,F437+1)*E437</f>
        <v>0</v>
      </c>
      <c r="R437" s="41">
        <f>HLOOKUP($R$1151,$F$1151:$AG$1414,F437+1)*E437</f>
        <v>0</v>
      </c>
      <c r="S437" s="41">
        <f>HLOOKUP($S$1151,$F$1151:$AG$1414,F437+1)*E437</f>
        <v>0</v>
      </c>
      <c r="T437" s="41">
        <f>HLOOKUP($T$1151,$F$1151:$AG$1414,F437+1)*E437</f>
        <v>0</v>
      </c>
      <c r="U437" s="41">
        <f>HLOOKUP($U$1151,$F$1151:$AG$1414,F437+1)*E437</f>
        <v>0</v>
      </c>
      <c r="V437" s="69">
        <f>HLOOKUP($V$1151,$F$1151:$AG$1414,F437+1)*E437</f>
        <v>0</v>
      </c>
      <c r="W437" s="41">
        <f>HLOOKUP($W$1151,$F$1151:$AG$1414,F437+1)*E437</f>
        <v>0</v>
      </c>
      <c r="X437" s="69">
        <f>HLOOKUP($X$1151,$F$1151:$AG$1414,F437+1)*E437</f>
        <v>0</v>
      </c>
      <c r="Y437" s="41">
        <f>HLOOKUP($Y$1151,$F$1151:$AG$1414,F437+1)*E437</f>
        <v>0</v>
      </c>
      <c r="Z437" s="41">
        <f>HLOOKUP($Z$1151,$F$1151:$AG$1414,F437+1)*E437</f>
        <v>0</v>
      </c>
      <c r="AA437" s="41">
        <f>HLOOKUP($AA$1151,$F$1151:$AG$1414,F437+1)*E437</f>
        <v>0</v>
      </c>
      <c r="AB437" s="69">
        <f>H437</f>
        <v>0</v>
      </c>
      <c r="AC437" s="41">
        <f>SUM(I437:O437)</f>
        <v>0</v>
      </c>
      <c r="AD437" s="41">
        <f>SUM(P437:U437)</f>
        <v>0</v>
      </c>
      <c r="AE437" s="41">
        <f>SUM(V437:W437)</f>
        <v>0</v>
      </c>
      <c r="AF437" s="41">
        <f>SUM(X437:AA437)</f>
        <v>0</v>
      </c>
      <c r="AG437" s="68">
        <f>SUM(H437:AA437)</f>
        <v>0</v>
      </c>
    </row>
    <row r="438" spans="2:33" x14ac:dyDescent="0.25">
      <c r="B438" s="1" t="s">
        <v>846</v>
      </c>
      <c r="C438" s="71"/>
      <c r="D438" s="41"/>
      <c r="E438" s="68"/>
      <c r="G438" s="70"/>
      <c r="H438" s="41"/>
      <c r="I438" s="69"/>
      <c r="J438" s="41"/>
      <c r="K438" s="41"/>
      <c r="L438" s="41"/>
      <c r="M438" s="41"/>
      <c r="N438" s="41"/>
      <c r="O438" s="41"/>
      <c r="P438" s="69"/>
      <c r="Q438" s="41"/>
      <c r="R438" s="41"/>
      <c r="S438" s="41"/>
      <c r="T438" s="41"/>
      <c r="U438" s="41"/>
      <c r="V438" s="69"/>
      <c r="W438" s="41"/>
      <c r="X438" s="69"/>
      <c r="Y438" s="41"/>
      <c r="Z438" s="41"/>
      <c r="AA438" s="41"/>
      <c r="AB438" s="69"/>
      <c r="AC438" s="41"/>
      <c r="AD438" s="41"/>
      <c r="AE438" s="41"/>
      <c r="AF438" s="41"/>
      <c r="AG438" s="68"/>
    </row>
    <row r="439" spans="2:33" x14ac:dyDescent="0.25">
      <c r="B439" s="1" t="s">
        <v>845</v>
      </c>
      <c r="C439" s="71">
        <v>0</v>
      </c>
      <c r="D439" s="41"/>
      <c r="E439" s="68">
        <f>C439+D439</f>
        <v>0</v>
      </c>
      <c r="F439" s="1">
        <v>81</v>
      </c>
      <c r="G439" s="70" t="str">
        <f>VLOOKUP(F439,$F$1151:$AG$1414,2)</f>
        <v>TRANPLT</v>
      </c>
      <c r="H439" s="41">
        <f>HLOOKUP($H$1151,$F$1151:$AG$1414,F439+1)*E439</f>
        <v>0</v>
      </c>
      <c r="I439" s="69">
        <f>HLOOKUP($I$1151,$F$1151:$AG$1414,F439+1)*E439</f>
        <v>0</v>
      </c>
      <c r="J439" s="41">
        <f>HLOOKUP($J$1151,$F$1151:$AG$1414,F439+1)*E439</f>
        <v>0</v>
      </c>
      <c r="K439" s="41">
        <f>HLOOKUP($K$1151,$F$1151:$AG$1414,F439+1)*E439</f>
        <v>0</v>
      </c>
      <c r="L439" s="41">
        <f>HLOOKUP($L$1151,$F$1151:$AG$1414,F439+1)*E439</f>
        <v>0</v>
      </c>
      <c r="M439" s="41">
        <f>HLOOKUP($M$1151,$F$1151:$AG$1414,F439+1)*E439</f>
        <v>0</v>
      </c>
      <c r="N439" s="41">
        <f>HLOOKUP($N$1151,$F$1151:$AG$1414,F439+1)*E439</f>
        <v>0</v>
      </c>
      <c r="O439" s="41">
        <f>HLOOKUP($O$1151,$F$1151:$AG$1414,F439+1)*E439</f>
        <v>0</v>
      </c>
      <c r="P439" s="69">
        <f>HLOOKUP($P$1151,$F$1151:$AG$1414,F439+1)*E439</f>
        <v>0</v>
      </c>
      <c r="Q439" s="41">
        <f>HLOOKUP($Q$1151,$F$1151:$AG$1414,F439+1)*E439</f>
        <v>0</v>
      </c>
      <c r="R439" s="41">
        <f>HLOOKUP($R$1151,$F$1151:$AG$1414,F439+1)*E439</f>
        <v>0</v>
      </c>
      <c r="S439" s="41">
        <f>HLOOKUP($S$1151,$F$1151:$AG$1414,F439+1)*E439</f>
        <v>0</v>
      </c>
      <c r="T439" s="41">
        <f>HLOOKUP($T$1151,$F$1151:$AG$1414,F439+1)*E439</f>
        <v>0</v>
      </c>
      <c r="U439" s="41">
        <f>HLOOKUP($U$1151,$F$1151:$AG$1414,F439+1)*E439</f>
        <v>0</v>
      </c>
      <c r="V439" s="69">
        <f>HLOOKUP($V$1151,$F$1151:$AG$1414,F439+1)*E439</f>
        <v>0</v>
      </c>
      <c r="W439" s="41">
        <f>HLOOKUP($W$1151,$F$1151:$AG$1414,F439+1)*E439</f>
        <v>0</v>
      </c>
      <c r="X439" s="69">
        <f>HLOOKUP($X$1151,$F$1151:$AG$1414,F439+1)*E439</f>
        <v>0</v>
      </c>
      <c r="Y439" s="41">
        <f>HLOOKUP($Y$1151,$F$1151:$AG$1414,F439+1)*E439</f>
        <v>0</v>
      </c>
      <c r="Z439" s="41">
        <f>HLOOKUP($Z$1151,$F$1151:$AG$1414,F439+1)*E439</f>
        <v>0</v>
      </c>
      <c r="AA439" s="41">
        <f>HLOOKUP($AA$1151,$F$1151:$AG$1414,F439+1)*E439</f>
        <v>0</v>
      </c>
      <c r="AB439" s="69">
        <f>H439</f>
        <v>0</v>
      </c>
      <c r="AC439" s="41">
        <f>SUM(I439:O439)</f>
        <v>0</v>
      </c>
      <c r="AD439" s="41">
        <f>SUM(P439:U439)</f>
        <v>0</v>
      </c>
      <c r="AE439" s="41">
        <f>SUM(V439:W439)</f>
        <v>0</v>
      </c>
      <c r="AF439" s="41">
        <f>SUM(X439:AA439)</f>
        <v>0</v>
      </c>
      <c r="AG439" s="68">
        <f>SUM(H439:AA439)</f>
        <v>0</v>
      </c>
    </row>
    <row r="440" spans="2:33" x14ac:dyDescent="0.25">
      <c r="B440" s="1" t="s">
        <v>844</v>
      </c>
      <c r="C440" s="71">
        <v>0</v>
      </c>
      <c r="D440" s="41"/>
      <c r="E440" s="68">
        <f>C440+D440</f>
        <v>0</v>
      </c>
      <c r="F440" s="1">
        <v>17</v>
      </c>
      <c r="G440" s="70" t="str">
        <f>VLOOKUP(F440,$F$1151:$AG$1414,2)</f>
        <v>SPPDEMAND</v>
      </c>
      <c r="H440" s="79">
        <f>HLOOKUP($H$1151,$F$1151:$AG$1414,F440+1)*E440</f>
        <v>0</v>
      </c>
      <c r="I440" s="41">
        <f>HLOOKUP($I$1151,$F$1151:$AG$1414,F440+1)*E440</f>
        <v>0</v>
      </c>
      <c r="J440" s="41">
        <f>HLOOKUP($J$1151,$F$1151:$AG$1414,F440+1)*E440</f>
        <v>0</v>
      </c>
      <c r="K440" s="41">
        <f>HLOOKUP($K$1151,$F$1151:$AG$1414,F440+1)*E440</f>
        <v>0</v>
      </c>
      <c r="L440" s="41">
        <f>HLOOKUP($L$1151,$F$1151:$AG$1414,F440+1)*E440</f>
        <v>0</v>
      </c>
      <c r="M440" s="41">
        <f>HLOOKUP($M$1151,$F$1151:$AG$1414,F440+1)*E440</f>
        <v>0</v>
      </c>
      <c r="N440" s="41">
        <f>HLOOKUP($N$1151,$F$1151:$AG$1414,F440+1)*E440</f>
        <v>0</v>
      </c>
      <c r="O440" s="78">
        <f>HLOOKUP($O$1151,$F$1151:$AG$1414,F440+1)*E440</f>
        <v>0</v>
      </c>
      <c r="P440" s="41">
        <f>HLOOKUP($P$1151,$F$1151:$AG$1414,F440+1)*E440</f>
        <v>0</v>
      </c>
      <c r="Q440" s="41">
        <f>HLOOKUP($Q$1151,$F$1151:$AG$1414,F440+1)*E440</f>
        <v>0</v>
      </c>
      <c r="R440" s="41">
        <f>HLOOKUP($R$1151,$F$1151:$AG$1414,F440+1)*E440</f>
        <v>0</v>
      </c>
      <c r="S440" s="41">
        <f>HLOOKUP($S$1151,$F$1151:$AG$1414,F440+1)*E440</f>
        <v>0</v>
      </c>
      <c r="T440" s="41">
        <f>HLOOKUP($T$1151,$F$1151:$AG$1414,F440+1)*E440</f>
        <v>0</v>
      </c>
      <c r="U440" s="41">
        <f>HLOOKUP($U$1151,$F$1151:$AG$1414,F440+1)*E440</f>
        <v>0</v>
      </c>
      <c r="V440" s="69">
        <f>HLOOKUP($V$1151,$F$1151:$AG$1414,F440+1)*E440</f>
        <v>0</v>
      </c>
      <c r="W440" s="41">
        <f>HLOOKUP($W$1151,$F$1151:$AG$1414,F440+1)*E440</f>
        <v>0</v>
      </c>
      <c r="X440" s="69">
        <f>HLOOKUP($X$1151,$F$1151:$AG$1414,F440+1)*E440</f>
        <v>0</v>
      </c>
      <c r="Y440" s="41">
        <f>HLOOKUP($Y$1151,$F$1151:$AG$1414,F440+1)*E440</f>
        <v>0</v>
      </c>
      <c r="Z440" s="41">
        <f>HLOOKUP($Z$1151,$F$1151:$AG$1414,F440+1)*E440</f>
        <v>0</v>
      </c>
      <c r="AA440" s="41">
        <f>HLOOKUP($AA$1151,$F$1151:$AG$1414,F440+1)*E440</f>
        <v>0</v>
      </c>
      <c r="AB440" s="69">
        <f>H440</f>
        <v>0</v>
      </c>
      <c r="AC440" s="41">
        <f>SUM(I440:O440)</f>
        <v>0</v>
      </c>
      <c r="AD440" s="41">
        <f>SUM(P440:U440)</f>
        <v>0</v>
      </c>
      <c r="AE440" s="41">
        <f>SUM(V440:W440)</f>
        <v>0</v>
      </c>
      <c r="AF440" s="41">
        <f>SUM(X440:AA440)</f>
        <v>0</v>
      </c>
      <c r="AG440" s="68">
        <f>SUM(H440:AA440)</f>
        <v>0</v>
      </c>
    </row>
    <row r="441" spans="2:33" x14ac:dyDescent="0.25">
      <c r="B441" s="1" t="s">
        <v>843</v>
      </c>
      <c r="C441" s="71">
        <v>283251.00800130086</v>
      </c>
      <c r="D441" s="41">
        <f>SUM(D442:D451)</f>
        <v>0</v>
      </c>
      <c r="E441" s="68">
        <f>C441+D441</f>
        <v>283251.00800130086</v>
      </c>
      <c r="G441" s="70"/>
      <c r="H441" s="79">
        <f>SUM(H442:H451)</f>
        <v>117038.42309507809</v>
      </c>
      <c r="I441" s="41">
        <f>SUM(I442:I451)</f>
        <v>14137.641165044999</v>
      </c>
      <c r="J441" s="41">
        <f>SUM(J442:J451)</f>
        <v>4260.8230728218978</v>
      </c>
      <c r="K441" s="41">
        <f>SUM(K442:K451)</f>
        <v>140.10444468663903</v>
      </c>
      <c r="L441" s="41">
        <f>SUM(L442:L451)</f>
        <v>6.4949455485203753</v>
      </c>
      <c r="M441" s="41">
        <f>SUM(M442:M451)</f>
        <v>80128.276360068281</v>
      </c>
      <c r="N441" s="41">
        <f>SUM(N442:N451)</f>
        <v>16972.711805819636</v>
      </c>
      <c r="O441" s="78">
        <f>SUM(O442:O451)</f>
        <v>694.80621814888889</v>
      </c>
      <c r="P441" s="41">
        <f>SUM(P442:P451)</f>
        <v>7616.990587805557</v>
      </c>
      <c r="Q441" s="41">
        <f>SUM(Q442:Q451)</f>
        <v>24071.038645550565</v>
      </c>
      <c r="R441" s="41">
        <f>SUM(R442:R451)</f>
        <v>11535.162087164717</v>
      </c>
      <c r="S441" s="41">
        <f>SUM(S442:S451)</f>
        <v>1465.8154542183374</v>
      </c>
      <c r="T441" s="41">
        <f>SUM(T442:T451)</f>
        <v>686.65991924023433</v>
      </c>
      <c r="U441" s="78">
        <f>SUM(U442:U451)</f>
        <v>98.999058816544078</v>
      </c>
      <c r="V441" s="41">
        <f>SUM(V442:V451)</f>
        <v>1509.3398036725739</v>
      </c>
      <c r="W441" s="78">
        <f>SUM(W442:W451)</f>
        <v>1145.6936657067251</v>
      </c>
      <c r="X441" s="41">
        <f>SUM(X442:X451)</f>
        <v>516.72064617916669</v>
      </c>
      <c r="Y441" s="41">
        <f>SUM(Y442:Y451)</f>
        <v>37.635561056777235</v>
      </c>
      <c r="Z441" s="41">
        <f>SUM(Z442:Z451)</f>
        <v>1058.5883165972186</v>
      </c>
      <c r="AA441" s="41">
        <f>SUM(AA442:AA451)</f>
        <v>129.08314807552136</v>
      </c>
      <c r="AB441" s="69">
        <f>H441</f>
        <v>117038.42309507809</v>
      </c>
      <c r="AC441" s="41">
        <f>SUM(I441:O441)</f>
        <v>116340.85801213887</v>
      </c>
      <c r="AD441" s="41">
        <f>SUM(P441:U441)</f>
        <v>45474.665752795961</v>
      </c>
      <c r="AE441" s="41">
        <f>SUM(V441:W441)</f>
        <v>2655.0334693792993</v>
      </c>
      <c r="AF441" s="41">
        <f>SUM(X441:AA441)</f>
        <v>1742.0276719086839</v>
      </c>
      <c r="AG441" s="68">
        <f>SUM(H441:AA441)</f>
        <v>283251.00800130086</v>
      </c>
    </row>
    <row r="442" spans="2:33" x14ac:dyDescent="0.25">
      <c r="B442" s="1" t="s">
        <v>842</v>
      </c>
      <c r="C442" s="71">
        <v>108410.34127348237</v>
      </c>
      <c r="D442" s="41"/>
      <c r="E442" s="68">
        <f>C442+D442</f>
        <v>108410.34127348237</v>
      </c>
      <c r="F442" s="1">
        <v>1</v>
      </c>
      <c r="G442" s="70" t="str">
        <f>VLOOKUP(F442,$F$1151:$AG$1414,2)</f>
        <v>DEMPROD</v>
      </c>
      <c r="H442" s="79">
        <f>HLOOKUP($H$1151,$F$1151:$AG$1414,F442+1)*E442</f>
        <v>44794.811073679804</v>
      </c>
      <c r="I442" s="41">
        <f>HLOOKUP($I$1151,$F$1151:$AG$1414,F442+1)*E442</f>
        <v>5410.9834041526956</v>
      </c>
      <c r="J442" s="41">
        <f>HLOOKUP($J$1151,$F$1151:$AG$1414,F442+1)*E442</f>
        <v>1630.7701310225466</v>
      </c>
      <c r="K442" s="41">
        <f>HLOOKUP($K$1151,$F$1151:$AG$1414,F442+1)*E442</f>
        <v>53.623006567872537</v>
      </c>
      <c r="L442" s="41">
        <f>HLOOKUP($L$1151,$F$1151:$AG$1414,F442+1)*E442</f>
        <v>2.4858491005424606</v>
      </c>
      <c r="M442" s="41">
        <f>HLOOKUP($M$1151,$F$1151:$AG$1414,F442+1)*E442</f>
        <v>30667.971306252221</v>
      </c>
      <c r="N442" s="41">
        <f>HLOOKUP($N$1151,$F$1151:$AG$1414,F442+1)*E442</f>
        <v>6496.0668355217977</v>
      </c>
      <c r="O442" s="78">
        <f>HLOOKUP($O$1151,$F$1151:$AG$1414,F442+1)*E442</f>
        <v>265.92731217434095</v>
      </c>
      <c r="P442" s="41">
        <f>HLOOKUP($P$1151,$F$1151:$AG$1414,F442+1)*E442</f>
        <v>2915.2960652380493</v>
      </c>
      <c r="Q442" s="41">
        <f>HLOOKUP($Q$1151,$F$1151:$AG$1414,F442+1)*E442</f>
        <v>9212.8516427356717</v>
      </c>
      <c r="R442" s="41">
        <f>HLOOKUP($R$1151,$F$1151:$AG$1414,F442+1)*E442</f>
        <v>4414.9211236301016</v>
      </c>
      <c r="S442" s="41">
        <f>HLOOKUP($S$1151,$F$1151:$AG$1414,F442+1)*E442</f>
        <v>561.02025816983064</v>
      </c>
      <c r="T442" s="41">
        <f>HLOOKUP($T$1151,$F$1151:$AG$1414,F442+1)*E442</f>
        <v>262.80943079049445</v>
      </c>
      <c r="U442" s="41">
        <f>HLOOKUP($U$1151,$F$1151:$AG$1414,F442+1)*E442</f>
        <v>37.890497999589847</v>
      </c>
      <c r="V442" s="69">
        <f>HLOOKUP($V$1151,$F$1151:$AG$1414,F442+1)*E442</f>
        <v>577.67859104333058</v>
      </c>
      <c r="W442" s="41">
        <f>HLOOKUP($W$1151,$F$1151:$AG$1414,F442+1)*E442</f>
        <v>438.4981439980001</v>
      </c>
      <c r="X442" s="69">
        <f>HLOOKUP($X$1151,$F$1151:$AG$1414,F442+1)*E442</f>
        <v>197.76756309047462</v>
      </c>
      <c r="Y442" s="41">
        <f>HLOOKUP($Y$1151,$F$1151:$AG$1414,F442+1)*E442</f>
        <v>14.404481900962786</v>
      </c>
      <c r="Z442" s="41">
        <f>HLOOKUP($Z$1151,$F$1151:$AG$1414,F442+1)*E442</f>
        <v>405.15979618296234</v>
      </c>
      <c r="AA442" s="41">
        <f>HLOOKUP($AA$1151,$F$1151:$AG$1414,F442+1)*E442</f>
        <v>49.404760231103793</v>
      </c>
      <c r="AB442" s="69">
        <f>H442</f>
        <v>44794.811073679804</v>
      </c>
      <c r="AC442" s="41">
        <f>SUM(I442:O442)</f>
        <v>44527.827844792017</v>
      </c>
      <c r="AD442" s="41">
        <f>SUM(P442:U442)</f>
        <v>17404.789018563737</v>
      </c>
      <c r="AE442" s="41">
        <f>SUM(V442:W442)</f>
        <v>1016.1767350413306</v>
      </c>
      <c r="AF442" s="41">
        <f>SUM(X442:AA442)</f>
        <v>666.73660140550351</v>
      </c>
      <c r="AG442" s="68">
        <f>SUM(H442:AA442)</f>
        <v>108410.34127348238</v>
      </c>
    </row>
    <row r="443" spans="2:33" x14ac:dyDescent="0.25">
      <c r="B443" s="1" t="s">
        <v>841</v>
      </c>
      <c r="C443" s="71">
        <v>6428.5368442667159</v>
      </c>
      <c r="D443" s="41"/>
      <c r="E443" s="68">
        <f>C443+D443</f>
        <v>6428.5368442667159</v>
      </c>
      <c r="F443" s="1">
        <v>1</v>
      </c>
      <c r="G443" s="70" t="str">
        <f>VLOOKUP(F443,$F$1151:$AG$1414,2)</f>
        <v>DEMPROD</v>
      </c>
      <c r="H443" s="41">
        <f>HLOOKUP($H$1151,$F$1151:$AG$1414,F443+1)*E443</f>
        <v>2656.251147597437</v>
      </c>
      <c r="I443" s="69">
        <f>HLOOKUP($I$1151,$F$1151:$AG$1414,F443+1)*E443</f>
        <v>320.8615134746359</v>
      </c>
      <c r="J443" s="41">
        <f>HLOOKUP($J$1151,$F$1151:$AG$1414,F443+1)*E443</f>
        <v>96.701714510444035</v>
      </c>
      <c r="K443" s="41">
        <f>HLOOKUP($K$1151,$F$1151:$AG$1414,F443+1)*E443</f>
        <v>3.1797471474821757</v>
      </c>
      <c r="L443" s="41">
        <f>HLOOKUP($L$1151,$F$1151:$AG$1414,F443+1)*E443</f>
        <v>0.14740634836497238</v>
      </c>
      <c r="M443" s="41">
        <f>HLOOKUP($M$1151,$F$1151:$AG$1414,F443+1)*E443</f>
        <v>1818.5551411909505</v>
      </c>
      <c r="N443" s="41">
        <f>HLOOKUP($N$1151,$F$1151:$AG$1414,F443+1)*E443</f>
        <v>385.20499524694048</v>
      </c>
      <c r="O443" s="41">
        <f>HLOOKUP($O$1151,$F$1151:$AG$1414,F443+1)*E443</f>
        <v>15.769007865190849</v>
      </c>
      <c r="P443" s="69">
        <f>HLOOKUP($P$1151,$F$1151:$AG$1414,F443+1)*E443</f>
        <v>172.87177539688028</v>
      </c>
      <c r="Q443" s="41">
        <f>HLOOKUP($Q$1151,$F$1151:$AG$1414,F443+1)*E443</f>
        <v>546.30541266062903</v>
      </c>
      <c r="R443" s="41">
        <f>HLOOKUP($R$1151,$F$1151:$AG$1414,F443+1)*E443</f>
        <v>261.79682467921305</v>
      </c>
      <c r="S443" s="41">
        <f>HLOOKUP($S$1151,$F$1151:$AG$1414,F443+1)*E443</f>
        <v>33.267484980300082</v>
      </c>
      <c r="T443" s="41">
        <f>HLOOKUP($T$1151,$F$1151:$AG$1414,F443+1)*E443</f>
        <v>15.584123147398588</v>
      </c>
      <c r="U443" s="41">
        <f>HLOOKUP($U$1151,$F$1151:$AG$1414,F443+1)*E443</f>
        <v>2.2468378899712813</v>
      </c>
      <c r="V443" s="69">
        <f>HLOOKUP($V$1151,$F$1151:$AG$1414,F443+1)*E443</f>
        <v>34.255293941912022</v>
      </c>
      <c r="W443" s="41">
        <f>HLOOKUP($W$1151,$F$1151:$AG$1414,F443+1)*E443</f>
        <v>26.002145567668563</v>
      </c>
      <c r="X443" s="69">
        <f>HLOOKUP($X$1151,$F$1151:$AG$1414,F443+1)*E443</f>
        <v>11.727258220880977</v>
      </c>
      <c r="Y443" s="41">
        <f>HLOOKUP($Y$1151,$F$1151:$AG$1414,F443+1)*E443</f>
        <v>0.85415968195612191</v>
      </c>
      <c r="Z443" s="41">
        <f>HLOOKUP($Z$1151,$F$1151:$AG$1414,F443+1)*E443</f>
        <v>24.025241937088701</v>
      </c>
      <c r="AA443" s="41">
        <f>HLOOKUP($AA$1151,$F$1151:$AG$1414,F443+1)*E443</f>
        <v>2.929612781373101</v>
      </c>
      <c r="AB443" s="69">
        <f>H443</f>
        <v>2656.251147597437</v>
      </c>
      <c r="AC443" s="41">
        <f>SUM(I443:O443)</f>
        <v>2640.4195257840092</v>
      </c>
      <c r="AD443" s="41">
        <f>SUM(P443:U443)</f>
        <v>1032.0724587543921</v>
      </c>
      <c r="AE443" s="41">
        <f>SUM(V443:W443)</f>
        <v>60.257439509580585</v>
      </c>
      <c r="AF443" s="41">
        <f>SUM(X443:AA443)</f>
        <v>39.536272621298899</v>
      </c>
      <c r="AG443" s="68">
        <f>SUM(H443:AA443)</f>
        <v>6428.5368442667195</v>
      </c>
    </row>
    <row r="444" spans="2:33" x14ac:dyDescent="0.25">
      <c r="B444" s="1" t="s">
        <v>840</v>
      </c>
      <c r="C444" s="71">
        <v>46366.276217425446</v>
      </c>
      <c r="D444" s="41"/>
      <c r="E444" s="68">
        <f>C444+D444</f>
        <v>46366.276217425446</v>
      </c>
      <c r="F444" s="1">
        <v>1</v>
      </c>
      <c r="G444" s="70" t="str">
        <f>VLOOKUP(F444,$F$1151:$AG$1414,2)</f>
        <v>DEMPROD</v>
      </c>
      <c r="H444" s="41">
        <f>HLOOKUP($H$1151,$F$1151:$AG$1414,F444+1)*E444</f>
        <v>19158.399087686124</v>
      </c>
      <c r="I444" s="69">
        <f>HLOOKUP($I$1151,$F$1151:$AG$1414,F444+1)*E444</f>
        <v>2314.236337398349</v>
      </c>
      <c r="J444" s="41">
        <f>HLOOKUP($J$1151,$F$1151:$AG$1414,F444+1)*E444</f>
        <v>697.46794866527807</v>
      </c>
      <c r="K444" s="41">
        <f>HLOOKUP($K$1151,$F$1151:$AG$1414,F444+1)*E444</f>
        <v>22.934150976083647</v>
      </c>
      <c r="L444" s="41">
        <f>HLOOKUP($L$1151,$F$1151:$AG$1414,F444+1)*E444</f>
        <v>1.0631787030337789</v>
      </c>
      <c r="M444" s="41">
        <f>HLOOKUP($M$1151,$F$1151:$AG$1414,F444+1)*E444</f>
        <v>13116.457451477332</v>
      </c>
      <c r="N444" s="41">
        <f>HLOOKUP($N$1151,$F$1151:$AG$1414,F444+1)*E444</f>
        <v>2778.3182460687904</v>
      </c>
      <c r="O444" s="41">
        <f>HLOOKUP($O$1151,$F$1151:$AG$1414,F444+1)*E444</f>
        <v>113.73508343570728</v>
      </c>
      <c r="P444" s="69">
        <f>HLOOKUP($P$1151,$F$1151:$AG$1414,F444+1)*E444</f>
        <v>1246.8498948399165</v>
      </c>
      <c r="Q444" s="41">
        <f>HLOOKUP($Q$1151,$F$1151:$AG$1414,F444+1)*E444</f>
        <v>3940.2663897132338</v>
      </c>
      <c r="R444" s="41">
        <f>HLOOKUP($R$1151,$F$1151:$AG$1414,F444+1)*E444</f>
        <v>1888.2280960631103</v>
      </c>
      <c r="S444" s="41">
        <f>HLOOKUP($S$1151,$F$1151:$AG$1414,F444+1)*E444</f>
        <v>239.94408603744935</v>
      </c>
      <c r="T444" s="41">
        <f>HLOOKUP($T$1151,$F$1151:$AG$1414,F444+1)*E444</f>
        <v>112.40158934502907</v>
      </c>
      <c r="U444" s="41">
        <f>HLOOKUP($U$1151,$F$1151:$AG$1414,F444+1)*E444</f>
        <v>16.205477038697602</v>
      </c>
      <c r="V444" s="69">
        <f>HLOOKUP($V$1151,$F$1151:$AG$1414,F444+1)*E444</f>
        <v>247.06872796977254</v>
      </c>
      <c r="W444" s="41">
        <f>HLOOKUP($W$1151,$F$1151:$AG$1414,F444+1)*E444</f>
        <v>187.54231216881936</v>
      </c>
      <c r="X444" s="69">
        <f>HLOOKUP($X$1151,$F$1151:$AG$1414,F444+1)*E444</f>
        <v>84.583678543801611</v>
      </c>
      <c r="Y444" s="41">
        <f>HLOOKUP($Y$1151,$F$1151:$AG$1414,F444+1)*E444</f>
        <v>6.1606870594024494</v>
      </c>
      <c r="Z444" s="41">
        <f>HLOOKUP($Z$1151,$F$1151:$AG$1414,F444+1)*E444</f>
        <v>173.28375504902226</v>
      </c>
      <c r="AA444" s="41">
        <f>HLOOKUP($AA$1151,$F$1151:$AG$1414,F444+1)*E444</f>
        <v>21.130039186504739</v>
      </c>
      <c r="AB444" s="69">
        <f>H444</f>
        <v>19158.399087686124</v>
      </c>
      <c r="AC444" s="41">
        <f>SUM(I444:O444)</f>
        <v>19044.212396724572</v>
      </c>
      <c r="AD444" s="41">
        <f>SUM(P444:U444)</f>
        <v>7443.8955330374374</v>
      </c>
      <c r="AE444" s="41">
        <f>SUM(V444:W444)</f>
        <v>434.61104013859187</v>
      </c>
      <c r="AF444" s="41">
        <f>SUM(X444:AA444)</f>
        <v>285.15815983873108</v>
      </c>
      <c r="AG444" s="68">
        <f>SUM(H444:AA444)</f>
        <v>46366.276217425468</v>
      </c>
    </row>
    <row r="445" spans="2:33" x14ac:dyDescent="0.25">
      <c r="B445" s="1" t="s">
        <v>839</v>
      </c>
      <c r="C445" s="71">
        <v>3.0004061400404729</v>
      </c>
      <c r="D445" s="41"/>
      <c r="E445" s="68">
        <f>C445+D445</f>
        <v>3.0004061400404729</v>
      </c>
      <c r="F445" s="1">
        <v>1</v>
      </c>
      <c r="G445" s="70" t="str">
        <f>VLOOKUP(F445,$F$1151:$AG$1414,2)</f>
        <v>DEMPROD</v>
      </c>
      <c r="H445" s="41">
        <f>HLOOKUP($H$1151,$F$1151:$AG$1414,F445+1)*E445</f>
        <v>1.2397583533877992</v>
      </c>
      <c r="I445" s="69">
        <f>HLOOKUP($I$1151,$F$1151:$AG$1414,F445+1)*E445</f>
        <v>0.14975644978850403</v>
      </c>
      <c r="J445" s="41">
        <f>HLOOKUP($J$1151,$F$1151:$AG$1414,F445+1)*E445</f>
        <v>4.5133818938650434E-2</v>
      </c>
      <c r="K445" s="41">
        <f>HLOOKUP($K$1151,$F$1151:$AG$1414,F445+1)*E445</f>
        <v>1.4840908742073109E-3</v>
      </c>
      <c r="L445" s="41">
        <f>HLOOKUP($L$1151,$F$1151:$AG$1414,F445+1)*E445</f>
        <v>6.8799312103134952E-5</v>
      </c>
      <c r="M445" s="41">
        <f>HLOOKUP($M$1151,$F$1151:$AG$1414,F445+1)*E445</f>
        <v>0.84877852360724748</v>
      </c>
      <c r="N445" s="41">
        <f>HLOOKUP($N$1151,$F$1151:$AG$1414,F445+1)*E445</f>
        <v>0.17978763456010288</v>
      </c>
      <c r="O445" s="41">
        <f>HLOOKUP($O$1151,$F$1151:$AG$1414,F445+1)*E445</f>
        <v>7.359906175736018E-3</v>
      </c>
      <c r="P445" s="69">
        <f>HLOOKUP($P$1151,$F$1151:$AG$1414,F445+1)*E445</f>
        <v>8.0684850830883295E-2</v>
      </c>
      <c r="Q445" s="41">
        <f>HLOOKUP($Q$1151,$F$1151:$AG$1414,F445+1)*E445</f>
        <v>0.2549784117588374</v>
      </c>
      <c r="R445" s="41">
        <f>HLOOKUP($R$1151,$F$1151:$AG$1414,F445+1)*E445</f>
        <v>0.12218904849416157</v>
      </c>
      <c r="S445" s="41">
        <f>HLOOKUP($S$1151,$F$1151:$AG$1414,F445+1)*E445</f>
        <v>1.5527011607255134E-2</v>
      </c>
      <c r="T445" s="41">
        <f>HLOOKUP($T$1151,$F$1151:$AG$1414,F445+1)*E445</f>
        <v>7.2736144960113712E-3</v>
      </c>
      <c r="U445" s="41">
        <f>HLOOKUP($U$1151,$F$1151:$AG$1414,F445+1)*E445</f>
        <v>1.0486719395188264E-3</v>
      </c>
      <c r="V445" s="69">
        <f>HLOOKUP($V$1151,$F$1151:$AG$1414,F445+1)*E445</f>
        <v>1.5988054010123327E-2</v>
      </c>
      <c r="W445" s="41">
        <f>HLOOKUP($W$1151,$F$1151:$AG$1414,F445+1)*E445</f>
        <v>1.213604263387528E-2</v>
      </c>
      <c r="X445" s="69">
        <f>HLOOKUP($X$1151,$F$1151:$AG$1414,F445+1)*E445</f>
        <v>5.4734908462339259E-3</v>
      </c>
      <c r="Y445" s="41">
        <f>HLOOKUP($Y$1151,$F$1151:$AG$1414,F445+1)*E445</f>
        <v>3.9866395984053811E-4</v>
      </c>
      <c r="Z445" s="41">
        <f>HLOOKUP($Z$1151,$F$1151:$AG$1414,F445+1)*E445</f>
        <v>1.1213357746916884E-2</v>
      </c>
      <c r="AA445" s="41">
        <f>HLOOKUP($AA$1151,$F$1151:$AG$1414,F445+1)*E445</f>
        <v>1.3673450724657941E-3</v>
      </c>
      <c r="AB445" s="69">
        <f>H445</f>
        <v>1.2397583533877992</v>
      </c>
      <c r="AC445" s="41">
        <f>SUM(I445:O445)</f>
        <v>1.2323692232565513</v>
      </c>
      <c r="AD445" s="41">
        <f>SUM(P445:U445)</f>
        <v>0.4817016091266676</v>
      </c>
      <c r="AE445" s="41">
        <f>SUM(V445:W445)</f>
        <v>2.8124096643998606E-2</v>
      </c>
      <c r="AF445" s="41">
        <f>SUM(X445:AA445)</f>
        <v>1.8452857625457141E-2</v>
      </c>
      <c r="AG445" s="68">
        <f>SUM(H445:AA445)</f>
        <v>3.0004061400404738</v>
      </c>
    </row>
    <row r="446" spans="2:33" x14ac:dyDescent="0.25">
      <c r="B446" s="1" t="s">
        <v>838</v>
      </c>
      <c r="C446" s="71">
        <v>2010.272113827117</v>
      </c>
      <c r="D446" s="41"/>
      <c r="E446" s="68">
        <f>C446+D446</f>
        <v>2010.272113827117</v>
      </c>
      <c r="F446" s="1">
        <v>1</v>
      </c>
      <c r="G446" s="70" t="str">
        <f>VLOOKUP(F446,$F$1151:$AG$1414,2)</f>
        <v>DEMPROD</v>
      </c>
      <c r="H446" s="41">
        <f>HLOOKUP($H$1151,$F$1151:$AG$1414,F446+1)*E446</f>
        <v>830.63809676982555</v>
      </c>
      <c r="I446" s="69">
        <f>HLOOKUP($I$1151,$F$1151:$AG$1414,F446+1)*E446</f>
        <v>100.3368213582977</v>
      </c>
      <c r="J446" s="41">
        <f>HLOOKUP($J$1151,$F$1151:$AG$1414,F446+1)*E446</f>
        <v>30.239658688895794</v>
      </c>
      <c r="K446" s="41">
        <f>HLOOKUP($K$1151,$F$1151:$AG$1414,F446+1)*E446</f>
        <v>0.99434088571889845</v>
      </c>
      <c r="L446" s="41">
        <f>HLOOKUP($L$1151,$F$1151:$AG$1414,F446+1)*E446</f>
        <v>4.6095539109100421E-2</v>
      </c>
      <c r="M446" s="41">
        <f>HLOOKUP($M$1151,$F$1151:$AG$1414,F446+1)*E446</f>
        <v>568.68161081685582</v>
      </c>
      <c r="N446" s="41">
        <f>HLOOKUP($N$1151,$F$1151:$AG$1414,F446+1)*E446</f>
        <v>120.45771515526894</v>
      </c>
      <c r="O446" s="41">
        <f>HLOOKUP($O$1151,$F$1151:$AG$1414,F446+1)*E446</f>
        <v>4.9311371377431321</v>
      </c>
      <c r="P446" s="69">
        <f>HLOOKUP($P$1151,$F$1151:$AG$1414,F446+1)*E446</f>
        <v>54.05885005669181</v>
      </c>
      <c r="Q446" s="41">
        <f>HLOOKUP($Q$1151,$F$1151:$AG$1414,F446+1)*E446</f>
        <v>170.83553587842104</v>
      </c>
      <c r="R446" s="41">
        <f>HLOOKUP($R$1151,$F$1151:$AG$1414,F446+1)*E446</f>
        <v>81.866662491088249</v>
      </c>
      <c r="S446" s="41">
        <f>HLOOKUP($S$1151,$F$1151:$AG$1414,F446+1)*E446</f>
        <v>10.403097776860941</v>
      </c>
      <c r="T446" s="41">
        <f>HLOOKUP($T$1151,$F$1151:$AG$1414,F446+1)*E446</f>
        <v>4.8733217123276189</v>
      </c>
      <c r="U446" s="41">
        <f>HLOOKUP($U$1151,$F$1151:$AG$1414,F446+1)*E446</f>
        <v>0.70261019947761383</v>
      </c>
      <c r="V446" s="69">
        <f>HLOOKUP($V$1151,$F$1151:$AG$1414,F446+1)*E446</f>
        <v>10.711996186782631</v>
      </c>
      <c r="W446" s="41">
        <f>HLOOKUP($W$1151,$F$1151:$AG$1414,F446+1)*E446</f>
        <v>8.1311485646964385</v>
      </c>
      <c r="X446" s="69">
        <f>HLOOKUP($X$1151,$F$1151:$AG$1414,F446+1)*E446</f>
        <v>3.6672388669767302</v>
      </c>
      <c r="Y446" s="41">
        <f>HLOOKUP($Y$1151,$F$1151:$AG$1414,F446+1)*E446</f>
        <v>0.26710485309316057</v>
      </c>
      <c r="Z446" s="41">
        <f>HLOOKUP($Z$1151,$F$1151:$AG$1414,F446+1)*E446</f>
        <v>7.5129496904343132</v>
      </c>
      <c r="AA446" s="41">
        <f>HLOOKUP($AA$1151,$F$1151:$AG$1414,F446+1)*E446</f>
        <v>0.91612119855208207</v>
      </c>
      <c r="AB446" s="69">
        <f>H446</f>
        <v>830.63809676982555</v>
      </c>
      <c r="AC446" s="41">
        <f>SUM(I446:O446)</f>
        <v>825.68737958188933</v>
      </c>
      <c r="AD446" s="41">
        <f>SUM(P446:U446)</f>
        <v>322.74007811486723</v>
      </c>
      <c r="AE446" s="41">
        <f>SUM(V446:W446)</f>
        <v>18.84314475147907</v>
      </c>
      <c r="AF446" s="41">
        <f>SUM(X446:AA446)</f>
        <v>12.363414609056287</v>
      </c>
      <c r="AG446" s="68">
        <f>SUM(H446:AA446)</f>
        <v>2010.2721138271177</v>
      </c>
    </row>
    <row r="447" spans="2:33" x14ac:dyDescent="0.25">
      <c r="B447" s="1" t="s">
        <v>837</v>
      </c>
      <c r="C447" s="71">
        <v>14737.994959878803</v>
      </c>
      <c r="D447" s="41"/>
      <c r="E447" s="68">
        <f>C447+D447</f>
        <v>14737.994959878803</v>
      </c>
      <c r="F447" s="1">
        <v>1</v>
      </c>
      <c r="G447" s="70" t="str">
        <f>VLOOKUP(F447,$F$1151:$AG$1414,2)</f>
        <v>DEMPROD</v>
      </c>
      <c r="H447" s="41">
        <f>HLOOKUP($H$1151,$F$1151:$AG$1414,F447+1)*E447</f>
        <v>6089.6930318408695</v>
      </c>
      <c r="I447" s="69">
        <f>HLOOKUP($I$1151,$F$1151:$AG$1414,F447+1)*E447</f>
        <v>735.60368136113175</v>
      </c>
      <c r="J447" s="41">
        <f>HLOOKUP($J$1151,$F$1151:$AG$1414,F447+1)*E447</f>
        <v>221.69731862665091</v>
      </c>
      <c r="K447" s="41">
        <f>HLOOKUP($K$1151,$F$1151:$AG$1414,F447+1)*E447</f>
        <v>7.2898543741063113</v>
      </c>
      <c r="L447" s="41">
        <f>HLOOKUP($L$1151,$F$1151:$AG$1414,F447+1)*E447</f>
        <v>0.33794222105059885</v>
      </c>
      <c r="M447" s="41">
        <f>HLOOKUP($M$1151,$F$1151:$AG$1414,F447+1)*E447</f>
        <v>4169.200107958799</v>
      </c>
      <c r="N447" s="41">
        <f>HLOOKUP($N$1151,$F$1151:$AG$1414,F447+1)*E447</f>
        <v>883.11686095922539</v>
      </c>
      <c r="O447" s="41">
        <f>HLOOKUP($O$1151,$F$1151:$AG$1414,F447+1)*E447</f>
        <v>36.151859135215318</v>
      </c>
      <c r="P447" s="69">
        <f>HLOOKUP($P$1151,$F$1151:$AG$1414,F447+1)*E447</f>
        <v>396.32398728129868</v>
      </c>
      <c r="Q447" s="41">
        <f>HLOOKUP($Q$1151,$F$1151:$AG$1414,F447+1)*E447</f>
        <v>1252.4539585594091</v>
      </c>
      <c r="R447" s="41">
        <f>HLOOKUP($R$1151,$F$1151:$AG$1414,F447+1)*E447</f>
        <v>600.19260620332159</v>
      </c>
      <c r="S447" s="41">
        <f>HLOOKUP($S$1151,$F$1151:$AG$1414,F447+1)*E447</f>
        <v>76.268681014837213</v>
      </c>
      <c r="T447" s="41">
        <f>HLOOKUP($T$1151,$F$1151:$AG$1414,F447+1)*E447</f>
        <v>35.727994404407859</v>
      </c>
      <c r="U447" s="41">
        <f>HLOOKUP($U$1151,$F$1151:$AG$1414,F447+1)*E447</f>
        <v>5.1510765669164753</v>
      </c>
      <c r="V447" s="69">
        <f>HLOOKUP($V$1151,$F$1151:$AG$1414,F447+1)*E447</f>
        <v>78.533321297725792</v>
      </c>
      <c r="W447" s="41">
        <f>HLOOKUP($W$1151,$F$1151:$AG$1414,F447+1)*E447</f>
        <v>59.612241417595378</v>
      </c>
      <c r="X447" s="69">
        <f>HLOOKUP($X$1151,$F$1151:$AG$1414,F447+1)*E447</f>
        <v>26.885787036701043</v>
      </c>
      <c r="Y447" s="41">
        <f>HLOOKUP($Y$1151,$F$1151:$AG$1414,F447+1)*E447</f>
        <v>1.9582373707367231</v>
      </c>
      <c r="Z447" s="41">
        <f>HLOOKUP($Z$1151,$F$1151:$AG$1414,F447+1)*E447</f>
        <v>55.080013252855736</v>
      </c>
      <c r="AA447" s="41">
        <f>HLOOKUP($AA$1151,$F$1151:$AG$1414,F447+1)*E447</f>
        <v>6.7163989959519794</v>
      </c>
      <c r="AB447" s="69">
        <f>H447</f>
        <v>6089.6930318408695</v>
      </c>
      <c r="AC447" s="41">
        <f>SUM(I447:O447)</f>
        <v>6053.397624636179</v>
      </c>
      <c r="AD447" s="41">
        <f>SUM(P447:U447)</f>
        <v>2366.1183040301908</v>
      </c>
      <c r="AE447" s="41">
        <f>SUM(V447:W447)</f>
        <v>138.14556271532118</v>
      </c>
      <c r="AF447" s="41">
        <f>SUM(X447:AA447)</f>
        <v>90.64043665624547</v>
      </c>
      <c r="AG447" s="68">
        <f>SUM(H447:AA447)</f>
        <v>14737.994959878808</v>
      </c>
    </row>
    <row r="448" spans="2:33" x14ac:dyDescent="0.25">
      <c r="B448" s="1" t="s">
        <v>836</v>
      </c>
      <c r="C448" s="71">
        <v>-111255.05967270074</v>
      </c>
      <c r="D448" s="41"/>
      <c r="E448" s="68">
        <f>C448+D448</f>
        <v>-111255.05967270074</v>
      </c>
      <c r="F448" s="1">
        <v>1</v>
      </c>
      <c r="G448" s="70" t="str">
        <f>VLOOKUP(F448,$F$1151:$AG$1414,2)</f>
        <v>DEMPROD</v>
      </c>
      <c r="H448" s="41">
        <f>HLOOKUP($H$1151,$F$1151:$AG$1414,F448+1)*E448</f>
        <v>-45970.23974361959</v>
      </c>
      <c r="I448" s="69">
        <f>HLOOKUP($I$1151,$F$1151:$AG$1414,F448+1)*E448</f>
        <v>-5552.969158157729</v>
      </c>
      <c r="J448" s="41">
        <f>HLOOKUP($J$1151,$F$1151:$AG$1414,F448+1)*E448</f>
        <v>-1673.562006245158</v>
      </c>
      <c r="K448" s="41">
        <f>HLOOKUP($K$1151,$F$1151:$AG$1414,F448+1)*E448</f>
        <v>-55.030089615607089</v>
      </c>
      <c r="L448" s="41">
        <f>HLOOKUP($L$1151,$F$1151:$AG$1414,F448+1)*E448</f>
        <v>-2.551078492784244</v>
      </c>
      <c r="M448" s="41">
        <f>HLOOKUP($M$1151,$F$1151:$AG$1414,F448+1)*E448</f>
        <v>-31472.707655356735</v>
      </c>
      <c r="N448" s="41">
        <f>HLOOKUP($N$1151,$F$1151:$AG$1414,F448+1)*E448</f>
        <v>-6666.5254894886157</v>
      </c>
      <c r="O448" s="41">
        <f>HLOOKUP($O$1151,$F$1151:$AG$1414,F448+1)*E448</f>
        <v>-272.90532099629155</v>
      </c>
      <c r="P448" s="69">
        <f>HLOOKUP($P$1151,$F$1151:$AG$1414,F448+1)*E448</f>
        <v>-2991.7942688091525</v>
      </c>
      <c r="Q448" s="41">
        <f>HLOOKUP($Q$1151,$F$1151:$AG$1414,F448+1)*E448</f>
        <v>-9454.599508017689</v>
      </c>
      <c r="R448" s="41">
        <f>HLOOKUP($R$1151,$F$1151:$AG$1414,F448+1)*E448</f>
        <v>-4530.7699181635107</v>
      </c>
      <c r="S448" s="41">
        <f>HLOOKUP($S$1151,$F$1151:$AG$1414,F448+1)*E448</f>
        <v>-575.74159039702033</v>
      </c>
      <c r="T448" s="41">
        <f>HLOOKUP($T$1151,$F$1151:$AG$1414,F448+1)*E448</f>
        <v>-269.70562551210168</v>
      </c>
      <c r="U448" s="41">
        <f>HLOOKUP($U$1151,$F$1151:$AG$1414,F448+1)*E448</f>
        <v>-38.884755517358087</v>
      </c>
      <c r="V448" s="69">
        <f>HLOOKUP($V$1151,$F$1151:$AG$1414,F448+1)*E448</f>
        <v>-592.83704269537304</v>
      </c>
      <c r="W448" s="41">
        <f>HLOOKUP($W$1151,$F$1151:$AG$1414,F448+1)*E448</f>
        <v>-450.00446086409539</v>
      </c>
      <c r="X448" s="69">
        <f>HLOOKUP($X$1151,$F$1151:$AG$1414,F448+1)*E448</f>
        <v>-202.95704057835397</v>
      </c>
      <c r="Y448" s="41">
        <f>HLOOKUP($Y$1151,$F$1151:$AG$1414,F448+1)*E448</f>
        <v>-14.782459630887153</v>
      </c>
      <c r="Z448" s="41">
        <f>HLOOKUP($Z$1151,$F$1151:$AG$1414,F448+1)*E448</f>
        <v>-415.79130525567808</v>
      </c>
      <c r="AA448" s="41">
        <f>HLOOKUP($AA$1151,$F$1151:$AG$1414,F448+1)*E448</f>
        <v>-50.701155287031639</v>
      </c>
      <c r="AB448" s="69">
        <f>H448</f>
        <v>-45970.23974361959</v>
      </c>
      <c r="AC448" s="41">
        <f>SUM(I448:O448)</f>
        <v>-45696.250798352929</v>
      </c>
      <c r="AD448" s="41">
        <f>SUM(P448:U448)</f>
        <v>-17861.495666416835</v>
      </c>
      <c r="AE448" s="41">
        <f>SUM(V448:W448)</f>
        <v>-1042.8415035594685</v>
      </c>
      <c r="AF448" s="41">
        <f>SUM(X448:AA448)</f>
        <v>-684.23196075195085</v>
      </c>
      <c r="AG448" s="68">
        <f>SUM(H448:AA448)</f>
        <v>-111255.05967270077</v>
      </c>
    </row>
    <row r="449" spans="2:33" x14ac:dyDescent="0.25">
      <c r="B449" s="1" t="s">
        <v>835</v>
      </c>
      <c r="C449" s="71">
        <v>174282.92456423093</v>
      </c>
      <c r="D449" s="41"/>
      <c r="E449" s="68">
        <f>C449+D449</f>
        <v>174282.92456423093</v>
      </c>
      <c r="F449" s="1">
        <v>1</v>
      </c>
      <c r="G449" s="70" t="str">
        <f>VLOOKUP(F449,$F$1151:$AG$1414,2)</f>
        <v>DEMPROD</v>
      </c>
      <c r="H449" s="41">
        <f>HLOOKUP($H$1151,$F$1151:$AG$1414,F449+1)*E449</f>
        <v>72013.154718596314</v>
      </c>
      <c r="I449" s="69">
        <f>HLOOKUP($I$1151,$F$1151:$AG$1414,F449+1)*E449</f>
        <v>8698.8197008371735</v>
      </c>
      <c r="J449" s="41">
        <f>HLOOKUP($J$1151,$F$1151:$AG$1414,F449+1)*E449</f>
        <v>2621.663066345533</v>
      </c>
      <c r="K449" s="41">
        <f>HLOOKUP($K$1151,$F$1151:$AG$1414,F449+1)*E449</f>
        <v>86.205562115149959</v>
      </c>
      <c r="L449" s="41">
        <f>HLOOKUP($L$1151,$F$1151:$AG$1414,F449+1)*E449</f>
        <v>3.9963074202947424</v>
      </c>
      <c r="M449" s="41">
        <f>HLOOKUP($M$1151,$F$1151:$AG$1414,F449+1)*E449</f>
        <v>49302.526557149955</v>
      </c>
      <c r="N449" s="41">
        <f>HLOOKUP($N$1151,$F$1151:$AG$1414,F449+1)*E449</f>
        <v>10443.224446673497</v>
      </c>
      <c r="O449" s="41">
        <f>HLOOKUP($O$1151,$F$1151:$AG$1414,F449+1)*E449</f>
        <v>427.5107811932138</v>
      </c>
      <c r="P449" s="69">
        <f>HLOOKUP($P$1151,$F$1151:$AG$1414,F449+1)*E449</f>
        <v>4686.6961052963889</v>
      </c>
      <c r="Q449" s="41">
        <f>HLOOKUP($Q$1151,$F$1151:$AG$1414,F449+1)*E449</f>
        <v>14810.789349162387</v>
      </c>
      <c r="R449" s="41">
        <f>HLOOKUP($R$1151,$F$1151:$AG$1414,F449+1)*E449</f>
        <v>7097.5273770756439</v>
      </c>
      <c r="S449" s="41">
        <f>HLOOKUP($S$1151,$F$1151:$AG$1414,F449+1)*E449</f>
        <v>901.90889711306932</v>
      </c>
      <c r="T449" s="41">
        <f>HLOOKUP($T$1151,$F$1151:$AG$1414,F449+1)*E449</f>
        <v>422.49840433287028</v>
      </c>
      <c r="U449" s="41">
        <f>HLOOKUP($U$1151,$F$1151:$AG$1414,F449+1)*E449</f>
        <v>60.913624355308116</v>
      </c>
      <c r="V449" s="69">
        <f>HLOOKUP($V$1151,$F$1151:$AG$1414,F449+1)*E449</f>
        <v>928.68921103380592</v>
      </c>
      <c r="W449" s="41">
        <f>HLOOKUP($W$1151,$F$1151:$AG$1414,F449+1)*E449</f>
        <v>704.93956622800567</v>
      </c>
      <c r="X449" s="69">
        <f>HLOOKUP($X$1151,$F$1151:$AG$1414,F449+1)*E449</f>
        <v>317.9356219569421</v>
      </c>
      <c r="Y449" s="41">
        <f>HLOOKUP($Y$1151,$F$1151:$AG$1414,F449+1)*E449</f>
        <v>23.156971955279648</v>
      </c>
      <c r="Z449" s="41">
        <f>HLOOKUP($Z$1151,$F$1151:$AG$1414,F449+1)*E449</f>
        <v>651.34408180196829</v>
      </c>
      <c r="AA449" s="41">
        <f>HLOOKUP($AA$1151,$F$1151:$AG$1414,F449+1)*E449</f>
        <v>79.424213588169209</v>
      </c>
      <c r="AB449" s="69">
        <f>H449</f>
        <v>72013.154718596314</v>
      </c>
      <c r="AC449" s="41">
        <f>SUM(I449:O449)</f>
        <v>71583.946421734814</v>
      </c>
      <c r="AD449" s="41">
        <f>SUM(P449:U449)</f>
        <v>27980.333757335666</v>
      </c>
      <c r="AE449" s="41">
        <f>SUM(V449:W449)</f>
        <v>1633.6287772618116</v>
      </c>
      <c r="AF449" s="41">
        <f>SUM(X449:AA449)</f>
        <v>1071.8608893023593</v>
      </c>
      <c r="AG449" s="68">
        <f>SUM(H449:AA449)</f>
        <v>174282.92456423098</v>
      </c>
    </row>
    <row r="450" spans="2:33" x14ac:dyDescent="0.25">
      <c r="B450" s="1" t="s">
        <v>834</v>
      </c>
      <c r="C450" s="71">
        <v>54626.060942496864</v>
      </c>
      <c r="D450" s="41"/>
      <c r="E450" s="68">
        <f>C450+D450</f>
        <v>54626.060942496864</v>
      </c>
      <c r="F450" s="1">
        <v>1</v>
      </c>
      <c r="G450" s="70" t="str">
        <f>VLOOKUP(F450,$F$1151:$AG$1414,2)</f>
        <v>DEMPROD</v>
      </c>
      <c r="H450" s="41">
        <f>HLOOKUP($H$1151,$F$1151:$AG$1414,F450+1)*E450</f>
        <v>22571.316083634581</v>
      </c>
      <c r="I450" s="69">
        <f>HLOOKUP($I$1151,$F$1151:$AG$1414,F450+1)*E450</f>
        <v>2726.4992040605684</v>
      </c>
      <c r="J450" s="41">
        <f>HLOOKUP($J$1151,$F$1151:$AG$1414,F450+1)*E450</f>
        <v>821.71633733461181</v>
      </c>
      <c r="K450" s="41">
        <f>HLOOKUP($K$1151,$F$1151:$AG$1414,F450+1)*E450</f>
        <v>27.019688253790353</v>
      </c>
      <c r="L450" s="41">
        <f>HLOOKUP($L$1151,$F$1151:$AG$1414,F450+1)*E450</f>
        <v>1.252575564885698</v>
      </c>
      <c r="M450" s="41">
        <f>HLOOKUP($M$1151,$F$1151:$AG$1414,F450+1)*E450</f>
        <v>15453.05041824324</v>
      </c>
      <c r="N450" s="41">
        <f>HLOOKUP($N$1151,$F$1151:$AG$1414,F450+1)*E450</f>
        <v>3273.2536276089136</v>
      </c>
      <c r="O450" s="41">
        <f>HLOOKUP($O$1151,$F$1151:$AG$1414,F450+1)*E450</f>
        <v>133.99608737015569</v>
      </c>
      <c r="P450" s="69">
        <f>HLOOKUP($P$1151,$F$1151:$AG$1414,F450+1)*E450</f>
        <v>1468.9663241939127</v>
      </c>
      <c r="Q450" s="41">
        <f>HLOOKUP($Q$1151,$F$1151:$AG$1414,F450+1)*E450</f>
        <v>4642.1936263506732</v>
      </c>
      <c r="R450" s="41">
        <f>HLOOKUP($R$1151,$F$1151:$AG$1414,F450+1)*E450</f>
        <v>2224.6009700065933</v>
      </c>
      <c r="S450" s="41">
        <f>HLOOKUP($S$1151,$F$1151:$AG$1414,F450+1)*E450</f>
        <v>282.68822376871083</v>
      </c>
      <c r="T450" s="41">
        <f>HLOOKUP($T$1151,$F$1151:$AG$1414,F450+1)*E450</f>
        <v>132.42504187315993</v>
      </c>
      <c r="U450" s="41">
        <f>HLOOKUP($U$1151,$F$1151:$AG$1414,F450+1)*E450</f>
        <v>19.09235436908854</v>
      </c>
      <c r="V450" s="69">
        <f>HLOOKUP($V$1151,$F$1151:$AG$1414,F450+1)*E450</f>
        <v>291.08206420919652</v>
      </c>
      <c r="W450" s="41">
        <f>HLOOKUP($W$1151,$F$1151:$AG$1414,F450+1)*E450</f>
        <v>220.95148909069647</v>
      </c>
      <c r="X450" s="69">
        <f>HLOOKUP($X$1151,$F$1151:$AG$1414,F450+1)*E450</f>
        <v>99.651590677834022</v>
      </c>
      <c r="Y450" s="41">
        <f>HLOOKUP($Y$1151,$F$1151:$AG$1414,F450+1)*E450</f>
        <v>7.2581646448479136</v>
      </c>
      <c r="Z450" s="41">
        <f>HLOOKUP($Z$1151,$F$1151:$AG$1414,F450+1)*E450</f>
        <v>204.15288299764592</v>
      </c>
      <c r="AA450" s="41">
        <f>HLOOKUP($AA$1151,$F$1151:$AG$1414,F450+1)*E450</f>
        <v>24.894188243772795</v>
      </c>
      <c r="AB450" s="69">
        <f>H450</f>
        <v>22571.316083634581</v>
      </c>
      <c r="AC450" s="41">
        <f>SUM(I450:O450)</f>
        <v>22436.787938436166</v>
      </c>
      <c r="AD450" s="41">
        <f>SUM(P450:U450)</f>
        <v>8769.9665405621399</v>
      </c>
      <c r="AE450" s="41">
        <f>SUM(V450:W450)</f>
        <v>512.03355329989301</v>
      </c>
      <c r="AF450" s="41">
        <f>SUM(X450:AA450)</f>
        <v>335.95682656410065</v>
      </c>
      <c r="AG450" s="68">
        <f>SUM(H450:AA450)</f>
        <v>54626.060942496872</v>
      </c>
    </row>
    <row r="451" spans="2:33" x14ac:dyDescent="0.25">
      <c r="B451" s="1" t="s">
        <v>833</v>
      </c>
      <c r="C451" s="71">
        <v>-12359.339647746718</v>
      </c>
      <c r="D451" s="41"/>
      <c r="E451" s="68">
        <f>C451+D451</f>
        <v>-12359.339647746718</v>
      </c>
      <c r="F451" s="1">
        <v>1</v>
      </c>
      <c r="G451" s="70" t="str">
        <f>VLOOKUP(F451,$F$1151:$AG$1414,2)</f>
        <v>DEMPROD</v>
      </c>
      <c r="H451" s="41">
        <f>HLOOKUP($H$1151,$F$1151:$AG$1414,F451+1)*E451</f>
        <v>-5106.8401594606539</v>
      </c>
      <c r="I451" s="69">
        <f>HLOOKUP($I$1151,$F$1151:$AG$1414,F451+1)*E451</f>
        <v>-616.88009588991224</v>
      </c>
      <c r="J451" s="41">
        <f>HLOOKUP($J$1151,$F$1151:$AG$1414,F451+1)*E451</f>
        <v>-185.91622994584307</v>
      </c>
      <c r="K451" s="41">
        <f>HLOOKUP($K$1151,$F$1151:$AG$1414,F451+1)*E451</f>
        <v>-6.1133001088319601</v>
      </c>
      <c r="L451" s="41">
        <f>HLOOKUP($L$1151,$F$1151:$AG$1414,F451+1)*E451</f>
        <v>-0.28339965528883582</v>
      </c>
      <c r="M451" s="41">
        <f>HLOOKUP($M$1151,$F$1151:$AG$1414,F451+1)*E451</f>
        <v>-3496.3073561879428</v>
      </c>
      <c r="N451" s="41">
        <f>HLOOKUP($N$1151,$F$1151:$AG$1414,F451+1)*E451</f>
        <v>-740.58521956074389</v>
      </c>
      <c r="O451" s="41">
        <f>HLOOKUP($O$1151,$F$1151:$AG$1414,F451+1)*E451</f>
        <v>-30.317089072562379</v>
      </c>
      <c r="P451" s="69">
        <f>HLOOKUP($P$1151,$F$1151:$AG$1414,F451+1)*E451</f>
        <v>-332.3588305392596</v>
      </c>
      <c r="Q451" s="41">
        <f>HLOOKUP($Q$1151,$F$1151:$AG$1414,F451+1)*E451</f>
        <v>-1050.3127399039311</v>
      </c>
      <c r="R451" s="41">
        <f>HLOOKUP($R$1151,$F$1151:$AG$1414,F451+1)*E451</f>
        <v>-503.3238438693391</v>
      </c>
      <c r="S451" s="41">
        <f>HLOOKUP($S$1151,$F$1151:$AG$1414,F451+1)*E451</f>
        <v>-63.959211257307736</v>
      </c>
      <c r="T451" s="41">
        <f>HLOOKUP($T$1151,$F$1151:$AG$1414,F451+1)*E451</f>
        <v>-29.961634467847734</v>
      </c>
      <c r="U451" s="41">
        <f>HLOOKUP($U$1151,$F$1151:$AG$1414,F451+1)*E451</f>
        <v>-4.3197127570868288</v>
      </c>
      <c r="V451" s="69">
        <f>HLOOKUP($V$1151,$F$1151:$AG$1414,F451+1)*E451</f>
        <v>-65.858347368589136</v>
      </c>
      <c r="W451" s="41">
        <f>HLOOKUP($W$1151,$F$1151:$AG$1414,F451+1)*E451</f>
        <v>-49.991056507295369</v>
      </c>
      <c r="X451" s="69">
        <f>HLOOKUP($X$1151,$F$1151:$AG$1414,F451+1)*E451</f>
        <v>-22.546525126936704</v>
      </c>
      <c r="Y451" s="41">
        <f>HLOOKUP($Y$1151,$F$1151:$AG$1414,F451+1)*E451</f>
        <v>-1.6421854425742524</v>
      </c>
      <c r="Z451" s="41">
        <f>HLOOKUP($Z$1151,$F$1151:$AG$1414,F451+1)*E451</f>
        <v>-46.190312416827744</v>
      </c>
      <c r="AA451" s="41">
        <f>HLOOKUP($AA$1151,$F$1151:$AG$1414,F451+1)*E451</f>
        <v>-5.632398207947154</v>
      </c>
      <c r="AB451" s="69">
        <f>H451</f>
        <v>-5106.8401594606539</v>
      </c>
      <c r="AC451" s="41">
        <f>SUM(I451:O451)</f>
        <v>-5076.402690421125</v>
      </c>
      <c r="AD451" s="41">
        <f>SUM(P451:U451)</f>
        <v>-1984.2359727947719</v>
      </c>
      <c r="AE451" s="41">
        <f>SUM(V451:W451)</f>
        <v>-115.84940387588451</v>
      </c>
      <c r="AF451" s="41">
        <f>SUM(X451:AA451)</f>
        <v>-76.011421194285845</v>
      </c>
      <c r="AG451" s="68">
        <f>SUM(H451:AA451)</f>
        <v>-12359.339647746719</v>
      </c>
    </row>
    <row r="452" spans="2:33" x14ac:dyDescent="0.25">
      <c r="B452" s="1" t="s">
        <v>832</v>
      </c>
      <c r="C452" s="71">
        <v>283251.00800130086</v>
      </c>
      <c r="D452" s="41">
        <f>SUM(D439:D441)</f>
        <v>0</v>
      </c>
      <c r="E452" s="68">
        <f>SUM(E439:E441)</f>
        <v>283251.00800130086</v>
      </c>
      <c r="F452" s="1">
        <v>1</v>
      </c>
      <c r="G452" s="70" t="str">
        <f>VLOOKUP(F452,$F$1151:$AG$1414,2)</f>
        <v>DEMPROD</v>
      </c>
      <c r="H452" s="41">
        <f>SUM(H439:H441)</f>
        <v>117038.42309507809</v>
      </c>
      <c r="I452" s="69">
        <f>SUM(I439:I441)</f>
        <v>14137.641165044999</v>
      </c>
      <c r="J452" s="41">
        <f>SUM(J439:J441)</f>
        <v>4260.8230728218978</v>
      </c>
      <c r="K452" s="41">
        <f>SUM(K439:K441)</f>
        <v>140.10444468663903</v>
      </c>
      <c r="L452" s="41">
        <f>SUM(L439:L441)</f>
        <v>6.4949455485203753</v>
      </c>
      <c r="M452" s="41">
        <f>SUM(M439:M441)</f>
        <v>80128.276360068281</v>
      </c>
      <c r="N452" s="41">
        <f>SUM(N439:N441)</f>
        <v>16972.711805819636</v>
      </c>
      <c r="O452" s="41">
        <f>SUM(O439:O441)</f>
        <v>694.80621814888889</v>
      </c>
      <c r="P452" s="69">
        <f>SUM(P439:P441)</f>
        <v>7616.990587805557</v>
      </c>
      <c r="Q452" s="41">
        <f>SUM(Q439:Q441)</f>
        <v>24071.038645550565</v>
      </c>
      <c r="R452" s="41">
        <f>SUM(R439:R441)</f>
        <v>11535.162087164717</v>
      </c>
      <c r="S452" s="41">
        <f>SUM(S439:S441)</f>
        <v>1465.8154542183374</v>
      </c>
      <c r="T452" s="41">
        <f>SUM(T439:T441)</f>
        <v>686.65991924023433</v>
      </c>
      <c r="U452" s="41">
        <f>SUM(U439:U441)</f>
        <v>98.999058816544078</v>
      </c>
      <c r="V452" s="69">
        <f>SUM(V439:V441)</f>
        <v>1509.3398036725739</v>
      </c>
      <c r="W452" s="41">
        <f>SUM(W439:W441)</f>
        <v>1145.6936657067251</v>
      </c>
      <c r="X452" s="69">
        <f>SUM(X439:X441)</f>
        <v>516.72064617916669</v>
      </c>
      <c r="Y452" s="41">
        <f>SUM(Y439:Y441)</f>
        <v>37.635561056777235</v>
      </c>
      <c r="Z452" s="41">
        <f>SUM(Z439:Z441)</f>
        <v>1058.5883165972186</v>
      </c>
      <c r="AA452" s="41">
        <f>SUM(AA439:AA441)</f>
        <v>129.08314807552136</v>
      </c>
      <c r="AB452" s="69">
        <f>H452</f>
        <v>117038.42309507809</v>
      </c>
      <c r="AC452" s="41">
        <f>SUM(I452:O452)</f>
        <v>116340.85801213887</v>
      </c>
      <c r="AD452" s="41">
        <f>SUM(P452:U452)</f>
        <v>45474.665752795961</v>
      </c>
      <c r="AE452" s="41">
        <f>SUM(V452:W452)</f>
        <v>2655.0334693792993</v>
      </c>
      <c r="AF452" s="41">
        <f>SUM(X452:AA452)</f>
        <v>1742.0276719086839</v>
      </c>
      <c r="AG452" s="68">
        <f>SUM(H452:AA452)</f>
        <v>283251.00800130086</v>
      </c>
    </row>
    <row r="453" spans="2:33" x14ac:dyDescent="0.25">
      <c r="B453" s="1" t="s">
        <v>831</v>
      </c>
      <c r="C453" s="71">
        <v>35470.251353645086</v>
      </c>
      <c r="D453" s="41"/>
      <c r="E453" s="68">
        <f>C453+D453</f>
        <v>35470.251353645086</v>
      </c>
      <c r="F453" s="1">
        <v>81</v>
      </c>
      <c r="G453" s="70" t="str">
        <f>VLOOKUP(F453,$F$1151:$AG$1414,2)</f>
        <v>TRANPLT</v>
      </c>
      <c r="H453" s="41">
        <f>HLOOKUP($H$1151,$F$1151:$AG$1414,F453+1)*E453</f>
        <v>14656.195981472427</v>
      </c>
      <c r="I453" s="69">
        <f>HLOOKUP($I$1151,$F$1151:$AG$1414,F453+1)*E453</f>
        <v>1770.393296074282</v>
      </c>
      <c r="J453" s="41">
        <f>HLOOKUP($J$1151,$F$1151:$AG$1414,F453+1)*E453</f>
        <v>533.56373356916367</v>
      </c>
      <c r="K453" s="41">
        <f>HLOOKUP($K$1151,$F$1151:$AG$1414,F453+1)*E453</f>
        <v>17.544650251606974</v>
      </c>
      <c r="L453" s="41">
        <f>HLOOKUP($L$1151,$F$1151:$AG$1414,F453+1)*E453</f>
        <v>0.81333285540575362</v>
      </c>
      <c r="M453" s="41">
        <f>HLOOKUP($M$1151,$F$1151:$AG$1414,F453+1)*E453</f>
        <v>10034.10410815875</v>
      </c>
      <c r="N453" s="41">
        <f>HLOOKUP($N$1151,$F$1151:$AG$1414,F453+1)*E453</f>
        <v>2125.4164571327383</v>
      </c>
      <c r="O453" s="41">
        <f>HLOOKUP($O$1151,$F$1151:$AG$1414,F453+1)*E453</f>
        <v>87.007461592876169</v>
      </c>
      <c r="P453" s="69">
        <f>HLOOKUP($P$1151,$F$1151:$AG$1414,F453+1)*E453</f>
        <v>953.84151539037464</v>
      </c>
      <c r="Q453" s="41">
        <f>HLOOKUP($Q$1151,$F$1151:$AG$1414,F453+1)*E453</f>
        <v>3014.3080412164395</v>
      </c>
      <c r="R453" s="41">
        <f>HLOOKUP($R$1151,$F$1151:$AG$1414,F453+1)*E453</f>
        <v>1444.4965316236073</v>
      </c>
      <c r="S453" s="41">
        <f>HLOOKUP($S$1151,$F$1151:$AG$1414,F453+1)*E453</f>
        <v>183.55748481199788</v>
      </c>
      <c r="T453" s="41">
        <f>HLOOKUP($T$1151,$F$1151:$AG$1414,F453+1)*E453</f>
        <v>85.987337174146589</v>
      </c>
      <c r="U453" s="41">
        <f>HLOOKUP($U$1151,$F$1151:$AG$1414,F453+1)*E453</f>
        <v>12.397207426640421</v>
      </c>
      <c r="V453" s="69">
        <f>HLOOKUP($V$1151,$F$1151:$AG$1414,F453+1)*E453</f>
        <v>189.0078435804954</v>
      </c>
      <c r="W453" s="41">
        <f>HLOOKUP($W$1151,$F$1151:$AG$1414,F453+1)*E453</f>
        <v>143.47007124052297</v>
      </c>
      <c r="X453" s="69">
        <f>HLOOKUP($X$1151,$F$1151:$AG$1414,F453+1)*E453</f>
        <v>64.706605384821003</v>
      </c>
      <c r="Y453" s="41">
        <f>HLOOKUP($Y$1151,$F$1151:$AG$1414,F453+1)*E453</f>
        <v>4.7129322502294997</v>
      </c>
      <c r="Z453" s="41">
        <f>HLOOKUP($Z$1151,$F$1151:$AG$1414,F453+1)*E453</f>
        <v>132.56225965332811</v>
      </c>
      <c r="AA453" s="41">
        <f>HLOOKUP($AA$1151,$F$1151:$AG$1414,F453+1)*E453</f>
        <v>16.164502785238113</v>
      </c>
      <c r="AB453" s="69">
        <f>H453</f>
        <v>14656.195981472427</v>
      </c>
      <c r="AC453" s="41">
        <f>SUM(I453:O453)</f>
        <v>14568.843039634825</v>
      </c>
      <c r="AD453" s="41">
        <f>SUM(P453:U453)</f>
        <v>5694.5881176432067</v>
      </c>
      <c r="AE453" s="41">
        <f>SUM(V453:W453)</f>
        <v>332.47791482101837</v>
      </c>
      <c r="AF453" s="41">
        <f>SUM(X453:AA453)</f>
        <v>218.14630007361674</v>
      </c>
      <c r="AG453" s="68">
        <f>SUM(H453:AA453)</f>
        <v>35470.251353645093</v>
      </c>
    </row>
    <row r="454" spans="2:33" x14ac:dyDescent="0.25">
      <c r="B454" s="1" t="s">
        <v>830</v>
      </c>
      <c r="C454" s="71">
        <v>0</v>
      </c>
      <c r="D454" s="41"/>
      <c r="E454" s="68">
        <f>C454+D454</f>
        <v>0</v>
      </c>
      <c r="F454" s="1">
        <v>17</v>
      </c>
      <c r="G454" s="70" t="str">
        <f>VLOOKUP(F454,$F$1151:$AG$1414,2)</f>
        <v>SPPDEMAND</v>
      </c>
      <c r="H454" s="41">
        <f>HLOOKUP($H$1151,$F$1151:$AG$1414,F454+1)*E454</f>
        <v>0</v>
      </c>
      <c r="I454" s="69">
        <f>HLOOKUP($I$1151,$F$1151:$AG$1414,F454+1)*E454</f>
        <v>0</v>
      </c>
      <c r="J454" s="41">
        <f>HLOOKUP($J$1151,$F$1151:$AG$1414,F454+1)*E454</f>
        <v>0</v>
      </c>
      <c r="K454" s="41">
        <f>HLOOKUP($K$1151,$F$1151:$AG$1414,F454+1)*E454</f>
        <v>0</v>
      </c>
      <c r="L454" s="41">
        <f>HLOOKUP($L$1151,$F$1151:$AG$1414,F454+1)*E454</f>
        <v>0</v>
      </c>
      <c r="M454" s="41">
        <f>HLOOKUP($M$1151,$F$1151:$AG$1414,F454+1)*E454</f>
        <v>0</v>
      </c>
      <c r="N454" s="41">
        <f>HLOOKUP($N$1151,$F$1151:$AG$1414,F454+1)*E454</f>
        <v>0</v>
      </c>
      <c r="O454" s="41">
        <f>HLOOKUP($O$1151,$F$1151:$AG$1414,F454+1)*E454</f>
        <v>0</v>
      </c>
      <c r="P454" s="69">
        <f>HLOOKUP($P$1151,$F$1151:$AG$1414,F454+1)*E454</f>
        <v>0</v>
      </c>
      <c r="Q454" s="41">
        <f>HLOOKUP($Q$1151,$F$1151:$AG$1414,F454+1)*E454</f>
        <v>0</v>
      </c>
      <c r="R454" s="41">
        <f>HLOOKUP($R$1151,$F$1151:$AG$1414,F454+1)*E454</f>
        <v>0</v>
      </c>
      <c r="S454" s="41">
        <f>HLOOKUP($S$1151,$F$1151:$AG$1414,F454+1)*E454</f>
        <v>0</v>
      </c>
      <c r="T454" s="41">
        <f>HLOOKUP($T$1151,$F$1151:$AG$1414,F454+1)*E454</f>
        <v>0</v>
      </c>
      <c r="U454" s="41">
        <f>HLOOKUP($U$1151,$F$1151:$AG$1414,F454+1)*E454</f>
        <v>0</v>
      </c>
      <c r="V454" s="69">
        <f>HLOOKUP($V$1151,$F$1151:$AG$1414,F454+1)*E454</f>
        <v>0</v>
      </c>
      <c r="W454" s="41">
        <f>HLOOKUP($W$1151,$F$1151:$AG$1414,F454+1)*E454</f>
        <v>0</v>
      </c>
      <c r="X454" s="69">
        <f>HLOOKUP($X$1151,$F$1151:$AG$1414,F454+1)*E454</f>
        <v>0</v>
      </c>
      <c r="Y454" s="41">
        <f>HLOOKUP($Y$1151,$F$1151:$AG$1414,F454+1)*E454</f>
        <v>0</v>
      </c>
      <c r="Z454" s="41">
        <f>HLOOKUP($Z$1151,$F$1151:$AG$1414,F454+1)*E454</f>
        <v>0</v>
      </c>
      <c r="AA454" s="41">
        <f>HLOOKUP($AA$1151,$F$1151:$AG$1414,F454+1)*E454</f>
        <v>0</v>
      </c>
      <c r="AB454" s="69">
        <f>H454</f>
        <v>0</v>
      </c>
      <c r="AC454" s="41">
        <f>SUM(I454:O454)</f>
        <v>0</v>
      </c>
      <c r="AD454" s="41">
        <f>SUM(P454:U454)</f>
        <v>0</v>
      </c>
      <c r="AE454" s="41">
        <f>SUM(V454:W454)</f>
        <v>0</v>
      </c>
      <c r="AF454" s="41">
        <f>SUM(X454:AA454)</f>
        <v>0</v>
      </c>
      <c r="AG454" s="68">
        <f>SUM(H454:AA454)</f>
        <v>0</v>
      </c>
    </row>
    <row r="455" spans="2:33" x14ac:dyDescent="0.25">
      <c r="B455" s="1" t="s">
        <v>829</v>
      </c>
      <c r="C455" s="71">
        <v>200.57916357397383</v>
      </c>
      <c r="D455" s="41"/>
      <c r="E455" s="68">
        <f>C455+D455</f>
        <v>200.57916357397383</v>
      </c>
      <c r="F455" s="1">
        <v>81</v>
      </c>
      <c r="G455" s="70" t="str">
        <f>VLOOKUP(F455,$F$1151:$AG$1414,2)</f>
        <v>TRANPLT</v>
      </c>
      <c r="H455" s="41">
        <f>HLOOKUP($H$1151,$F$1151:$AG$1414,F455+1)*E455</f>
        <v>82.878677735613962</v>
      </c>
      <c r="I455" s="69">
        <f>HLOOKUP($I$1151,$F$1151:$AG$1414,F455+1)*E455</f>
        <v>10.011319146940805</v>
      </c>
      <c r="J455" s="41">
        <f>HLOOKUP($J$1151,$F$1151:$AG$1414,F455+1)*E455</f>
        <v>3.0172260784306908</v>
      </c>
      <c r="K455" s="41">
        <f>HLOOKUP($K$1151,$F$1151:$AG$1414,F455+1)*E455</f>
        <v>9.9212470686470003E-2</v>
      </c>
      <c r="L455" s="41">
        <f>HLOOKUP($L$1151,$F$1151:$AG$1414,F455+1)*E455</f>
        <v>4.5992801747584203E-3</v>
      </c>
      <c r="M455" s="41">
        <f>HLOOKUP($M$1151,$F$1151:$AG$1414,F455+1)*E455</f>
        <v>56.741413788200553</v>
      </c>
      <c r="N455" s="41">
        <f>HLOOKUP($N$1151,$F$1151:$AG$1414,F455+1)*E455</f>
        <v>12.018923998243206</v>
      </c>
      <c r="O455" s="41">
        <f>HLOOKUP($O$1151,$F$1151:$AG$1414,F455+1)*E455</f>
        <v>0.49201466595190391</v>
      </c>
      <c r="P455" s="69">
        <f>HLOOKUP($P$1151,$F$1151:$AG$1414,F455+1)*E455</f>
        <v>5.3938364132700753</v>
      </c>
      <c r="Q455" s="41">
        <f>HLOOKUP($Q$1151,$F$1151:$AG$1414,F455+1)*E455</f>
        <v>17.045477902974167</v>
      </c>
      <c r="R455" s="41">
        <f>HLOOKUP($R$1151,$F$1151:$AG$1414,F455+1)*E455</f>
        <v>8.1684198741601186</v>
      </c>
      <c r="S455" s="41">
        <f>HLOOKUP($S$1151,$F$1151:$AG$1414,F455+1)*E455</f>
        <v>1.0379911437404961</v>
      </c>
      <c r="T455" s="41">
        <f>HLOOKUP($T$1151,$F$1151:$AG$1414,F455+1)*E455</f>
        <v>0.48624600926520301</v>
      </c>
      <c r="U455" s="41">
        <f>HLOOKUP($U$1151,$F$1151:$AG$1414,F455+1)*E455</f>
        <v>7.0104422759695362E-2</v>
      </c>
      <c r="V455" s="69">
        <f>HLOOKUP($V$1151,$F$1151:$AG$1414,F455+1)*E455</f>
        <v>1.068812137707063</v>
      </c>
      <c r="W455" s="41">
        <f>HLOOKUP($W$1151,$F$1151:$AG$1414,F455+1)*E455</f>
        <v>0.81130259271098359</v>
      </c>
      <c r="X455" s="69">
        <f>HLOOKUP($X$1151,$F$1151:$AG$1414,F455+1)*E455</f>
        <v>0.36590653549075647</v>
      </c>
      <c r="Y455" s="41">
        <f>HLOOKUP($Y$1151,$F$1151:$AG$1414,F455+1)*E455</f>
        <v>2.6650953197564369E-2</v>
      </c>
      <c r="Z455" s="41">
        <f>HLOOKUP($Z$1151,$F$1151:$AG$1414,F455+1)*E455</f>
        <v>0.74962048894553612</v>
      </c>
      <c r="AA455" s="41">
        <f>HLOOKUP($AA$1151,$F$1151:$AG$1414,F455+1)*E455</f>
        <v>9.1407935509852017E-2</v>
      </c>
      <c r="AB455" s="69">
        <f>H455</f>
        <v>82.878677735613962</v>
      </c>
      <c r="AC455" s="41">
        <f>SUM(I455:O455)</f>
        <v>82.384709428628383</v>
      </c>
      <c r="AD455" s="41">
        <f>SUM(P455:U455)</f>
        <v>32.202075766169756</v>
      </c>
      <c r="AE455" s="41">
        <f>SUM(V455:W455)</f>
        <v>1.8801147304180466</v>
      </c>
      <c r="AF455" s="41">
        <f>SUM(X455:AA455)</f>
        <v>1.233585913143709</v>
      </c>
      <c r="AG455" s="68">
        <f>SUM(H455:AA455)</f>
        <v>200.57916357397386</v>
      </c>
    </row>
    <row r="456" spans="2:33" x14ac:dyDescent="0.25">
      <c r="B456" s="1" t="s">
        <v>828</v>
      </c>
      <c r="C456" s="71">
        <v>0</v>
      </c>
      <c r="D456" s="41"/>
      <c r="E456" s="68">
        <f>C456+D456</f>
        <v>0</v>
      </c>
      <c r="F456" s="1">
        <v>3</v>
      </c>
      <c r="G456" s="70" t="str">
        <f>VLOOKUP(F456,$F$1151:$AG$1414,2)</f>
        <v>DEMTRANS</v>
      </c>
      <c r="H456" s="41">
        <f>HLOOKUP($H$1151,$F$1151:$AG$1414,F456+1)*E456</f>
        <v>0</v>
      </c>
      <c r="I456" s="69">
        <f>HLOOKUP($I$1151,$F$1151:$AG$1414,F456+1)*E456</f>
        <v>0</v>
      </c>
      <c r="J456" s="41">
        <f>HLOOKUP($J$1151,$F$1151:$AG$1414,F456+1)*E456</f>
        <v>0</v>
      </c>
      <c r="K456" s="41">
        <f>HLOOKUP($K$1151,$F$1151:$AG$1414,F456+1)*E456</f>
        <v>0</v>
      </c>
      <c r="L456" s="41">
        <f>HLOOKUP($L$1151,$F$1151:$AG$1414,F456+1)*E456</f>
        <v>0</v>
      </c>
      <c r="M456" s="41">
        <f>HLOOKUP($M$1151,$F$1151:$AG$1414,F456+1)*E456</f>
        <v>0</v>
      </c>
      <c r="N456" s="41">
        <f>HLOOKUP($N$1151,$F$1151:$AG$1414,F456+1)*E456</f>
        <v>0</v>
      </c>
      <c r="O456" s="41">
        <f>HLOOKUP($O$1151,$F$1151:$AG$1414,F456+1)*E456</f>
        <v>0</v>
      </c>
      <c r="P456" s="69">
        <f>HLOOKUP($P$1151,$F$1151:$AG$1414,F456+1)*E456</f>
        <v>0</v>
      </c>
      <c r="Q456" s="41">
        <f>HLOOKUP($Q$1151,$F$1151:$AG$1414,F456+1)*E456</f>
        <v>0</v>
      </c>
      <c r="R456" s="41">
        <f>HLOOKUP($R$1151,$F$1151:$AG$1414,F456+1)*E456</f>
        <v>0</v>
      </c>
      <c r="S456" s="41">
        <f>HLOOKUP($S$1151,$F$1151:$AG$1414,F456+1)*E456</f>
        <v>0</v>
      </c>
      <c r="T456" s="41">
        <f>HLOOKUP($T$1151,$F$1151:$AG$1414,F456+1)*E456</f>
        <v>0</v>
      </c>
      <c r="U456" s="41">
        <f>HLOOKUP($U$1151,$F$1151:$AG$1414,F456+1)*E456</f>
        <v>0</v>
      </c>
      <c r="V456" s="69">
        <f>HLOOKUP($V$1151,$F$1151:$AG$1414,F456+1)*E456</f>
        <v>0</v>
      </c>
      <c r="W456" s="41">
        <f>HLOOKUP($W$1151,$F$1151:$AG$1414,F456+1)*E456</f>
        <v>0</v>
      </c>
      <c r="X456" s="69">
        <f>HLOOKUP($X$1151,$F$1151:$AG$1414,F456+1)*E456</f>
        <v>0</v>
      </c>
      <c r="Y456" s="41">
        <f>HLOOKUP($Y$1151,$F$1151:$AG$1414,F456+1)*E456</f>
        <v>0</v>
      </c>
      <c r="Z456" s="41">
        <f>HLOOKUP($Z$1151,$F$1151:$AG$1414,F456+1)*E456</f>
        <v>0</v>
      </c>
      <c r="AA456" s="41">
        <f>HLOOKUP($AA$1151,$F$1151:$AG$1414,F456+1)*E456</f>
        <v>0</v>
      </c>
      <c r="AB456" s="69">
        <f>H456</f>
        <v>0</v>
      </c>
      <c r="AC456" s="41">
        <f>SUM(I456:O456)</f>
        <v>0</v>
      </c>
      <c r="AD456" s="41">
        <f>SUM(P456:U456)</f>
        <v>0</v>
      </c>
      <c r="AE456" s="41">
        <f>SUM(V456:W456)</f>
        <v>0</v>
      </c>
      <c r="AF456" s="41">
        <f>SUM(X456:AA456)</f>
        <v>0</v>
      </c>
      <c r="AG456" s="68">
        <f>SUM(H456:AA456)</f>
        <v>0</v>
      </c>
    </row>
    <row r="457" spans="2:33" x14ac:dyDescent="0.25">
      <c r="B457" s="1" t="s">
        <v>827</v>
      </c>
      <c r="C457" s="71">
        <v>389383.09985781071</v>
      </c>
      <c r="D457" s="41">
        <f>SUM(D452:D456,D432:D437)</f>
        <v>0</v>
      </c>
      <c r="E457" s="68">
        <f>SUM(E452:E456,E432:E437)</f>
        <v>389383.09985781071</v>
      </c>
      <c r="F457" s="41"/>
      <c r="G457" s="73"/>
      <c r="H457" s="41">
        <f>SUM(H452:H456,H432:H437)</f>
        <v>160891.86869556413</v>
      </c>
      <c r="I457" s="69">
        <f>SUM(I452:I456,I432:I437)</f>
        <v>19434.912448739917</v>
      </c>
      <c r="J457" s="41">
        <f>SUM(J452:J456,J432:J437)</f>
        <v>5857.3224778548838</v>
      </c>
      <c r="K457" s="41">
        <f>SUM(K452:K456,K432:K437)</f>
        <v>192.60056075666338</v>
      </c>
      <c r="L457" s="41">
        <f>SUM(L452:L456,L432:L437)</f>
        <v>8.9285543904540585</v>
      </c>
      <c r="M457" s="41">
        <f>SUM(M452:M456,M432:M437)</f>
        <v>110151.75852508679</v>
      </c>
      <c r="N457" s="41">
        <f>SUM(N452:N456,N432:N437)</f>
        <v>23332.263431567233</v>
      </c>
      <c r="O457" s="41">
        <f>SUM(O452:O456,O432:O437)</f>
        <v>955.14505290676357</v>
      </c>
      <c r="P457" s="69">
        <f>SUM(P452:P456,P432:P437)</f>
        <v>10471.021542327127</v>
      </c>
      <c r="Q457" s="41">
        <f>SUM(Q452:Q456,Q432:Q437)</f>
        <v>33090.281693043755</v>
      </c>
      <c r="R457" s="41">
        <f>SUM(R452:R456,R432:R437)</f>
        <v>15857.303395163426</v>
      </c>
      <c r="S457" s="41">
        <f>SUM(S452:S456,S432:S437)</f>
        <v>2015.0458401207165</v>
      </c>
      <c r="T457" s="41">
        <f>SUM(T452:T456,T432:T437)</f>
        <v>943.94639506683916</v>
      </c>
      <c r="U457" s="41">
        <f>SUM(U452:U456,U432:U437)</f>
        <v>136.09328587037058</v>
      </c>
      <c r="V457" s="69">
        <f>SUM(V452:V456,V432:V437)</f>
        <v>2074.8784466465413</v>
      </c>
      <c r="W457" s="41">
        <f>SUM(W452:W456,W432:W437)</f>
        <v>1574.9767465551051</v>
      </c>
      <c r="X457" s="69">
        <f>SUM(X452:X456,X432:X437)</f>
        <v>710.33211281229023</v>
      </c>
      <c r="Y457" s="41">
        <f>SUM(Y452:Y456,Y432:Y437)</f>
        <v>51.737331960733982</v>
      </c>
      <c r="Z457" s="41">
        <f>SUM(Z452:Z456,Z432:Z437)</f>
        <v>1455.233656884262</v>
      </c>
      <c r="AA457" s="41">
        <f>SUM(AA452:AA456,AA432:AA437)</f>
        <v>177.44966449270487</v>
      </c>
      <c r="AB457" s="69">
        <f>H457</f>
        <v>160891.86869556413</v>
      </c>
      <c r="AC457" s="41">
        <f>SUM(I457:O457)</f>
        <v>159932.9310513027</v>
      </c>
      <c r="AD457" s="41">
        <f>SUM(P457:U457)</f>
        <v>62513.692151592229</v>
      </c>
      <c r="AE457" s="41">
        <f>SUM(V457:W457)</f>
        <v>3649.8551932016462</v>
      </c>
      <c r="AF457" s="41">
        <f>SUM(X457:AA457)</f>
        <v>2394.7527661499912</v>
      </c>
      <c r="AG457" s="68">
        <f>SUM(H457:AA457)</f>
        <v>389383.09985781077</v>
      </c>
    </row>
    <row r="458" spans="2:33" x14ac:dyDescent="0.25">
      <c r="C458" s="71"/>
      <c r="D458" s="41"/>
      <c r="E458" s="68"/>
      <c r="G458" s="70"/>
      <c r="H458" s="41"/>
      <c r="I458" s="69"/>
      <c r="J458" s="41"/>
      <c r="K458" s="41"/>
      <c r="L458" s="41"/>
      <c r="M458" s="41"/>
      <c r="N458" s="41"/>
      <c r="O458" s="41"/>
      <c r="P458" s="69"/>
      <c r="Q458" s="41"/>
      <c r="R458" s="41"/>
      <c r="S458" s="41"/>
      <c r="T458" s="41"/>
      <c r="U458" s="41"/>
      <c r="V458" s="69"/>
      <c r="W458" s="41"/>
      <c r="X458" s="69"/>
      <c r="Y458" s="41"/>
      <c r="Z458" s="41"/>
      <c r="AA458" s="41"/>
      <c r="AB458" s="69"/>
      <c r="AC458" s="41"/>
      <c r="AD458" s="41"/>
      <c r="AE458" s="41"/>
      <c r="AF458" s="41"/>
      <c r="AG458" s="68"/>
    </row>
    <row r="459" spans="2:33" x14ac:dyDescent="0.25">
      <c r="B459" s="1" t="s">
        <v>570</v>
      </c>
      <c r="C459" s="71"/>
      <c r="D459" s="41"/>
      <c r="E459" s="68"/>
      <c r="G459" s="70"/>
      <c r="H459" s="41"/>
      <c r="I459" s="69"/>
      <c r="J459" s="41"/>
      <c r="K459" s="41"/>
      <c r="L459" s="41"/>
      <c r="M459" s="41"/>
      <c r="N459" s="41"/>
      <c r="O459" s="41"/>
      <c r="P459" s="69"/>
      <c r="Q459" s="41"/>
      <c r="R459" s="41"/>
      <c r="S459" s="41"/>
      <c r="T459" s="41"/>
      <c r="U459" s="41"/>
      <c r="V459" s="69"/>
      <c r="W459" s="41"/>
      <c r="X459" s="69"/>
      <c r="Y459" s="41"/>
      <c r="Z459" s="41"/>
      <c r="AA459" s="41"/>
      <c r="AB459" s="69"/>
      <c r="AC459" s="41"/>
      <c r="AD459" s="41"/>
      <c r="AE459" s="41"/>
      <c r="AF459" s="41"/>
      <c r="AG459" s="68"/>
    </row>
    <row r="460" spans="2:33" x14ac:dyDescent="0.25">
      <c r="B460" s="1" t="s">
        <v>826</v>
      </c>
      <c r="C460" s="71">
        <v>657.91342503567466</v>
      </c>
      <c r="D460" s="41"/>
      <c r="E460" s="68">
        <f>C460+D460</f>
        <v>657.91342503567466</v>
      </c>
      <c r="F460" s="1">
        <v>180</v>
      </c>
      <c r="G460" s="70" t="str">
        <f>VLOOKUP(F460,$F$1151:$AG$1414,2)</f>
        <v>LAB569_573</v>
      </c>
      <c r="H460" s="41">
        <f>HLOOKUP($H$1151,$F$1151:$AG$1414,F460+1)*E460</f>
        <v>271.84775207897439</v>
      </c>
      <c r="I460" s="69">
        <f>HLOOKUP($I$1151,$F$1151:$AG$1414,F460+1)*E460</f>
        <v>32.837814016807947</v>
      </c>
      <c r="J460" s="41">
        <f>HLOOKUP($J$1151,$F$1151:$AG$1414,F460+1)*E460</f>
        <v>9.8967086510717994</v>
      </c>
      <c r="K460" s="41">
        <f>HLOOKUP($K$1151,$F$1151:$AG$1414,F460+1)*E460</f>
        <v>0.32542371417115873</v>
      </c>
      <c r="L460" s="41">
        <f>HLOOKUP($L$1151,$F$1151:$AG$1414,F460+1)*E460</f>
        <v>1.5085954685208477E-2</v>
      </c>
      <c r="M460" s="41">
        <f>HLOOKUP($M$1151,$F$1151:$AG$1414,F460+1)*E460</f>
        <v>186.11573217072362</v>
      </c>
      <c r="N460" s="41">
        <f>HLOOKUP($N$1151,$F$1151:$AG$1414,F460+1)*E460</f>
        <v>39.422895738676218</v>
      </c>
      <c r="O460" s="41">
        <f>HLOOKUP($O$1151,$F$1151:$AG$1414,F460+1)*E460</f>
        <v>1.6138418780713397</v>
      </c>
      <c r="P460" s="69">
        <f>HLOOKUP($P$1151,$F$1151:$AG$1414,F460+1)*E460</f>
        <v>17.692153688874551</v>
      </c>
      <c r="Q460" s="41">
        <f>HLOOKUP($Q$1151,$F$1151:$AG$1414,F460+1)*E460</f>
        <v>55.910337587880804</v>
      </c>
      <c r="R460" s="41">
        <f>HLOOKUP($R$1151,$F$1151:$AG$1414,F460+1)*E460</f>
        <v>26.792977898505292</v>
      </c>
      <c r="S460" s="41">
        <f>HLOOKUP($S$1151,$F$1151:$AG$1414,F460+1)*E460</f>
        <v>3.4046822031100432</v>
      </c>
      <c r="T460" s="41">
        <f>HLOOKUP($T$1151,$F$1151:$AG$1414,F460+1)*E460</f>
        <v>1.5949202881565301</v>
      </c>
      <c r="U460" s="41">
        <f>HLOOKUP($U$1151,$F$1151:$AG$1414,F460+1)*E460</f>
        <v>0.22994731888474543</v>
      </c>
      <c r="V460" s="69">
        <f>HLOOKUP($V$1151,$F$1151:$AG$1414,F460+1)*E460</f>
        <v>3.5057771789900749</v>
      </c>
      <c r="W460" s="41">
        <f>HLOOKUP($W$1151,$F$1151:$AG$1414,F460+1)*E460</f>
        <v>2.6611281949730152</v>
      </c>
      <c r="X460" s="69">
        <f>HLOOKUP($X$1151,$F$1151:$AG$1414,F460+1)*E460</f>
        <v>1.200198553619344</v>
      </c>
      <c r="Y460" s="41">
        <f>HLOOKUP($Y$1151,$F$1151:$AG$1414,F460+1)*E460</f>
        <v>8.7416955910320518E-2</v>
      </c>
      <c r="Z460" s="41">
        <f>HLOOKUP($Z$1151,$F$1151:$AG$1414,F460+1)*E460</f>
        <v>2.4588066605292593</v>
      </c>
      <c r="AA460" s="41">
        <f>HLOOKUP($AA$1151,$F$1151:$AG$1414,F460+1)*E460</f>
        <v>0.29982430305901464</v>
      </c>
      <c r="AB460" s="69">
        <f>H460</f>
        <v>271.84775207897439</v>
      </c>
      <c r="AC460" s="41">
        <f>SUM(I460:O460)</f>
        <v>270.22750212420732</v>
      </c>
      <c r="AD460" s="41">
        <f>SUM(P460:U460)</f>
        <v>105.62501898541196</v>
      </c>
      <c r="AE460" s="41">
        <f>SUM(V460:W460)</f>
        <v>6.1669053739630897</v>
      </c>
      <c r="AF460" s="41">
        <f>SUM(X460:AA460)</f>
        <v>4.0462464731179386</v>
      </c>
      <c r="AG460" s="68">
        <f>SUM(H460:AA460)</f>
        <v>657.91342503567478</v>
      </c>
    </row>
    <row r="461" spans="2:33" x14ac:dyDescent="0.25">
      <c r="B461" s="1" t="s">
        <v>825</v>
      </c>
      <c r="C461" s="71">
        <v>21995.619545918329</v>
      </c>
      <c r="D461" s="41"/>
      <c r="E461" s="68">
        <f>C461+D461</f>
        <v>21995.619545918329</v>
      </c>
      <c r="F461" s="1">
        <v>78</v>
      </c>
      <c r="G461" s="70" t="str">
        <f>VLOOKUP(F461,$F$1151:$AG$1414,2)</f>
        <v>TRANSUB</v>
      </c>
      <c r="H461" s="41">
        <f>HLOOKUP($H$1151,$F$1151:$AG$1414,F461+1)*E461</f>
        <v>9088.520619286679</v>
      </c>
      <c r="I461" s="69">
        <f>HLOOKUP($I$1151,$F$1151:$AG$1414,F461+1)*E461</f>
        <v>1097.8466715345817</v>
      </c>
      <c r="J461" s="41">
        <f>HLOOKUP($J$1151,$F$1151:$AG$1414,F461+1)*E461</f>
        <v>330.87064340413826</v>
      </c>
      <c r="K461" s="41">
        <f>HLOOKUP($K$1151,$F$1151:$AG$1414,F461+1)*E461</f>
        <v>10.879693187200656</v>
      </c>
      <c r="L461" s="41">
        <f>HLOOKUP($L$1151,$F$1151:$AG$1414,F461+1)*E461</f>
        <v>0.50435955114431197</v>
      </c>
      <c r="M461" s="41">
        <f>HLOOKUP($M$1151,$F$1151:$AG$1414,F461+1)*E461</f>
        <v>6222.2941204084591</v>
      </c>
      <c r="N461" s="41">
        <f>HLOOKUP($N$1151,$F$1151:$AG$1414,F461+1)*E461</f>
        <v>1318.0017051929101</v>
      </c>
      <c r="O461" s="41">
        <f>HLOOKUP($O$1151,$F$1151:$AG$1414,F461+1)*E461</f>
        <v>53.954594338005336</v>
      </c>
      <c r="P461" s="69">
        <f>HLOOKUP($P$1151,$F$1151:$AG$1414,F461+1)*E461</f>
        <v>591.49101793643899</v>
      </c>
      <c r="Q461" s="41">
        <f>HLOOKUP($Q$1151,$F$1151:$AG$1414,F461+1)*E461</f>
        <v>1869.2163246253865</v>
      </c>
      <c r="R461" s="41">
        <f>HLOOKUP($R$1151,$F$1151:$AG$1414,F461+1)*E461</f>
        <v>895.75334068576751</v>
      </c>
      <c r="S461" s="41">
        <f>HLOOKUP($S$1151,$F$1151:$AG$1414,F461+1)*E461</f>
        <v>113.82667014327428</v>
      </c>
      <c r="T461" s="41">
        <f>HLOOKUP($T$1151,$F$1151:$AG$1414,F461+1)*E461</f>
        <v>53.322000326190668</v>
      </c>
      <c r="U461" s="41">
        <f>HLOOKUP($U$1151,$F$1151:$AG$1414,F461+1)*E461</f>
        <v>7.6876889106170267</v>
      </c>
      <c r="V461" s="69">
        <f>HLOOKUP($V$1151,$F$1151:$AG$1414,F461+1)*E461</f>
        <v>117.20651700890163</v>
      </c>
      <c r="W461" s="41">
        <f>HLOOKUP($W$1151,$F$1151:$AG$1414,F461+1)*E461</f>
        <v>88.967881049651666</v>
      </c>
      <c r="X461" s="69">
        <f>HLOOKUP($X$1151,$F$1151:$AG$1414,F461+1)*E461</f>
        <v>40.125508555386432</v>
      </c>
      <c r="Y461" s="41">
        <f>HLOOKUP($Y$1151,$F$1151:$AG$1414,F461+1)*E461</f>
        <v>2.9225579398405888</v>
      </c>
      <c r="Z461" s="41">
        <f>HLOOKUP($Z$1151,$F$1151:$AG$1414,F461+1)*E461</f>
        <v>82.203788194531782</v>
      </c>
      <c r="AA461" s="41">
        <f>HLOOKUP($AA$1151,$F$1151:$AG$1414,F461+1)*E461</f>
        <v>10.023843639227467</v>
      </c>
      <c r="AB461" s="69">
        <f>H461</f>
        <v>9088.520619286679</v>
      </c>
      <c r="AC461" s="41">
        <f>SUM(I461:O461)</f>
        <v>9034.3517876164387</v>
      </c>
      <c r="AD461" s="41">
        <f>SUM(P461:U461)</f>
        <v>3531.2970426276752</v>
      </c>
      <c r="AE461" s="41">
        <f>SUM(V461:W461)</f>
        <v>206.17439805855329</v>
      </c>
      <c r="AF461" s="41">
        <f>SUM(X461:AA461)</f>
        <v>135.27569832898627</v>
      </c>
      <c r="AG461" s="68">
        <f>SUM(H461:AA461)</f>
        <v>21995.619545918333</v>
      </c>
    </row>
    <row r="462" spans="2:33" x14ac:dyDescent="0.25">
      <c r="B462" s="1" t="s">
        <v>824</v>
      </c>
      <c r="C462" s="71">
        <v>50250.66213778103</v>
      </c>
      <c r="D462" s="41"/>
      <c r="E462" s="68">
        <f>C462+D462</f>
        <v>50250.66213778103</v>
      </c>
      <c r="F462" s="1">
        <v>78</v>
      </c>
      <c r="G462" s="70" t="str">
        <f>VLOOKUP(F462,$F$1151:$AG$1414,2)</f>
        <v>TRANSUB</v>
      </c>
      <c r="H462" s="41">
        <f>HLOOKUP($H$1151,$F$1151:$AG$1414,F462+1)*E462</f>
        <v>20763.415098111236</v>
      </c>
      <c r="I462" s="69">
        <f>HLOOKUP($I$1151,$F$1151:$AG$1414,F462+1)*E462</f>
        <v>2508.1140385795147</v>
      </c>
      <c r="J462" s="41">
        <f>HLOOKUP($J$1151,$F$1151:$AG$1414,F462+1)*E462</f>
        <v>755.89909519492983</v>
      </c>
      <c r="K462" s="41">
        <f>HLOOKUP($K$1151,$F$1151:$AG$1414,F462+1)*E462</f>
        <v>24.855484764655792</v>
      </c>
      <c r="L462" s="41">
        <f>HLOOKUP($L$1151,$F$1151:$AG$1414,F462+1)*E462</f>
        <v>1.1522476712968428</v>
      </c>
      <c r="M462" s="41">
        <f>HLOOKUP($M$1151,$F$1151:$AG$1414,F462+1)*E462</f>
        <v>14215.303138600115</v>
      </c>
      <c r="N462" s="41">
        <f>HLOOKUP($N$1151,$F$1151:$AG$1414,F462+1)*E462</f>
        <v>3011.0749209134424</v>
      </c>
      <c r="O462" s="41">
        <f>HLOOKUP($O$1151,$F$1151:$AG$1414,F462+1)*E462</f>
        <v>123.26336547147908</v>
      </c>
      <c r="P462" s="69">
        <f>HLOOKUP($P$1151,$F$1151:$AG$1414,F462+1)*E462</f>
        <v>1351.3061197392715</v>
      </c>
      <c r="Q462" s="41">
        <f>HLOOKUP($Q$1151,$F$1151:$AG$1414,F462+1)*E462</f>
        <v>4270.3665516257461</v>
      </c>
      <c r="R462" s="41">
        <f>HLOOKUP($R$1151,$F$1151:$AG$1414,F462+1)*E462</f>
        <v>2046.4164870473933</v>
      </c>
      <c r="S462" s="41">
        <f>HLOOKUP($S$1151,$F$1151:$AG$1414,F462+1)*E462</f>
        <v>260.04566644269607</v>
      </c>
      <c r="T462" s="41">
        <f>HLOOKUP($T$1151,$F$1151:$AG$1414,F462+1)*E462</f>
        <v>121.81815644284859</v>
      </c>
      <c r="U462" s="41">
        <f>HLOOKUP($U$1151,$F$1151:$AG$1414,F462+1)*E462</f>
        <v>17.56310874814476</v>
      </c>
      <c r="V462" s="69">
        <f>HLOOKUP($V$1151,$F$1151:$AG$1414,F462+1)*E462</f>
        <v>267.76718310957233</v>
      </c>
      <c r="W462" s="41">
        <f>HLOOKUP($W$1151,$F$1151:$AG$1414,F462+1)*E462</f>
        <v>203.253876182358</v>
      </c>
      <c r="X462" s="69">
        <f>HLOOKUP($X$1151,$F$1151:$AG$1414,F462+1)*E462</f>
        <v>91.669769488149356</v>
      </c>
      <c r="Y462" s="41">
        <f>HLOOKUP($Y$1151,$F$1151:$AG$1414,F462+1)*E462</f>
        <v>6.6768054114789113</v>
      </c>
      <c r="Z462" s="41">
        <f>HLOOKUP($Z$1151,$F$1151:$AG$1414,F462+1)*E462</f>
        <v>187.80079271627838</v>
      </c>
      <c r="AA462" s="41">
        <f>HLOOKUP($AA$1151,$F$1151:$AG$1414,F462+1)*E462</f>
        <v>22.900231520427258</v>
      </c>
      <c r="AB462" s="69">
        <f>H462</f>
        <v>20763.415098111236</v>
      </c>
      <c r="AC462" s="41">
        <f>SUM(I462:O462)</f>
        <v>20639.662291195429</v>
      </c>
      <c r="AD462" s="41">
        <f>SUM(P462:U462)</f>
        <v>8067.5160900461015</v>
      </c>
      <c r="AE462" s="41">
        <f>SUM(V462:W462)</f>
        <v>471.02105929193033</v>
      </c>
      <c r="AF462" s="41">
        <f>SUM(X462:AA462)</f>
        <v>309.04759913633393</v>
      </c>
      <c r="AG462" s="68">
        <f>SUM(H462:AA462)</f>
        <v>50250.662137781037</v>
      </c>
    </row>
    <row r="463" spans="2:33" x14ac:dyDescent="0.25">
      <c r="B463" s="1" t="s">
        <v>823</v>
      </c>
      <c r="C463" s="71">
        <v>0</v>
      </c>
      <c r="D463" s="41"/>
      <c r="E463" s="68">
        <f>C463+D463</f>
        <v>0</v>
      </c>
      <c r="F463" s="1">
        <v>79</v>
      </c>
      <c r="G463" s="70" t="str">
        <f>VLOOKUP(F463,$F$1151:$AG$1414,2)</f>
        <v>TRANOHLN</v>
      </c>
      <c r="H463" s="41">
        <f>HLOOKUP($H$1151,$F$1151:$AG$1414,F463+1)*E463</f>
        <v>0</v>
      </c>
      <c r="I463" s="69">
        <f>HLOOKUP($I$1151,$F$1151:$AG$1414,F463+1)*E463</f>
        <v>0</v>
      </c>
      <c r="J463" s="41">
        <f>HLOOKUP($J$1151,$F$1151:$AG$1414,F463+1)*E463</f>
        <v>0</v>
      </c>
      <c r="K463" s="41">
        <f>HLOOKUP($K$1151,$F$1151:$AG$1414,F463+1)*E463</f>
        <v>0</v>
      </c>
      <c r="L463" s="41">
        <f>HLOOKUP($L$1151,$F$1151:$AG$1414,F463+1)*E463</f>
        <v>0</v>
      </c>
      <c r="M463" s="41">
        <f>HLOOKUP($M$1151,$F$1151:$AG$1414,F463+1)*E463</f>
        <v>0</v>
      </c>
      <c r="N463" s="41">
        <f>HLOOKUP($N$1151,$F$1151:$AG$1414,F463+1)*E463</f>
        <v>0</v>
      </c>
      <c r="O463" s="41">
        <f>HLOOKUP($O$1151,$F$1151:$AG$1414,F463+1)*E463</f>
        <v>0</v>
      </c>
      <c r="P463" s="69">
        <f>HLOOKUP($P$1151,$F$1151:$AG$1414,F463+1)*E463</f>
        <v>0</v>
      </c>
      <c r="Q463" s="41">
        <f>HLOOKUP($Q$1151,$F$1151:$AG$1414,F463+1)*E463</f>
        <v>0</v>
      </c>
      <c r="R463" s="41">
        <f>HLOOKUP($R$1151,$F$1151:$AG$1414,F463+1)*E463</f>
        <v>0</v>
      </c>
      <c r="S463" s="41">
        <f>HLOOKUP($S$1151,$F$1151:$AG$1414,F463+1)*E463</f>
        <v>0</v>
      </c>
      <c r="T463" s="41">
        <f>HLOOKUP($T$1151,$F$1151:$AG$1414,F463+1)*E463</f>
        <v>0</v>
      </c>
      <c r="U463" s="41">
        <f>HLOOKUP($U$1151,$F$1151:$AG$1414,F463+1)*E463</f>
        <v>0</v>
      </c>
      <c r="V463" s="69">
        <f>HLOOKUP($V$1151,$F$1151:$AG$1414,F463+1)*E463</f>
        <v>0</v>
      </c>
      <c r="W463" s="41">
        <f>HLOOKUP($W$1151,$F$1151:$AG$1414,F463+1)*E463</f>
        <v>0</v>
      </c>
      <c r="X463" s="69">
        <f>HLOOKUP($X$1151,$F$1151:$AG$1414,F463+1)*E463</f>
        <v>0</v>
      </c>
      <c r="Y463" s="41">
        <f>HLOOKUP($Y$1151,$F$1151:$AG$1414,F463+1)*E463</f>
        <v>0</v>
      </c>
      <c r="Z463" s="41">
        <f>HLOOKUP($Z$1151,$F$1151:$AG$1414,F463+1)*E463</f>
        <v>0</v>
      </c>
      <c r="AA463" s="41">
        <f>HLOOKUP($AA$1151,$F$1151:$AG$1414,F463+1)*E463</f>
        <v>0</v>
      </c>
      <c r="AB463" s="69">
        <f>H463</f>
        <v>0</v>
      </c>
      <c r="AC463" s="41">
        <f>SUM(I463:O463)</f>
        <v>0</v>
      </c>
      <c r="AD463" s="41">
        <f>SUM(P463:U463)</f>
        <v>0</v>
      </c>
      <c r="AE463" s="41">
        <f>SUM(V463:W463)</f>
        <v>0</v>
      </c>
      <c r="AF463" s="41">
        <f>SUM(X463:AA463)</f>
        <v>0</v>
      </c>
      <c r="AG463" s="68">
        <f>SUM(H463:AA463)</f>
        <v>0</v>
      </c>
    </row>
    <row r="464" spans="2:33" x14ac:dyDescent="0.25">
      <c r="B464" s="1" t="s">
        <v>823</v>
      </c>
      <c r="C464" s="71">
        <v>0</v>
      </c>
      <c r="D464" s="41"/>
      <c r="E464" s="68">
        <f>C464+D464</f>
        <v>0</v>
      </c>
      <c r="F464" s="1">
        <v>3</v>
      </c>
      <c r="G464" s="70" t="str">
        <f>VLOOKUP(F464,$F$1151:$AG$1414,2)</f>
        <v>DEMTRANS</v>
      </c>
      <c r="H464" s="41">
        <f>HLOOKUP($H$1151,$F$1151:$AG$1414,F464+1)*E464</f>
        <v>0</v>
      </c>
      <c r="I464" s="69">
        <f>HLOOKUP($I$1151,$F$1151:$AG$1414,F464+1)*E464</f>
        <v>0</v>
      </c>
      <c r="J464" s="41">
        <f>HLOOKUP($J$1151,$F$1151:$AG$1414,F464+1)*E464</f>
        <v>0</v>
      </c>
      <c r="K464" s="41">
        <f>HLOOKUP($K$1151,$F$1151:$AG$1414,F464+1)*E464</f>
        <v>0</v>
      </c>
      <c r="L464" s="41">
        <f>HLOOKUP($L$1151,$F$1151:$AG$1414,F464+1)*E464</f>
        <v>0</v>
      </c>
      <c r="M464" s="41">
        <f>HLOOKUP($M$1151,$F$1151:$AG$1414,F464+1)*E464</f>
        <v>0</v>
      </c>
      <c r="N464" s="41">
        <f>HLOOKUP($N$1151,$F$1151:$AG$1414,F464+1)*E464</f>
        <v>0</v>
      </c>
      <c r="O464" s="41">
        <f>HLOOKUP($O$1151,$F$1151:$AG$1414,F464+1)*E464</f>
        <v>0</v>
      </c>
      <c r="P464" s="69">
        <f>HLOOKUP($P$1151,$F$1151:$AG$1414,F464+1)*E464</f>
        <v>0</v>
      </c>
      <c r="Q464" s="41">
        <f>HLOOKUP($Q$1151,$F$1151:$AG$1414,F464+1)*E464</f>
        <v>0</v>
      </c>
      <c r="R464" s="41">
        <f>HLOOKUP($R$1151,$F$1151:$AG$1414,F464+1)*E464</f>
        <v>0</v>
      </c>
      <c r="S464" s="41">
        <f>HLOOKUP($S$1151,$F$1151:$AG$1414,F464+1)*E464</f>
        <v>0</v>
      </c>
      <c r="T464" s="41">
        <f>HLOOKUP($T$1151,$F$1151:$AG$1414,F464+1)*E464</f>
        <v>0</v>
      </c>
      <c r="U464" s="41">
        <f>HLOOKUP($U$1151,$F$1151:$AG$1414,F464+1)*E464</f>
        <v>0</v>
      </c>
      <c r="V464" s="69">
        <f>HLOOKUP($V$1151,$F$1151:$AG$1414,F464+1)*E464</f>
        <v>0</v>
      </c>
      <c r="W464" s="41">
        <f>HLOOKUP($W$1151,$F$1151:$AG$1414,F464+1)*E464</f>
        <v>0</v>
      </c>
      <c r="X464" s="69">
        <f>HLOOKUP($X$1151,$F$1151:$AG$1414,F464+1)*E464</f>
        <v>0</v>
      </c>
      <c r="Y464" s="41">
        <f>HLOOKUP($Y$1151,$F$1151:$AG$1414,F464+1)*E464</f>
        <v>0</v>
      </c>
      <c r="Z464" s="41">
        <f>HLOOKUP($Z$1151,$F$1151:$AG$1414,F464+1)*E464</f>
        <v>0</v>
      </c>
      <c r="AA464" s="41">
        <f>HLOOKUP($AA$1151,$F$1151:$AG$1414,F464+1)*E464</f>
        <v>0</v>
      </c>
      <c r="AB464" s="69">
        <f>H464</f>
        <v>0</v>
      </c>
      <c r="AC464" s="41">
        <f>SUM(I464:O464)</f>
        <v>0</v>
      </c>
      <c r="AD464" s="41">
        <f>SUM(P464:U464)</f>
        <v>0</v>
      </c>
      <c r="AE464" s="41">
        <f>SUM(V464:W464)</f>
        <v>0</v>
      </c>
      <c r="AF464" s="41">
        <f>SUM(X464:AA464)</f>
        <v>0</v>
      </c>
      <c r="AG464" s="68">
        <f>SUM(H464:AA464)</f>
        <v>0</v>
      </c>
    </row>
    <row r="465" spans="2:33" x14ac:dyDescent="0.25">
      <c r="B465" s="1" t="s">
        <v>822</v>
      </c>
      <c r="C465" s="71">
        <v>0</v>
      </c>
      <c r="D465" s="41"/>
      <c r="E465" s="68">
        <f>C465+D465</f>
        <v>0</v>
      </c>
      <c r="F465" s="1">
        <v>80</v>
      </c>
      <c r="G465" s="70" t="str">
        <f>VLOOKUP(F465,$F$1151:$AG$1414,2)</f>
        <v>TRANUGLN</v>
      </c>
      <c r="H465" s="41">
        <f>HLOOKUP($H$1151,$F$1151:$AG$1414,F465+1)*E465</f>
        <v>0</v>
      </c>
      <c r="I465" s="69">
        <f>HLOOKUP($I$1151,$F$1151:$AG$1414,F465+1)*E465</f>
        <v>0</v>
      </c>
      <c r="J465" s="41">
        <f>HLOOKUP($J$1151,$F$1151:$AG$1414,F465+1)*E465</f>
        <v>0</v>
      </c>
      <c r="K465" s="41">
        <f>HLOOKUP($K$1151,$F$1151:$AG$1414,F465+1)*E465</f>
        <v>0</v>
      </c>
      <c r="L465" s="41">
        <f>HLOOKUP($L$1151,$F$1151:$AG$1414,F465+1)*E465</f>
        <v>0</v>
      </c>
      <c r="M465" s="41">
        <f>HLOOKUP($M$1151,$F$1151:$AG$1414,F465+1)*E465</f>
        <v>0</v>
      </c>
      <c r="N465" s="41">
        <f>HLOOKUP($N$1151,$F$1151:$AG$1414,F465+1)*E465</f>
        <v>0</v>
      </c>
      <c r="O465" s="41">
        <f>HLOOKUP($O$1151,$F$1151:$AG$1414,F465+1)*E465</f>
        <v>0</v>
      </c>
      <c r="P465" s="69">
        <f>HLOOKUP($P$1151,$F$1151:$AG$1414,F465+1)*E465</f>
        <v>0</v>
      </c>
      <c r="Q465" s="41">
        <f>HLOOKUP($Q$1151,$F$1151:$AG$1414,F465+1)*E465</f>
        <v>0</v>
      </c>
      <c r="R465" s="41">
        <f>HLOOKUP($R$1151,$F$1151:$AG$1414,F465+1)*E465</f>
        <v>0</v>
      </c>
      <c r="S465" s="41">
        <f>HLOOKUP($S$1151,$F$1151:$AG$1414,F465+1)*E465</f>
        <v>0</v>
      </c>
      <c r="T465" s="41">
        <f>HLOOKUP($T$1151,$F$1151:$AG$1414,F465+1)*E465</f>
        <v>0</v>
      </c>
      <c r="U465" s="41">
        <f>HLOOKUP($U$1151,$F$1151:$AG$1414,F465+1)*E465</f>
        <v>0</v>
      </c>
      <c r="V465" s="69">
        <f>HLOOKUP($V$1151,$F$1151:$AG$1414,F465+1)*E465</f>
        <v>0</v>
      </c>
      <c r="W465" s="41">
        <f>HLOOKUP($W$1151,$F$1151:$AG$1414,F465+1)*E465</f>
        <v>0</v>
      </c>
      <c r="X465" s="69">
        <f>HLOOKUP($X$1151,$F$1151:$AG$1414,F465+1)*E465</f>
        <v>0</v>
      </c>
      <c r="Y465" s="41">
        <f>HLOOKUP($Y$1151,$F$1151:$AG$1414,F465+1)*E465</f>
        <v>0</v>
      </c>
      <c r="Z465" s="41">
        <f>HLOOKUP($Z$1151,$F$1151:$AG$1414,F465+1)*E465</f>
        <v>0</v>
      </c>
      <c r="AA465" s="41">
        <f>HLOOKUP($AA$1151,$F$1151:$AG$1414,F465+1)*E465</f>
        <v>0</v>
      </c>
      <c r="AB465" s="69">
        <f>H465</f>
        <v>0</v>
      </c>
      <c r="AC465" s="41">
        <f>SUM(I465:O465)</f>
        <v>0</v>
      </c>
      <c r="AD465" s="41">
        <f>SUM(P465:U465)</f>
        <v>0</v>
      </c>
      <c r="AE465" s="41">
        <f>SUM(V465:W465)</f>
        <v>0</v>
      </c>
      <c r="AF465" s="41">
        <f>SUM(X465:AA465)</f>
        <v>0</v>
      </c>
      <c r="AG465" s="68">
        <f>SUM(H465:AA465)</f>
        <v>0</v>
      </c>
    </row>
    <row r="466" spans="2:33" x14ac:dyDescent="0.25">
      <c r="B466" s="1" t="s">
        <v>821</v>
      </c>
      <c r="C466" s="71">
        <v>1487.2014119534963</v>
      </c>
      <c r="D466" s="41"/>
      <c r="E466" s="68">
        <f>C466+D466</f>
        <v>1487.2014119534963</v>
      </c>
      <c r="F466" s="1">
        <v>81</v>
      </c>
      <c r="G466" s="70" t="str">
        <f>VLOOKUP(F466,$F$1151:$AG$1414,2)</f>
        <v>TRANPLT</v>
      </c>
      <c r="H466" s="41">
        <f>HLOOKUP($H$1151,$F$1151:$AG$1414,F466+1)*E466</f>
        <v>614.50693258966771</v>
      </c>
      <c r="I466" s="69">
        <f>HLOOKUP($I$1151,$F$1151:$AG$1414,F466+1)*E466</f>
        <v>74.229285363214771</v>
      </c>
      <c r="J466" s="41">
        <f>HLOOKUP($J$1151,$F$1151:$AG$1414,F466+1)*E466</f>
        <v>22.371331119695995</v>
      </c>
      <c r="K466" s="41">
        <f>HLOOKUP($K$1151,$F$1151:$AG$1414,F466+1)*E466</f>
        <v>0.73561442703841395</v>
      </c>
      <c r="L466" s="41">
        <f>HLOOKUP($L$1151,$F$1151:$AG$1414,F466+1)*E466</f>
        <v>3.4101528035078404E-2</v>
      </c>
      <c r="M466" s="41">
        <f>HLOOKUP($M$1151,$F$1151:$AG$1414,F466+1)*E466</f>
        <v>420.71125035341879</v>
      </c>
      <c r="N466" s="41">
        <f>HLOOKUP($N$1151,$F$1151:$AG$1414,F466+1)*E466</f>
        <v>89.114743634659234</v>
      </c>
      <c r="O466" s="41">
        <f>HLOOKUP($O$1151,$F$1151:$AG$1414,F466+1)*E466</f>
        <v>3.6480604109989634</v>
      </c>
      <c r="P466" s="69">
        <f>HLOOKUP($P$1151,$F$1151:$AG$1414,F466+1)*E466</f>
        <v>39.992793801351247</v>
      </c>
      <c r="Q466" s="41">
        <f>HLOOKUP($Q$1151,$F$1151:$AG$1414,F466+1)*E466</f>
        <v>126.3843080858006</v>
      </c>
      <c r="R466" s="41">
        <f>HLOOKUP($R$1151,$F$1151:$AG$1414,F466+1)*E466</f>
        <v>60.565042518983795</v>
      </c>
      <c r="S466" s="41">
        <f>HLOOKUP($S$1151,$F$1151:$AG$1414,F466+1)*E466</f>
        <v>7.6962226138547596</v>
      </c>
      <c r="T466" s="41">
        <f>HLOOKUP($T$1151,$F$1151:$AG$1414,F466+1)*E466</f>
        <v>3.6052884988189002</v>
      </c>
      <c r="U466" s="41">
        <f>HLOOKUP($U$1151,$F$1151:$AG$1414,F466+1)*E466</f>
        <v>0.51979176029394891</v>
      </c>
      <c r="V466" s="69">
        <f>HLOOKUP($V$1151,$F$1151:$AG$1414,F466+1)*E466</f>
        <v>7.9247459805303002</v>
      </c>
      <c r="W466" s="41">
        <f>HLOOKUP($W$1151,$F$1151:$AG$1414,F466+1)*E466</f>
        <v>6.015432210915181</v>
      </c>
      <c r="X466" s="69">
        <f>HLOOKUP($X$1151,$F$1151:$AG$1414,F466+1)*E466</f>
        <v>2.7130271486258946</v>
      </c>
      <c r="Y466" s="41">
        <f>HLOOKUP($Y$1151,$F$1151:$AG$1414,F466+1)*E466</f>
        <v>0.19760444963021656</v>
      </c>
      <c r="Z466" s="41">
        <f>HLOOKUP($Z$1151,$F$1151:$AG$1414,F466+1)*E466</f>
        <v>5.5580880372846826</v>
      </c>
      <c r="AA466" s="41">
        <f>HLOOKUP($AA$1151,$F$1151:$AG$1414,F466+1)*E466</f>
        <v>0.67774742067797322</v>
      </c>
      <c r="AB466" s="69">
        <f>H466</f>
        <v>614.50693258966771</v>
      </c>
      <c r="AC466" s="41">
        <f>SUM(I466:O466)</f>
        <v>610.84438683706128</v>
      </c>
      <c r="AD466" s="41">
        <f>SUM(P466:U466)</f>
        <v>238.76344727910325</v>
      </c>
      <c r="AE466" s="41">
        <f>SUM(V466:W466)</f>
        <v>13.940178191445481</v>
      </c>
      <c r="AF466" s="41">
        <f>SUM(X466:AA466)</f>
        <v>9.146467056218766</v>
      </c>
      <c r="AG466" s="68">
        <f>SUM(H466:AA466)</f>
        <v>1487.2014119534967</v>
      </c>
    </row>
    <row r="467" spans="2:33" x14ac:dyDescent="0.25">
      <c r="B467" s="1" t="s">
        <v>820</v>
      </c>
      <c r="C467" s="71">
        <v>74391.396520688533</v>
      </c>
      <c r="D467" s="41">
        <f>SUM(D460:D466)</f>
        <v>0</v>
      </c>
      <c r="E467" s="68">
        <f>SUM(E460:E466)</f>
        <v>74391.396520688533</v>
      </c>
      <c r="F467" s="41"/>
      <c r="G467" s="73"/>
      <c r="H467" s="41">
        <f>SUM(H460:H466)</f>
        <v>30738.290402066559</v>
      </c>
      <c r="I467" s="69">
        <f>SUM(I460:I466)</f>
        <v>3713.0278094941191</v>
      </c>
      <c r="J467" s="41">
        <f>SUM(J460:J466)</f>
        <v>1119.0377783698357</v>
      </c>
      <c r="K467" s="41">
        <f>SUM(K460:K466)</f>
        <v>36.796216093066022</v>
      </c>
      <c r="L467" s="41">
        <f>SUM(L460:L466)</f>
        <v>1.7057947051614417</v>
      </c>
      <c r="M467" s="41">
        <f>SUM(M460:M466)</f>
        <v>21044.424241532717</v>
      </c>
      <c r="N467" s="41">
        <f>SUM(N460:N466)</f>
        <v>4457.6142654796877</v>
      </c>
      <c r="O467" s="41">
        <f>SUM(O460:O466)</f>
        <v>182.47986209855472</v>
      </c>
      <c r="P467" s="69">
        <f>SUM(P460:P466)</f>
        <v>2000.4820851659363</v>
      </c>
      <c r="Q467" s="41">
        <f>SUM(Q460:Q466)</f>
        <v>6321.8775219248137</v>
      </c>
      <c r="R467" s="41">
        <f>SUM(R460:R466)</f>
        <v>3029.5278481506498</v>
      </c>
      <c r="S467" s="41">
        <f>SUM(S460:S466)</f>
        <v>384.97324140293517</v>
      </c>
      <c r="T467" s="41">
        <f>SUM(T460:T466)</f>
        <v>180.34036555601469</v>
      </c>
      <c r="U467" s="41">
        <f>SUM(U460:U466)</f>
        <v>26.000536737940479</v>
      </c>
      <c r="V467" s="69">
        <f>SUM(V460:V466)</f>
        <v>396.40422327799433</v>
      </c>
      <c r="W467" s="41">
        <f>SUM(W460:W466)</f>
        <v>300.89831763789789</v>
      </c>
      <c r="X467" s="69">
        <f>SUM(X460:X466)</f>
        <v>135.708503745781</v>
      </c>
      <c r="Y467" s="41">
        <f>SUM(Y460:Y466)</f>
        <v>9.8843847568600367</v>
      </c>
      <c r="Z467" s="41">
        <f>SUM(Z460:Z466)</f>
        <v>278.02147560862409</v>
      </c>
      <c r="AA467" s="41">
        <f>SUM(AA460:AA466)</f>
        <v>33.901646883391713</v>
      </c>
      <c r="AB467" s="69">
        <f>H467</f>
        <v>30738.290402066559</v>
      </c>
      <c r="AC467" s="41">
        <f>SUM(I467:O467)</f>
        <v>30555.085967773142</v>
      </c>
      <c r="AD467" s="41">
        <f>SUM(P467:U467)</f>
        <v>11943.201598938289</v>
      </c>
      <c r="AE467" s="41">
        <f>SUM(V467:W467)</f>
        <v>697.30254091589222</v>
      </c>
      <c r="AF467" s="41">
        <f>SUM(X467:AA467)</f>
        <v>457.51601099465682</v>
      </c>
      <c r="AG467" s="68">
        <f>SUM(H467:AA467)</f>
        <v>74391.396520688533</v>
      </c>
    </row>
    <row r="468" spans="2:33" x14ac:dyDescent="0.25">
      <c r="C468" s="71"/>
      <c r="D468" s="41"/>
      <c r="E468" s="68"/>
      <c r="G468" s="70"/>
      <c r="H468" s="41"/>
      <c r="I468" s="69"/>
      <c r="J468" s="41"/>
      <c r="K468" s="41"/>
      <c r="L468" s="41"/>
      <c r="M468" s="41"/>
      <c r="N468" s="41"/>
      <c r="O468" s="41"/>
      <c r="P468" s="69"/>
      <c r="Q468" s="41"/>
      <c r="R468" s="41"/>
      <c r="S468" s="41"/>
      <c r="T468" s="41"/>
      <c r="U468" s="41"/>
      <c r="V468" s="69"/>
      <c r="W468" s="41"/>
      <c r="X468" s="69"/>
      <c r="Y468" s="41"/>
      <c r="Z468" s="41"/>
      <c r="AA468" s="41"/>
      <c r="AB468" s="69"/>
      <c r="AC468" s="41"/>
      <c r="AD468" s="41"/>
      <c r="AE468" s="41"/>
      <c r="AF468" s="41"/>
      <c r="AG468" s="68"/>
    </row>
    <row r="469" spans="2:33" x14ac:dyDescent="0.25">
      <c r="B469" s="1" t="s">
        <v>819</v>
      </c>
      <c r="C469" s="71">
        <v>463774.49637849926</v>
      </c>
      <c r="D469" s="41">
        <f>D467+D457</f>
        <v>0</v>
      </c>
      <c r="E469" s="68">
        <f>E467+E457</f>
        <v>463774.49637849926</v>
      </c>
      <c r="F469" s="41"/>
      <c r="G469" s="73"/>
      <c r="H469" s="41">
        <f>H467+H457</f>
        <v>191630.15909763071</v>
      </c>
      <c r="I469" s="69">
        <f>I467+I457</f>
        <v>23147.940258234037</v>
      </c>
      <c r="J469" s="41">
        <f>J467+J457</f>
        <v>6976.3602562247197</v>
      </c>
      <c r="K469" s="41">
        <f>K467+K457</f>
        <v>229.39677684972941</v>
      </c>
      <c r="L469" s="41">
        <f>L467+L457</f>
        <v>10.6343490956155</v>
      </c>
      <c r="M469" s="41">
        <f>M467+M457</f>
        <v>131196.18276661949</v>
      </c>
      <c r="N469" s="41">
        <f>N467+N457</f>
        <v>27789.877697046919</v>
      </c>
      <c r="O469" s="41">
        <f>O467+O457</f>
        <v>1137.6249150053184</v>
      </c>
      <c r="P469" s="69">
        <f>P467+P457</f>
        <v>12471.503627493064</v>
      </c>
      <c r="Q469" s="41">
        <f>Q467+Q457</f>
        <v>39412.159214968568</v>
      </c>
      <c r="R469" s="41">
        <f>R467+R457</f>
        <v>18886.831243314075</v>
      </c>
      <c r="S469" s="41">
        <f>S467+S457</f>
        <v>2400.0190815236519</v>
      </c>
      <c r="T469" s="41">
        <f>T467+T457</f>
        <v>1124.2867606228538</v>
      </c>
      <c r="U469" s="41">
        <f>U467+U457</f>
        <v>162.09382260831106</v>
      </c>
      <c r="V469" s="69">
        <f>V467+V457</f>
        <v>2471.2826699245356</v>
      </c>
      <c r="W469" s="41">
        <f>W467+W457</f>
        <v>1875.875064193003</v>
      </c>
      <c r="X469" s="69">
        <f>X467+X457</f>
        <v>846.04061655807118</v>
      </c>
      <c r="Y469" s="41">
        <f>Y467+Y457</f>
        <v>61.621716717594019</v>
      </c>
      <c r="Z469" s="41">
        <f>Z467+Z457</f>
        <v>1733.2551324928861</v>
      </c>
      <c r="AA469" s="41">
        <f>AA467+AA457</f>
        <v>211.35131137609659</v>
      </c>
      <c r="AB469" s="69">
        <f>H469</f>
        <v>191630.15909763071</v>
      </c>
      <c r="AC469" s="41">
        <f>SUM(I469:O469)</f>
        <v>190488.01701907584</v>
      </c>
      <c r="AD469" s="41">
        <f>SUM(P469:U469)</f>
        <v>74456.893750530537</v>
      </c>
      <c r="AE469" s="41">
        <f>SUM(V469:W469)</f>
        <v>4347.1577341175389</v>
      </c>
      <c r="AF469" s="41">
        <f>SUM(X469:AA469)</f>
        <v>2852.2687771446476</v>
      </c>
      <c r="AG469" s="68">
        <f>SUM(H469:AA469)</f>
        <v>463774.49637849914</v>
      </c>
    </row>
    <row r="470" spans="2:33" x14ac:dyDescent="0.25">
      <c r="C470" s="71"/>
      <c r="D470" s="41"/>
      <c r="E470" s="68"/>
      <c r="G470" s="70"/>
      <c r="H470" s="41"/>
      <c r="I470" s="69"/>
      <c r="J470" s="41"/>
      <c r="K470" s="41"/>
      <c r="L470" s="41"/>
      <c r="M470" s="41"/>
      <c r="N470" s="41"/>
      <c r="O470" s="41"/>
      <c r="P470" s="69"/>
      <c r="Q470" s="41"/>
      <c r="R470" s="41"/>
      <c r="S470" s="41"/>
      <c r="T470" s="41"/>
      <c r="U470" s="41"/>
      <c r="V470" s="69"/>
      <c r="W470" s="41"/>
      <c r="X470" s="69"/>
      <c r="Y470" s="41"/>
      <c r="Z470" s="41"/>
      <c r="AA470" s="41"/>
      <c r="AB470" s="69"/>
      <c r="AC470" s="41"/>
      <c r="AD470" s="41"/>
      <c r="AE470" s="41"/>
      <c r="AF470" s="41"/>
      <c r="AG470" s="68"/>
    </row>
    <row r="471" spans="2:33" x14ac:dyDescent="0.25">
      <c r="B471" s="1" t="s">
        <v>759</v>
      </c>
      <c r="C471" s="71"/>
      <c r="D471" s="41"/>
      <c r="E471" s="68"/>
      <c r="G471" s="70"/>
      <c r="H471" s="41"/>
      <c r="I471" s="69"/>
      <c r="J471" s="41"/>
      <c r="K471" s="41"/>
      <c r="L471" s="41"/>
      <c r="M471" s="41"/>
      <c r="N471" s="41"/>
      <c r="O471" s="41"/>
      <c r="P471" s="69"/>
      <c r="Q471" s="41"/>
      <c r="R471" s="41"/>
      <c r="S471" s="41"/>
      <c r="T471" s="41"/>
      <c r="U471" s="41"/>
      <c r="V471" s="69"/>
      <c r="W471" s="41"/>
      <c r="X471" s="69"/>
      <c r="Y471" s="41"/>
      <c r="Z471" s="41"/>
      <c r="AA471" s="41"/>
      <c r="AB471" s="69"/>
      <c r="AC471" s="41"/>
      <c r="AD471" s="41"/>
      <c r="AE471" s="41"/>
      <c r="AF471" s="41"/>
      <c r="AG471" s="68"/>
    </row>
    <row r="472" spans="2:33" x14ac:dyDescent="0.25">
      <c r="B472" s="1" t="s">
        <v>818</v>
      </c>
      <c r="C472" s="71"/>
      <c r="D472" s="41"/>
      <c r="E472" s="68"/>
      <c r="G472" s="70"/>
      <c r="H472" s="41"/>
      <c r="I472" s="69"/>
      <c r="J472" s="41"/>
      <c r="K472" s="41"/>
      <c r="L472" s="41"/>
      <c r="M472" s="41"/>
      <c r="N472" s="41"/>
      <c r="O472" s="41"/>
      <c r="P472" s="69"/>
      <c r="Q472" s="41"/>
      <c r="R472" s="41"/>
      <c r="S472" s="41"/>
      <c r="T472" s="41"/>
      <c r="U472" s="41"/>
      <c r="V472" s="69"/>
      <c r="W472" s="41"/>
      <c r="X472" s="69"/>
      <c r="Y472" s="41"/>
      <c r="Z472" s="41"/>
      <c r="AA472" s="41"/>
      <c r="AB472" s="69"/>
      <c r="AC472" s="41"/>
      <c r="AD472" s="41"/>
      <c r="AE472" s="41"/>
      <c r="AF472" s="41"/>
      <c r="AG472" s="68"/>
    </row>
    <row r="473" spans="2:33" x14ac:dyDescent="0.25">
      <c r="C473" s="71"/>
      <c r="D473" s="41"/>
      <c r="E473" s="68"/>
      <c r="G473" s="70"/>
      <c r="H473" s="41"/>
      <c r="I473" s="69"/>
      <c r="J473" s="41"/>
      <c r="K473" s="41"/>
      <c r="L473" s="41"/>
      <c r="M473" s="41"/>
      <c r="N473" s="41"/>
      <c r="O473" s="41"/>
      <c r="P473" s="69"/>
      <c r="Q473" s="41"/>
      <c r="R473" s="41"/>
      <c r="S473" s="41"/>
      <c r="T473" s="41"/>
      <c r="U473" s="41"/>
      <c r="V473" s="69"/>
      <c r="W473" s="41"/>
      <c r="X473" s="69"/>
      <c r="Y473" s="41"/>
      <c r="Z473" s="41"/>
      <c r="AA473" s="41"/>
      <c r="AB473" s="69"/>
      <c r="AC473" s="41"/>
      <c r="AD473" s="41"/>
      <c r="AE473" s="41"/>
      <c r="AF473" s="41"/>
      <c r="AG473" s="68"/>
    </row>
    <row r="474" spans="2:33" x14ac:dyDescent="0.25">
      <c r="B474" s="1" t="s">
        <v>817</v>
      </c>
      <c r="C474" s="71"/>
      <c r="D474" s="41"/>
      <c r="E474" s="68"/>
      <c r="G474" s="70"/>
      <c r="H474" s="41"/>
      <c r="I474" s="69"/>
      <c r="J474" s="41"/>
      <c r="K474" s="41"/>
      <c r="L474" s="41"/>
      <c r="M474" s="41"/>
      <c r="N474" s="41"/>
      <c r="O474" s="41"/>
      <c r="P474" s="69"/>
      <c r="Q474" s="41"/>
      <c r="R474" s="41"/>
      <c r="S474" s="41"/>
      <c r="T474" s="41"/>
      <c r="U474" s="41"/>
      <c r="V474" s="69"/>
      <c r="W474" s="41"/>
      <c r="X474" s="69"/>
      <c r="Y474" s="41"/>
      <c r="Z474" s="41"/>
      <c r="AA474" s="41"/>
      <c r="AB474" s="69"/>
      <c r="AC474" s="41"/>
      <c r="AD474" s="41"/>
      <c r="AE474" s="41"/>
      <c r="AF474" s="41"/>
      <c r="AG474" s="68"/>
    </row>
    <row r="475" spans="2:33" x14ac:dyDescent="0.25">
      <c r="B475" s="1" t="s">
        <v>543</v>
      </c>
      <c r="C475" s="71"/>
      <c r="D475" s="41"/>
      <c r="E475" s="68"/>
      <c r="G475" s="70"/>
      <c r="H475" s="41"/>
      <c r="I475" s="69"/>
      <c r="J475" s="41"/>
      <c r="K475" s="41"/>
      <c r="L475" s="41"/>
      <c r="M475" s="41"/>
      <c r="N475" s="41"/>
      <c r="O475" s="41"/>
      <c r="P475" s="69"/>
      <c r="Q475" s="41"/>
      <c r="R475" s="41"/>
      <c r="S475" s="41"/>
      <c r="T475" s="41"/>
      <c r="U475" s="41"/>
      <c r="V475" s="69"/>
      <c r="W475" s="41"/>
      <c r="X475" s="69"/>
      <c r="Y475" s="41"/>
      <c r="Z475" s="41"/>
      <c r="AA475" s="41"/>
      <c r="AB475" s="69"/>
      <c r="AC475" s="41"/>
      <c r="AD475" s="41"/>
      <c r="AE475" s="41"/>
      <c r="AF475" s="41"/>
      <c r="AG475" s="68"/>
    </row>
    <row r="476" spans="2:33" x14ac:dyDescent="0.25">
      <c r="B476" s="1" t="s">
        <v>816</v>
      </c>
      <c r="C476" s="71">
        <v>0</v>
      </c>
      <c r="D476" s="41"/>
      <c r="E476" s="68">
        <f>C476+D476</f>
        <v>0</v>
      </c>
      <c r="F476" s="1">
        <v>181</v>
      </c>
      <c r="G476" s="70" t="str">
        <f>VLOOKUP(F476,$F$1151:$AG$1414,2)</f>
        <v>LAB581_589</v>
      </c>
      <c r="H476" s="41">
        <f ca="1">HLOOKUP($H$1151,$F$1151:$AG$1414,F476+1)*E476</f>
        <v>0</v>
      </c>
      <c r="I476" s="69">
        <f ca="1">HLOOKUP($I$1151,$F$1151:$AG$1414,F476+1)*E476</f>
        <v>0</v>
      </c>
      <c r="J476" s="41">
        <f ca="1">HLOOKUP($J$1151,$F$1151:$AG$1414,F476+1)*E476</f>
        <v>0</v>
      </c>
      <c r="K476" s="41">
        <f ca="1">HLOOKUP($K$1151,$F$1151:$AG$1414,F476+1)*E476</f>
        <v>0</v>
      </c>
      <c r="L476" s="41">
        <f ca="1">HLOOKUP($L$1151,$F$1151:$AG$1414,F476+1)*E476</f>
        <v>0</v>
      </c>
      <c r="M476" s="41">
        <f ca="1">HLOOKUP($M$1151,$F$1151:$AG$1414,F476+1)*E476</f>
        <v>0</v>
      </c>
      <c r="N476" s="41">
        <f ca="1">HLOOKUP($N$1151,$F$1151:$AG$1414,F476+1)*E476</f>
        <v>0</v>
      </c>
      <c r="O476" s="41">
        <f ca="1">HLOOKUP($O$1151,$F$1151:$AG$1414,F476+1)*E476</f>
        <v>0</v>
      </c>
      <c r="P476" s="69">
        <f ca="1">HLOOKUP($P$1151,$F$1151:$AG$1414,F476+1)*E476</f>
        <v>0</v>
      </c>
      <c r="Q476" s="41">
        <f ca="1">HLOOKUP($Q$1151,$F$1151:$AG$1414,F476+1)*E476</f>
        <v>0</v>
      </c>
      <c r="R476" s="41">
        <f ca="1">HLOOKUP($R$1151,$F$1151:$AG$1414,F476+1)*E476</f>
        <v>0</v>
      </c>
      <c r="S476" s="41">
        <f ca="1">HLOOKUP($S$1151,$F$1151:$AG$1414,F476+1)*E476</f>
        <v>0</v>
      </c>
      <c r="T476" s="41">
        <f ca="1">HLOOKUP($T$1151,$F$1151:$AG$1414,F476+1)*E476</f>
        <v>0</v>
      </c>
      <c r="U476" s="41">
        <f ca="1">HLOOKUP($U$1151,$F$1151:$AG$1414,F476+1)*E476</f>
        <v>0</v>
      </c>
      <c r="V476" s="69">
        <f ca="1">HLOOKUP($V$1151,$F$1151:$AG$1414,F476+1)*E476</f>
        <v>0</v>
      </c>
      <c r="W476" s="41">
        <f ca="1">HLOOKUP($W$1151,$F$1151:$AG$1414,F476+1)*E476</f>
        <v>0</v>
      </c>
      <c r="X476" s="69">
        <f ca="1">HLOOKUP($X$1151,$F$1151:$AG$1414,F476+1)*E476</f>
        <v>0</v>
      </c>
      <c r="Y476" s="41">
        <f ca="1">HLOOKUP($Y$1151,$F$1151:$AG$1414,F476+1)*E476</f>
        <v>0</v>
      </c>
      <c r="Z476" s="41">
        <f ca="1">HLOOKUP($Z$1151,$F$1151:$AG$1414,F476+1)*E476</f>
        <v>0</v>
      </c>
      <c r="AA476" s="41">
        <f ca="1">HLOOKUP($AA$1151,$F$1151:$AG$1414,F476+1)*E476</f>
        <v>0</v>
      </c>
      <c r="AB476" s="69">
        <f ca="1">H476</f>
        <v>0</v>
      </c>
      <c r="AC476" s="41">
        <f ca="1">SUM(I476:O476)</f>
        <v>0</v>
      </c>
      <c r="AD476" s="41">
        <f ca="1">SUM(P476:U476)</f>
        <v>0</v>
      </c>
      <c r="AE476" s="41">
        <f ca="1">SUM(V476:W476)</f>
        <v>0</v>
      </c>
      <c r="AF476" s="41">
        <f ca="1">SUM(X476:AA476)</f>
        <v>0</v>
      </c>
      <c r="AG476" s="68">
        <f ca="1">SUM(H476:AA476)</f>
        <v>0</v>
      </c>
    </row>
    <row r="477" spans="2:33" x14ac:dyDescent="0.25">
      <c r="B477" s="1" t="s">
        <v>815</v>
      </c>
      <c r="C477" s="71">
        <v>0</v>
      </c>
      <c r="D477" s="41"/>
      <c r="E477" s="68">
        <f>C477+D477</f>
        <v>0</v>
      </c>
      <c r="F477" s="1">
        <v>92</v>
      </c>
      <c r="G477" s="70" t="str">
        <f>VLOOKUP(F477,$F$1151:$AG$1414,2)</f>
        <v>DISTPLT</v>
      </c>
      <c r="H477" s="41">
        <f ca="1">HLOOKUP($H$1151,$F$1151:$AG$1414,F477+1)*E477</f>
        <v>0</v>
      </c>
      <c r="I477" s="69">
        <f ca="1">HLOOKUP($I$1151,$F$1151:$AG$1414,F477+1)*E477</f>
        <v>0</v>
      </c>
      <c r="J477" s="41">
        <f ca="1">HLOOKUP($J$1151,$F$1151:$AG$1414,F477+1)*E477</f>
        <v>0</v>
      </c>
      <c r="K477" s="41">
        <f ca="1">HLOOKUP($K$1151,$F$1151:$AG$1414,F477+1)*E477</f>
        <v>0</v>
      </c>
      <c r="L477" s="41">
        <f ca="1">HLOOKUP($L$1151,$F$1151:$AG$1414,F477+1)*E477</f>
        <v>0</v>
      </c>
      <c r="M477" s="41">
        <f ca="1">HLOOKUP($M$1151,$F$1151:$AG$1414,F477+1)*E477</f>
        <v>0</v>
      </c>
      <c r="N477" s="41">
        <f ca="1">HLOOKUP($N$1151,$F$1151:$AG$1414,F477+1)*E477</f>
        <v>0</v>
      </c>
      <c r="O477" s="41">
        <f ca="1">HLOOKUP($O$1151,$F$1151:$AG$1414,F477+1)*E477</f>
        <v>0</v>
      </c>
      <c r="P477" s="69">
        <f ca="1">HLOOKUP($P$1151,$F$1151:$AG$1414,F477+1)*E477</f>
        <v>0</v>
      </c>
      <c r="Q477" s="41">
        <f ca="1">HLOOKUP($Q$1151,$F$1151:$AG$1414,F477+1)*E477</f>
        <v>0</v>
      </c>
      <c r="R477" s="41">
        <f ca="1">HLOOKUP($R$1151,$F$1151:$AG$1414,F477+1)*E477</f>
        <v>0</v>
      </c>
      <c r="S477" s="41">
        <f ca="1">HLOOKUP($S$1151,$F$1151:$AG$1414,F477+1)*E477</f>
        <v>0</v>
      </c>
      <c r="T477" s="41">
        <f ca="1">HLOOKUP($T$1151,$F$1151:$AG$1414,F477+1)*E477</f>
        <v>0</v>
      </c>
      <c r="U477" s="41">
        <f ca="1">HLOOKUP($U$1151,$F$1151:$AG$1414,F477+1)*E477</f>
        <v>0</v>
      </c>
      <c r="V477" s="69">
        <f ca="1">HLOOKUP($V$1151,$F$1151:$AG$1414,F477+1)*E477</f>
        <v>0</v>
      </c>
      <c r="W477" s="41">
        <f ca="1">HLOOKUP($W$1151,$F$1151:$AG$1414,F477+1)*E477</f>
        <v>0</v>
      </c>
      <c r="X477" s="69">
        <f ca="1">HLOOKUP($X$1151,$F$1151:$AG$1414,F477+1)*E477</f>
        <v>0</v>
      </c>
      <c r="Y477" s="41">
        <f ca="1">HLOOKUP($Y$1151,$F$1151:$AG$1414,F477+1)*E477</f>
        <v>0</v>
      </c>
      <c r="Z477" s="41">
        <f ca="1">HLOOKUP($Z$1151,$F$1151:$AG$1414,F477+1)*E477</f>
        <v>0</v>
      </c>
      <c r="AA477" s="41">
        <f ca="1">HLOOKUP($AA$1151,$F$1151:$AG$1414,F477+1)*E477</f>
        <v>0</v>
      </c>
      <c r="AB477" s="69">
        <f ca="1">H477</f>
        <v>0</v>
      </c>
      <c r="AC477" s="41">
        <f ca="1">SUM(I477:O477)</f>
        <v>0</v>
      </c>
      <c r="AD477" s="41">
        <f ca="1">SUM(P477:U477)</f>
        <v>0</v>
      </c>
      <c r="AE477" s="41">
        <f ca="1">SUM(V477:W477)</f>
        <v>0</v>
      </c>
      <c r="AF477" s="41">
        <f ca="1">SUM(X477:AA477)</f>
        <v>0</v>
      </c>
      <c r="AG477" s="68">
        <f ca="1">SUM(H477:AA477)</f>
        <v>0</v>
      </c>
    </row>
    <row r="478" spans="2:33" x14ac:dyDescent="0.25">
      <c r="B478" s="1" t="s">
        <v>814</v>
      </c>
      <c r="C478" s="71">
        <v>0</v>
      </c>
      <c r="D478" s="41"/>
      <c r="E478" s="68">
        <f>C478+D478</f>
        <v>0</v>
      </c>
      <c r="F478" s="1">
        <v>84</v>
      </c>
      <c r="G478" s="70" t="str">
        <f>VLOOKUP(F478,$F$1151:$AG$1414,2)</f>
        <v>PLT362</v>
      </c>
      <c r="H478" s="41">
        <f>HLOOKUP($H$1151,$F$1151:$AG$1414,F478+1)*E478</f>
        <v>0</v>
      </c>
      <c r="I478" s="69">
        <f>HLOOKUP($I$1151,$F$1151:$AG$1414,F478+1)*E478</f>
        <v>0</v>
      </c>
      <c r="J478" s="41">
        <f>HLOOKUP($J$1151,$F$1151:$AG$1414,F478+1)*E478</f>
        <v>0</v>
      </c>
      <c r="K478" s="41">
        <f>HLOOKUP($K$1151,$F$1151:$AG$1414,F478+1)*E478</f>
        <v>0</v>
      </c>
      <c r="L478" s="41">
        <f>HLOOKUP($L$1151,$F$1151:$AG$1414,F478+1)*E478</f>
        <v>0</v>
      </c>
      <c r="M478" s="41">
        <f>HLOOKUP($M$1151,$F$1151:$AG$1414,F478+1)*E478</f>
        <v>0</v>
      </c>
      <c r="N478" s="41">
        <f>HLOOKUP($N$1151,$F$1151:$AG$1414,F478+1)*E478</f>
        <v>0</v>
      </c>
      <c r="O478" s="41">
        <f>HLOOKUP($O$1151,$F$1151:$AG$1414,F478+1)*E478</f>
        <v>0</v>
      </c>
      <c r="P478" s="69">
        <f>HLOOKUP($P$1151,$F$1151:$AG$1414,F478+1)*E478</f>
        <v>0</v>
      </c>
      <c r="Q478" s="41">
        <f>HLOOKUP($Q$1151,$F$1151:$AG$1414,F478+1)*E478</f>
        <v>0</v>
      </c>
      <c r="R478" s="41">
        <f>HLOOKUP($R$1151,$F$1151:$AG$1414,F478+1)*E478</f>
        <v>0</v>
      </c>
      <c r="S478" s="41">
        <f>HLOOKUP($S$1151,$F$1151:$AG$1414,F478+1)*E478</f>
        <v>0</v>
      </c>
      <c r="T478" s="41">
        <f>HLOOKUP($T$1151,$F$1151:$AG$1414,F478+1)*E478</f>
        <v>0</v>
      </c>
      <c r="U478" s="41">
        <f>HLOOKUP($U$1151,$F$1151:$AG$1414,F478+1)*E478</f>
        <v>0</v>
      </c>
      <c r="V478" s="69">
        <f>HLOOKUP($V$1151,$F$1151:$AG$1414,F478+1)*E478</f>
        <v>0</v>
      </c>
      <c r="W478" s="41">
        <f>HLOOKUP($W$1151,$F$1151:$AG$1414,F478+1)*E478</f>
        <v>0</v>
      </c>
      <c r="X478" s="69">
        <f>HLOOKUP($X$1151,$F$1151:$AG$1414,F478+1)*E478</f>
        <v>0</v>
      </c>
      <c r="Y478" s="41">
        <f>HLOOKUP($Y$1151,$F$1151:$AG$1414,F478+1)*E478</f>
        <v>0</v>
      </c>
      <c r="Z478" s="41">
        <f>HLOOKUP($Z$1151,$F$1151:$AG$1414,F478+1)*E478</f>
        <v>0</v>
      </c>
      <c r="AA478" s="41">
        <f>HLOOKUP($AA$1151,$F$1151:$AG$1414,F478+1)*E478</f>
        <v>0</v>
      </c>
      <c r="AB478" s="69">
        <f>H478</f>
        <v>0</v>
      </c>
      <c r="AC478" s="41">
        <f>SUM(I478:O478)</f>
        <v>0</v>
      </c>
      <c r="AD478" s="41">
        <f>SUM(P478:U478)</f>
        <v>0</v>
      </c>
      <c r="AE478" s="41">
        <f>SUM(V478:W478)</f>
        <v>0</v>
      </c>
      <c r="AF478" s="41">
        <f>SUM(X478:AA478)</f>
        <v>0</v>
      </c>
      <c r="AG478" s="68">
        <f>SUM(H478:AA478)</f>
        <v>0</v>
      </c>
    </row>
    <row r="479" spans="2:33" x14ac:dyDescent="0.25">
      <c r="B479" s="1" t="s">
        <v>813</v>
      </c>
      <c r="C479" s="71">
        <v>0</v>
      </c>
      <c r="D479" s="41"/>
      <c r="E479" s="68">
        <f>C479+D479</f>
        <v>0</v>
      </c>
      <c r="F479" s="1">
        <v>90</v>
      </c>
      <c r="G479" s="70" t="str">
        <f>VLOOKUP(F479,$F$1151:$AG$1414,2)</f>
        <v>DISTOHLN</v>
      </c>
      <c r="H479" s="41">
        <f>HLOOKUP($H$1151,$F$1151:$AG$1414,F479+1)*E479</f>
        <v>0</v>
      </c>
      <c r="I479" s="69">
        <f>HLOOKUP($I$1151,$F$1151:$AG$1414,F479+1)*E479</f>
        <v>0</v>
      </c>
      <c r="J479" s="41">
        <f>HLOOKUP($J$1151,$F$1151:$AG$1414,F479+1)*E479</f>
        <v>0</v>
      </c>
      <c r="K479" s="41">
        <f>HLOOKUP($K$1151,$F$1151:$AG$1414,F479+1)*E479</f>
        <v>0</v>
      </c>
      <c r="L479" s="41">
        <f>HLOOKUP($L$1151,$F$1151:$AG$1414,F479+1)*E479</f>
        <v>0</v>
      </c>
      <c r="M479" s="41">
        <f>HLOOKUP($M$1151,$F$1151:$AG$1414,F479+1)*E479</f>
        <v>0</v>
      </c>
      <c r="N479" s="41">
        <f>HLOOKUP($N$1151,$F$1151:$AG$1414,F479+1)*E479</f>
        <v>0</v>
      </c>
      <c r="O479" s="41">
        <f>HLOOKUP($O$1151,$F$1151:$AG$1414,F479+1)*E479</f>
        <v>0</v>
      </c>
      <c r="P479" s="69">
        <f>HLOOKUP($P$1151,$F$1151:$AG$1414,F479+1)*E479</f>
        <v>0</v>
      </c>
      <c r="Q479" s="41">
        <f>HLOOKUP($Q$1151,$F$1151:$AG$1414,F479+1)*E479</f>
        <v>0</v>
      </c>
      <c r="R479" s="41">
        <f>HLOOKUP($R$1151,$F$1151:$AG$1414,F479+1)*E479</f>
        <v>0</v>
      </c>
      <c r="S479" s="41">
        <f>HLOOKUP($S$1151,$F$1151:$AG$1414,F479+1)*E479</f>
        <v>0</v>
      </c>
      <c r="T479" s="41">
        <f>HLOOKUP($T$1151,$F$1151:$AG$1414,F479+1)*E479</f>
        <v>0</v>
      </c>
      <c r="U479" s="41">
        <f>HLOOKUP($U$1151,$F$1151:$AG$1414,F479+1)*E479</f>
        <v>0</v>
      </c>
      <c r="V479" s="69">
        <f>HLOOKUP($V$1151,$F$1151:$AG$1414,F479+1)*E479</f>
        <v>0</v>
      </c>
      <c r="W479" s="41">
        <f>HLOOKUP($W$1151,$F$1151:$AG$1414,F479+1)*E479</f>
        <v>0</v>
      </c>
      <c r="X479" s="69">
        <f>HLOOKUP($X$1151,$F$1151:$AG$1414,F479+1)*E479</f>
        <v>0</v>
      </c>
      <c r="Y479" s="41">
        <f>HLOOKUP($Y$1151,$F$1151:$AG$1414,F479+1)*E479</f>
        <v>0</v>
      </c>
      <c r="Z479" s="41">
        <f>HLOOKUP($Z$1151,$F$1151:$AG$1414,F479+1)*E479</f>
        <v>0</v>
      </c>
      <c r="AA479" s="41">
        <f>HLOOKUP($AA$1151,$F$1151:$AG$1414,F479+1)*E479</f>
        <v>0</v>
      </c>
      <c r="AB479" s="69">
        <f>H479</f>
        <v>0</v>
      </c>
      <c r="AC479" s="41">
        <f>SUM(I479:O479)</f>
        <v>0</v>
      </c>
      <c r="AD479" s="41">
        <f>SUM(P479:U479)</f>
        <v>0</v>
      </c>
      <c r="AE479" s="41">
        <f>SUM(V479:W479)</f>
        <v>0</v>
      </c>
      <c r="AF479" s="41">
        <f>SUM(X479:AA479)</f>
        <v>0</v>
      </c>
      <c r="AG479" s="68">
        <f>SUM(H479:AA479)</f>
        <v>0</v>
      </c>
    </row>
    <row r="480" spans="2:33" x14ac:dyDescent="0.25">
      <c r="B480" s="1" t="s">
        <v>812</v>
      </c>
      <c r="C480" s="71">
        <v>0</v>
      </c>
      <c r="D480" s="41"/>
      <c r="E480" s="68">
        <f>C480+D480</f>
        <v>0</v>
      </c>
      <c r="F480" s="1">
        <v>91</v>
      </c>
      <c r="G480" s="70" t="str">
        <f>VLOOKUP(F480,$F$1151:$AG$1414,2)</f>
        <v>DISTUGLN</v>
      </c>
      <c r="H480" s="41">
        <f>HLOOKUP($H$1151,$F$1151:$AG$1414,F480+1)*E480</f>
        <v>0</v>
      </c>
      <c r="I480" s="69">
        <f>HLOOKUP($I$1151,$F$1151:$AG$1414,F480+1)*E480</f>
        <v>0</v>
      </c>
      <c r="J480" s="41">
        <f>HLOOKUP($J$1151,$F$1151:$AG$1414,F480+1)*E480</f>
        <v>0</v>
      </c>
      <c r="K480" s="41">
        <f>HLOOKUP($K$1151,$F$1151:$AG$1414,F480+1)*E480</f>
        <v>0</v>
      </c>
      <c r="L480" s="41">
        <f>HLOOKUP($L$1151,$F$1151:$AG$1414,F480+1)*E480</f>
        <v>0</v>
      </c>
      <c r="M480" s="41">
        <f>HLOOKUP($M$1151,$F$1151:$AG$1414,F480+1)*E480</f>
        <v>0</v>
      </c>
      <c r="N480" s="41">
        <f>HLOOKUP($N$1151,$F$1151:$AG$1414,F480+1)*E480</f>
        <v>0</v>
      </c>
      <c r="O480" s="41">
        <f>HLOOKUP($O$1151,$F$1151:$AG$1414,F480+1)*E480</f>
        <v>0</v>
      </c>
      <c r="P480" s="69">
        <f>HLOOKUP($P$1151,$F$1151:$AG$1414,F480+1)*E480</f>
        <v>0</v>
      </c>
      <c r="Q480" s="41">
        <f>HLOOKUP($Q$1151,$F$1151:$AG$1414,F480+1)*E480</f>
        <v>0</v>
      </c>
      <c r="R480" s="41">
        <f>HLOOKUP($R$1151,$F$1151:$AG$1414,F480+1)*E480</f>
        <v>0</v>
      </c>
      <c r="S480" s="41">
        <f>HLOOKUP($S$1151,$F$1151:$AG$1414,F480+1)*E480</f>
        <v>0</v>
      </c>
      <c r="T480" s="41">
        <f>HLOOKUP($T$1151,$F$1151:$AG$1414,F480+1)*E480</f>
        <v>0</v>
      </c>
      <c r="U480" s="41">
        <f>HLOOKUP($U$1151,$F$1151:$AG$1414,F480+1)*E480</f>
        <v>0</v>
      </c>
      <c r="V480" s="69">
        <f>HLOOKUP($V$1151,$F$1151:$AG$1414,F480+1)*E480</f>
        <v>0</v>
      </c>
      <c r="W480" s="41">
        <f>HLOOKUP($W$1151,$F$1151:$AG$1414,F480+1)*E480</f>
        <v>0</v>
      </c>
      <c r="X480" s="69">
        <f>HLOOKUP($X$1151,$F$1151:$AG$1414,F480+1)*E480</f>
        <v>0</v>
      </c>
      <c r="Y480" s="41">
        <f>HLOOKUP($Y$1151,$F$1151:$AG$1414,F480+1)*E480</f>
        <v>0</v>
      </c>
      <c r="Z480" s="41">
        <f>HLOOKUP($Z$1151,$F$1151:$AG$1414,F480+1)*E480</f>
        <v>0</v>
      </c>
      <c r="AA480" s="41">
        <f>HLOOKUP($AA$1151,$F$1151:$AG$1414,F480+1)*E480</f>
        <v>0</v>
      </c>
      <c r="AB480" s="69">
        <f>H480</f>
        <v>0</v>
      </c>
      <c r="AC480" s="41">
        <f>SUM(I480:O480)</f>
        <v>0</v>
      </c>
      <c r="AD480" s="41">
        <f>SUM(P480:U480)</f>
        <v>0</v>
      </c>
      <c r="AE480" s="41">
        <f>SUM(V480:W480)</f>
        <v>0</v>
      </c>
      <c r="AF480" s="41">
        <f>SUM(X480:AA480)</f>
        <v>0</v>
      </c>
      <c r="AG480" s="68">
        <f>SUM(H480:AA480)</f>
        <v>0</v>
      </c>
    </row>
    <row r="481" spans="2:33" x14ac:dyDescent="0.25">
      <c r="B481" s="1" t="s">
        <v>811</v>
      </c>
      <c r="C481" s="71">
        <v>0</v>
      </c>
      <c r="D481" s="41"/>
      <c r="E481" s="68">
        <f>C481+D481</f>
        <v>0</v>
      </c>
      <c r="F481" s="1">
        <v>88</v>
      </c>
      <c r="G481" s="70" t="str">
        <f>VLOOKUP(F481,$F$1151:$AG$1414,2)</f>
        <v>PLT373</v>
      </c>
      <c r="H481" s="41">
        <f>HLOOKUP($H$1151,$F$1151:$AG$1414,F481+1)*E481</f>
        <v>0</v>
      </c>
      <c r="I481" s="69">
        <f>HLOOKUP($I$1151,$F$1151:$AG$1414,F481+1)*E481</f>
        <v>0</v>
      </c>
      <c r="J481" s="41">
        <f>HLOOKUP($J$1151,$F$1151:$AG$1414,F481+1)*E481</f>
        <v>0</v>
      </c>
      <c r="K481" s="41">
        <f>HLOOKUP($K$1151,$F$1151:$AG$1414,F481+1)*E481</f>
        <v>0</v>
      </c>
      <c r="L481" s="41">
        <f>HLOOKUP($L$1151,$F$1151:$AG$1414,F481+1)*E481</f>
        <v>0</v>
      </c>
      <c r="M481" s="41">
        <f>HLOOKUP($M$1151,$F$1151:$AG$1414,F481+1)*E481</f>
        <v>0</v>
      </c>
      <c r="N481" s="41">
        <f>HLOOKUP($N$1151,$F$1151:$AG$1414,F481+1)*E481</f>
        <v>0</v>
      </c>
      <c r="O481" s="41">
        <f>HLOOKUP($O$1151,$F$1151:$AG$1414,F481+1)*E481</f>
        <v>0</v>
      </c>
      <c r="P481" s="69">
        <f>HLOOKUP($P$1151,$F$1151:$AG$1414,F481+1)*E481</f>
        <v>0</v>
      </c>
      <c r="Q481" s="41">
        <f>HLOOKUP($Q$1151,$F$1151:$AG$1414,F481+1)*E481</f>
        <v>0</v>
      </c>
      <c r="R481" s="41">
        <f>HLOOKUP($R$1151,$F$1151:$AG$1414,F481+1)*E481</f>
        <v>0</v>
      </c>
      <c r="S481" s="41">
        <f>HLOOKUP($S$1151,$F$1151:$AG$1414,F481+1)*E481</f>
        <v>0</v>
      </c>
      <c r="T481" s="41">
        <f>HLOOKUP($T$1151,$F$1151:$AG$1414,F481+1)*E481</f>
        <v>0</v>
      </c>
      <c r="U481" s="41">
        <f>HLOOKUP($U$1151,$F$1151:$AG$1414,F481+1)*E481</f>
        <v>0</v>
      </c>
      <c r="V481" s="69">
        <f>HLOOKUP($V$1151,$F$1151:$AG$1414,F481+1)*E481</f>
        <v>0</v>
      </c>
      <c r="W481" s="41">
        <f>HLOOKUP($W$1151,$F$1151:$AG$1414,F481+1)*E481</f>
        <v>0</v>
      </c>
      <c r="X481" s="69">
        <f>HLOOKUP($X$1151,$F$1151:$AG$1414,F481+1)*E481</f>
        <v>0</v>
      </c>
      <c r="Y481" s="41">
        <f>HLOOKUP($Y$1151,$F$1151:$AG$1414,F481+1)*E481</f>
        <v>0</v>
      </c>
      <c r="Z481" s="41">
        <f>HLOOKUP($Z$1151,$F$1151:$AG$1414,F481+1)*E481</f>
        <v>0</v>
      </c>
      <c r="AA481" s="41">
        <f>HLOOKUP($AA$1151,$F$1151:$AG$1414,F481+1)*E481</f>
        <v>0</v>
      </c>
      <c r="AB481" s="69">
        <f>H481</f>
        <v>0</v>
      </c>
      <c r="AC481" s="41">
        <f>SUM(I481:O481)</f>
        <v>0</v>
      </c>
      <c r="AD481" s="41">
        <f>SUM(P481:U481)</f>
        <v>0</v>
      </c>
      <c r="AE481" s="41">
        <f>SUM(V481:W481)</f>
        <v>0</v>
      </c>
      <c r="AF481" s="41">
        <f>SUM(X481:AA481)</f>
        <v>0</v>
      </c>
      <c r="AG481" s="68">
        <f>SUM(H481:AA481)</f>
        <v>0</v>
      </c>
    </row>
    <row r="482" spans="2:33" x14ac:dyDescent="0.25">
      <c r="B482" s="1" t="s">
        <v>810</v>
      </c>
      <c r="C482" s="71">
        <v>0</v>
      </c>
      <c r="D482" s="41"/>
      <c r="E482" s="68">
        <f>C482+D482</f>
        <v>0</v>
      </c>
      <c r="F482" s="1">
        <v>86</v>
      </c>
      <c r="G482" s="70" t="str">
        <f>VLOOKUP(F482,$F$1151:$AG$1414,2)</f>
        <v>PLT370</v>
      </c>
      <c r="H482" s="41">
        <f>HLOOKUP($H$1151,$F$1151:$AG$1414,F482+1)*E482</f>
        <v>0</v>
      </c>
      <c r="I482" s="69">
        <f>HLOOKUP($I$1151,$F$1151:$AG$1414,F482+1)*E482</f>
        <v>0</v>
      </c>
      <c r="J482" s="41">
        <f>HLOOKUP($J$1151,$F$1151:$AG$1414,F482+1)*E482</f>
        <v>0</v>
      </c>
      <c r="K482" s="41">
        <f>HLOOKUP($K$1151,$F$1151:$AG$1414,F482+1)*E482</f>
        <v>0</v>
      </c>
      <c r="L482" s="41">
        <f>HLOOKUP($L$1151,$F$1151:$AG$1414,F482+1)*E482</f>
        <v>0</v>
      </c>
      <c r="M482" s="41">
        <f>HLOOKUP($M$1151,$F$1151:$AG$1414,F482+1)*E482</f>
        <v>0</v>
      </c>
      <c r="N482" s="41">
        <f>HLOOKUP($N$1151,$F$1151:$AG$1414,F482+1)*E482</f>
        <v>0</v>
      </c>
      <c r="O482" s="41">
        <f>HLOOKUP($O$1151,$F$1151:$AG$1414,F482+1)*E482</f>
        <v>0</v>
      </c>
      <c r="P482" s="69">
        <f>HLOOKUP($P$1151,$F$1151:$AG$1414,F482+1)*E482</f>
        <v>0</v>
      </c>
      <c r="Q482" s="41">
        <f>HLOOKUP($Q$1151,$F$1151:$AG$1414,F482+1)*E482</f>
        <v>0</v>
      </c>
      <c r="R482" s="41">
        <f>HLOOKUP($R$1151,$F$1151:$AG$1414,F482+1)*E482</f>
        <v>0</v>
      </c>
      <c r="S482" s="41">
        <f>HLOOKUP($S$1151,$F$1151:$AG$1414,F482+1)*E482</f>
        <v>0</v>
      </c>
      <c r="T482" s="41">
        <f>HLOOKUP($T$1151,$F$1151:$AG$1414,F482+1)*E482</f>
        <v>0</v>
      </c>
      <c r="U482" s="41">
        <f>HLOOKUP($U$1151,$F$1151:$AG$1414,F482+1)*E482</f>
        <v>0</v>
      </c>
      <c r="V482" s="69">
        <f>HLOOKUP($V$1151,$F$1151:$AG$1414,F482+1)*E482</f>
        <v>0</v>
      </c>
      <c r="W482" s="41">
        <f>HLOOKUP($W$1151,$F$1151:$AG$1414,F482+1)*E482</f>
        <v>0</v>
      </c>
      <c r="X482" s="69">
        <f>HLOOKUP($X$1151,$F$1151:$AG$1414,F482+1)*E482</f>
        <v>0</v>
      </c>
      <c r="Y482" s="41">
        <f>HLOOKUP($Y$1151,$F$1151:$AG$1414,F482+1)*E482</f>
        <v>0</v>
      </c>
      <c r="Z482" s="41">
        <f>HLOOKUP($Z$1151,$F$1151:$AG$1414,F482+1)*E482</f>
        <v>0</v>
      </c>
      <c r="AA482" s="41">
        <f>HLOOKUP($AA$1151,$F$1151:$AG$1414,F482+1)*E482</f>
        <v>0</v>
      </c>
      <c r="AB482" s="69">
        <f>H482</f>
        <v>0</v>
      </c>
      <c r="AC482" s="41">
        <f>SUM(I482:O482)</f>
        <v>0</v>
      </c>
      <c r="AD482" s="41">
        <f>SUM(P482:U482)</f>
        <v>0</v>
      </c>
      <c r="AE482" s="41">
        <f>SUM(V482:W482)</f>
        <v>0</v>
      </c>
      <c r="AF482" s="41">
        <f>SUM(X482:AA482)</f>
        <v>0</v>
      </c>
      <c r="AG482" s="68">
        <f>SUM(H482:AA482)</f>
        <v>0</v>
      </c>
    </row>
    <row r="483" spans="2:33" x14ac:dyDescent="0.25">
      <c r="B483" s="1" t="s">
        <v>809</v>
      </c>
      <c r="C483" s="71">
        <v>0</v>
      </c>
      <c r="D483" s="41"/>
      <c r="E483" s="68">
        <f>C483+D483</f>
        <v>0</v>
      </c>
      <c r="F483" s="1">
        <v>87</v>
      </c>
      <c r="G483" s="70" t="str">
        <f>VLOOKUP(F483,$F$1151:$AG$1414,2)</f>
        <v>PLT371</v>
      </c>
      <c r="H483" s="41">
        <f>HLOOKUP($H$1151,$F$1151:$AG$1414,F483+1)*E483</f>
        <v>0</v>
      </c>
      <c r="I483" s="69">
        <f>HLOOKUP($I$1151,$F$1151:$AG$1414,F483+1)*E483</f>
        <v>0</v>
      </c>
      <c r="J483" s="41">
        <f>HLOOKUP($J$1151,$F$1151:$AG$1414,F483+1)*E483</f>
        <v>0</v>
      </c>
      <c r="K483" s="41">
        <f>HLOOKUP($K$1151,$F$1151:$AG$1414,F483+1)*E483</f>
        <v>0</v>
      </c>
      <c r="L483" s="41">
        <f>HLOOKUP($L$1151,$F$1151:$AG$1414,F483+1)*E483</f>
        <v>0</v>
      </c>
      <c r="M483" s="41">
        <f>HLOOKUP($M$1151,$F$1151:$AG$1414,F483+1)*E483</f>
        <v>0</v>
      </c>
      <c r="N483" s="41">
        <f>HLOOKUP($N$1151,$F$1151:$AG$1414,F483+1)*E483</f>
        <v>0</v>
      </c>
      <c r="O483" s="41">
        <f>HLOOKUP($O$1151,$F$1151:$AG$1414,F483+1)*E483</f>
        <v>0</v>
      </c>
      <c r="P483" s="69">
        <f>HLOOKUP($P$1151,$F$1151:$AG$1414,F483+1)*E483</f>
        <v>0</v>
      </c>
      <c r="Q483" s="41">
        <f>HLOOKUP($Q$1151,$F$1151:$AG$1414,F483+1)*E483</f>
        <v>0</v>
      </c>
      <c r="R483" s="41">
        <f>HLOOKUP($R$1151,$F$1151:$AG$1414,F483+1)*E483</f>
        <v>0</v>
      </c>
      <c r="S483" s="41">
        <f>HLOOKUP($S$1151,$F$1151:$AG$1414,F483+1)*E483</f>
        <v>0</v>
      </c>
      <c r="T483" s="41">
        <f>HLOOKUP($T$1151,$F$1151:$AG$1414,F483+1)*E483</f>
        <v>0</v>
      </c>
      <c r="U483" s="41">
        <f>HLOOKUP($U$1151,$F$1151:$AG$1414,F483+1)*E483</f>
        <v>0</v>
      </c>
      <c r="V483" s="69">
        <f>HLOOKUP($V$1151,$F$1151:$AG$1414,F483+1)*E483</f>
        <v>0</v>
      </c>
      <c r="W483" s="41">
        <f>HLOOKUP($W$1151,$F$1151:$AG$1414,F483+1)*E483</f>
        <v>0</v>
      </c>
      <c r="X483" s="69">
        <f>HLOOKUP($X$1151,$F$1151:$AG$1414,F483+1)*E483</f>
        <v>0</v>
      </c>
      <c r="Y483" s="41">
        <f>HLOOKUP($Y$1151,$F$1151:$AG$1414,F483+1)*E483</f>
        <v>0</v>
      </c>
      <c r="Z483" s="41">
        <f>HLOOKUP($Z$1151,$F$1151:$AG$1414,F483+1)*E483</f>
        <v>0</v>
      </c>
      <c r="AA483" s="41">
        <f>HLOOKUP($AA$1151,$F$1151:$AG$1414,F483+1)*E483</f>
        <v>0</v>
      </c>
      <c r="AB483" s="69">
        <f>H483</f>
        <v>0</v>
      </c>
      <c r="AC483" s="41">
        <f>SUM(I483:O483)</f>
        <v>0</v>
      </c>
      <c r="AD483" s="41">
        <f>SUM(P483:U483)</f>
        <v>0</v>
      </c>
      <c r="AE483" s="41">
        <f>SUM(V483:W483)</f>
        <v>0</v>
      </c>
      <c r="AF483" s="41">
        <f>SUM(X483:AA483)</f>
        <v>0</v>
      </c>
      <c r="AG483" s="68">
        <f>SUM(H483:AA483)</f>
        <v>0</v>
      </c>
    </row>
    <row r="484" spans="2:33" x14ac:dyDescent="0.25">
      <c r="B484" s="1" t="s">
        <v>808</v>
      </c>
      <c r="C484" s="71">
        <v>0</v>
      </c>
      <c r="D484" s="41"/>
      <c r="E484" s="68">
        <f>C484+D484</f>
        <v>0</v>
      </c>
      <c r="F484" s="1">
        <v>92</v>
      </c>
      <c r="G484" s="70" t="str">
        <f>VLOOKUP(F484,$F$1151:$AG$1414,2)</f>
        <v>DISTPLT</v>
      </c>
      <c r="H484" s="41">
        <f ca="1">HLOOKUP($H$1151,$F$1151:$AG$1414,F484+1)*E484</f>
        <v>0</v>
      </c>
      <c r="I484" s="69">
        <f ca="1">HLOOKUP($I$1151,$F$1151:$AG$1414,F484+1)*E484</f>
        <v>0</v>
      </c>
      <c r="J484" s="41">
        <f ca="1">HLOOKUP($J$1151,$F$1151:$AG$1414,F484+1)*E484</f>
        <v>0</v>
      </c>
      <c r="K484" s="41">
        <f ca="1">HLOOKUP($K$1151,$F$1151:$AG$1414,F484+1)*E484</f>
        <v>0</v>
      </c>
      <c r="L484" s="41">
        <f ca="1">HLOOKUP($L$1151,$F$1151:$AG$1414,F484+1)*E484</f>
        <v>0</v>
      </c>
      <c r="M484" s="41">
        <f ca="1">HLOOKUP($M$1151,$F$1151:$AG$1414,F484+1)*E484</f>
        <v>0</v>
      </c>
      <c r="N484" s="41">
        <f ca="1">HLOOKUP($N$1151,$F$1151:$AG$1414,F484+1)*E484</f>
        <v>0</v>
      </c>
      <c r="O484" s="41">
        <f ca="1">HLOOKUP($O$1151,$F$1151:$AG$1414,F484+1)*E484</f>
        <v>0</v>
      </c>
      <c r="P484" s="69">
        <f ca="1">HLOOKUP($P$1151,$F$1151:$AG$1414,F484+1)*E484</f>
        <v>0</v>
      </c>
      <c r="Q484" s="41">
        <f ca="1">HLOOKUP($Q$1151,$F$1151:$AG$1414,F484+1)*E484</f>
        <v>0</v>
      </c>
      <c r="R484" s="41">
        <f ca="1">HLOOKUP($R$1151,$F$1151:$AG$1414,F484+1)*E484</f>
        <v>0</v>
      </c>
      <c r="S484" s="41">
        <f ca="1">HLOOKUP($S$1151,$F$1151:$AG$1414,F484+1)*E484</f>
        <v>0</v>
      </c>
      <c r="T484" s="41">
        <f ca="1">HLOOKUP($T$1151,$F$1151:$AG$1414,F484+1)*E484</f>
        <v>0</v>
      </c>
      <c r="U484" s="41">
        <f ca="1">HLOOKUP($U$1151,$F$1151:$AG$1414,F484+1)*E484</f>
        <v>0</v>
      </c>
      <c r="V484" s="69">
        <f ca="1">HLOOKUP($V$1151,$F$1151:$AG$1414,F484+1)*E484</f>
        <v>0</v>
      </c>
      <c r="W484" s="41">
        <f ca="1">HLOOKUP($W$1151,$F$1151:$AG$1414,F484+1)*E484</f>
        <v>0</v>
      </c>
      <c r="X484" s="69">
        <f ca="1">HLOOKUP($X$1151,$F$1151:$AG$1414,F484+1)*E484</f>
        <v>0</v>
      </c>
      <c r="Y484" s="41">
        <f ca="1">HLOOKUP($Y$1151,$F$1151:$AG$1414,F484+1)*E484</f>
        <v>0</v>
      </c>
      <c r="Z484" s="41">
        <f ca="1">HLOOKUP($Z$1151,$F$1151:$AG$1414,F484+1)*E484</f>
        <v>0</v>
      </c>
      <c r="AA484" s="41">
        <f ca="1">HLOOKUP($AA$1151,$F$1151:$AG$1414,F484+1)*E484</f>
        <v>0</v>
      </c>
      <c r="AB484" s="69">
        <f ca="1">H484</f>
        <v>0</v>
      </c>
      <c r="AC484" s="41">
        <f ca="1">SUM(I484:O484)</f>
        <v>0</v>
      </c>
      <c r="AD484" s="41">
        <f ca="1">SUM(P484:U484)</f>
        <v>0</v>
      </c>
      <c r="AE484" s="41">
        <f ca="1">SUM(V484:W484)</f>
        <v>0</v>
      </c>
      <c r="AF484" s="41">
        <f ca="1">SUM(X484:AA484)</f>
        <v>0</v>
      </c>
      <c r="AG484" s="68">
        <f ca="1">SUM(H484:AA484)</f>
        <v>0</v>
      </c>
    </row>
    <row r="485" spans="2:33" x14ac:dyDescent="0.25">
      <c r="B485" s="1" t="s">
        <v>807</v>
      </c>
      <c r="C485" s="71">
        <v>0</v>
      </c>
      <c r="D485" s="41"/>
      <c r="E485" s="68">
        <f>C485+D485</f>
        <v>0</v>
      </c>
      <c r="F485" s="1">
        <v>92</v>
      </c>
      <c r="G485" s="70" t="str">
        <f>VLOOKUP(F485,$F$1151:$AG$1414,2)</f>
        <v>DISTPLT</v>
      </c>
      <c r="H485" s="41">
        <f ca="1">HLOOKUP($H$1151,$F$1151:$AG$1414,F485+1)*E485</f>
        <v>0</v>
      </c>
      <c r="I485" s="69">
        <f ca="1">HLOOKUP($I$1151,$F$1151:$AG$1414,F485+1)*E485</f>
        <v>0</v>
      </c>
      <c r="J485" s="41">
        <f ca="1">HLOOKUP($J$1151,$F$1151:$AG$1414,F485+1)*E485</f>
        <v>0</v>
      </c>
      <c r="K485" s="41">
        <f ca="1">HLOOKUP($K$1151,$F$1151:$AG$1414,F485+1)*E485</f>
        <v>0</v>
      </c>
      <c r="L485" s="41">
        <f ca="1">HLOOKUP($L$1151,$F$1151:$AG$1414,F485+1)*E485</f>
        <v>0</v>
      </c>
      <c r="M485" s="41">
        <f ca="1">HLOOKUP($M$1151,$F$1151:$AG$1414,F485+1)*E485</f>
        <v>0</v>
      </c>
      <c r="N485" s="41">
        <f ca="1">HLOOKUP($N$1151,$F$1151:$AG$1414,F485+1)*E485</f>
        <v>0</v>
      </c>
      <c r="O485" s="41">
        <f ca="1">HLOOKUP($O$1151,$F$1151:$AG$1414,F485+1)*E485</f>
        <v>0</v>
      </c>
      <c r="P485" s="69">
        <f ca="1">HLOOKUP($P$1151,$F$1151:$AG$1414,F485+1)*E485</f>
        <v>0</v>
      </c>
      <c r="Q485" s="41">
        <f ca="1">HLOOKUP($Q$1151,$F$1151:$AG$1414,F485+1)*E485</f>
        <v>0</v>
      </c>
      <c r="R485" s="41">
        <f ca="1">HLOOKUP($R$1151,$F$1151:$AG$1414,F485+1)*E485</f>
        <v>0</v>
      </c>
      <c r="S485" s="41">
        <f ca="1">HLOOKUP($S$1151,$F$1151:$AG$1414,F485+1)*E485</f>
        <v>0</v>
      </c>
      <c r="T485" s="41">
        <f ca="1">HLOOKUP($T$1151,$F$1151:$AG$1414,F485+1)*E485</f>
        <v>0</v>
      </c>
      <c r="U485" s="41">
        <f ca="1">HLOOKUP($U$1151,$F$1151:$AG$1414,F485+1)*E485</f>
        <v>0</v>
      </c>
      <c r="V485" s="69">
        <f ca="1">HLOOKUP($V$1151,$F$1151:$AG$1414,F485+1)*E485</f>
        <v>0</v>
      </c>
      <c r="W485" s="41">
        <f ca="1">HLOOKUP($W$1151,$F$1151:$AG$1414,F485+1)*E485</f>
        <v>0</v>
      </c>
      <c r="X485" s="69">
        <f ca="1">HLOOKUP($X$1151,$F$1151:$AG$1414,F485+1)*E485</f>
        <v>0</v>
      </c>
      <c r="Y485" s="41">
        <f ca="1">HLOOKUP($Y$1151,$F$1151:$AG$1414,F485+1)*E485</f>
        <v>0</v>
      </c>
      <c r="Z485" s="41">
        <f ca="1">HLOOKUP($Z$1151,$F$1151:$AG$1414,F485+1)*E485</f>
        <v>0</v>
      </c>
      <c r="AA485" s="41">
        <f ca="1">HLOOKUP($AA$1151,$F$1151:$AG$1414,F485+1)*E485</f>
        <v>0</v>
      </c>
      <c r="AB485" s="69">
        <f ca="1">H485</f>
        <v>0</v>
      </c>
      <c r="AC485" s="41">
        <f ca="1">SUM(I485:O485)</f>
        <v>0</v>
      </c>
      <c r="AD485" s="41">
        <f ca="1">SUM(P485:U485)</f>
        <v>0</v>
      </c>
      <c r="AE485" s="41">
        <f ca="1">SUM(V485:W485)</f>
        <v>0</v>
      </c>
      <c r="AF485" s="41">
        <f ca="1">SUM(X485:AA485)</f>
        <v>0</v>
      </c>
      <c r="AG485" s="68">
        <f ca="1">SUM(H485:AA485)</f>
        <v>0</v>
      </c>
    </row>
    <row r="486" spans="2:33" x14ac:dyDescent="0.25">
      <c r="B486" s="1" t="s">
        <v>806</v>
      </c>
      <c r="C486" s="71">
        <v>0</v>
      </c>
      <c r="D486" s="41">
        <f>SUM(D476:D485)</f>
        <v>0</v>
      </c>
      <c r="E486" s="68">
        <f>SUM(E476:E485)</f>
        <v>0</v>
      </c>
      <c r="F486" s="41"/>
      <c r="G486" s="73"/>
      <c r="H486" s="41">
        <f ca="1">SUM(H476:H485)</f>
        <v>0</v>
      </c>
      <c r="I486" s="69">
        <f ca="1">SUM(I476:I485)</f>
        <v>0</v>
      </c>
      <c r="J486" s="41">
        <f ca="1">SUM(J476:J485)</f>
        <v>0</v>
      </c>
      <c r="K486" s="41">
        <f ca="1">SUM(K476:K485)</f>
        <v>0</v>
      </c>
      <c r="L486" s="41">
        <f ca="1">SUM(L476:L485)</f>
        <v>0</v>
      </c>
      <c r="M486" s="41">
        <f ca="1">SUM(M476:M485)</f>
        <v>0</v>
      </c>
      <c r="N486" s="41">
        <f ca="1">SUM(N476:N485)</f>
        <v>0</v>
      </c>
      <c r="O486" s="41">
        <f ca="1">SUM(O476:O485)</f>
        <v>0</v>
      </c>
      <c r="P486" s="69">
        <f ca="1">SUM(P476:P485)</f>
        <v>0</v>
      </c>
      <c r="Q486" s="41">
        <f ca="1">SUM(Q476:Q485)</f>
        <v>0</v>
      </c>
      <c r="R486" s="41">
        <f ca="1">SUM(R476:R485)</f>
        <v>0</v>
      </c>
      <c r="S486" s="41">
        <f ca="1">SUM(S476:S485)</f>
        <v>0</v>
      </c>
      <c r="T486" s="41">
        <f ca="1">SUM(T476:T485)</f>
        <v>0</v>
      </c>
      <c r="U486" s="41">
        <f ca="1">SUM(U476:U485)</f>
        <v>0</v>
      </c>
      <c r="V486" s="69">
        <f ca="1">SUM(V476:V485)</f>
        <v>0</v>
      </c>
      <c r="W486" s="41">
        <f ca="1">SUM(W476:W485)</f>
        <v>0</v>
      </c>
      <c r="X486" s="69">
        <f ca="1">SUM(X476:X485)</f>
        <v>0</v>
      </c>
      <c r="Y486" s="41">
        <f ca="1">SUM(Y476:Y485)</f>
        <v>0</v>
      </c>
      <c r="Z486" s="41">
        <f ca="1">SUM(Z476:Z485)</f>
        <v>0</v>
      </c>
      <c r="AA486" s="41">
        <f ca="1">SUM(AA476:AA485)</f>
        <v>0</v>
      </c>
      <c r="AB486" s="69">
        <f ca="1">H486</f>
        <v>0</v>
      </c>
      <c r="AC486" s="41">
        <f ca="1">SUM(I486:O486)</f>
        <v>0</v>
      </c>
      <c r="AD486" s="41">
        <f ca="1">SUM(P486:U486)</f>
        <v>0</v>
      </c>
      <c r="AE486" s="41">
        <f ca="1">SUM(V486:W486)</f>
        <v>0</v>
      </c>
      <c r="AF486" s="41">
        <f ca="1">SUM(X486:AA486)</f>
        <v>0</v>
      </c>
      <c r="AG486" s="68">
        <f ca="1">SUM(H486:AA486)</f>
        <v>0</v>
      </c>
    </row>
    <row r="487" spans="2:33" x14ac:dyDescent="0.25">
      <c r="C487" s="71"/>
      <c r="D487" s="41"/>
      <c r="E487" s="68"/>
      <c r="G487" s="70"/>
      <c r="H487" s="41"/>
      <c r="I487" s="69"/>
      <c r="J487" s="41"/>
      <c r="K487" s="41"/>
      <c r="L487" s="41"/>
      <c r="M487" s="41"/>
      <c r="N487" s="41"/>
      <c r="O487" s="41"/>
      <c r="P487" s="69"/>
      <c r="Q487" s="41"/>
      <c r="R487" s="41"/>
      <c r="S487" s="41"/>
      <c r="T487" s="41"/>
      <c r="U487" s="41"/>
      <c r="V487" s="69"/>
      <c r="W487" s="41"/>
      <c r="X487" s="69"/>
      <c r="Y487" s="41"/>
      <c r="Z487" s="41"/>
      <c r="AA487" s="41"/>
      <c r="AB487" s="69"/>
      <c r="AC487" s="41"/>
      <c r="AD487" s="41"/>
      <c r="AE487" s="41"/>
      <c r="AF487" s="41"/>
      <c r="AG487" s="68"/>
    </row>
    <row r="488" spans="2:33" x14ac:dyDescent="0.25">
      <c r="B488" s="1" t="s">
        <v>570</v>
      </c>
      <c r="C488" s="71"/>
      <c r="D488" s="41"/>
      <c r="E488" s="68"/>
      <c r="G488" s="70"/>
      <c r="H488" s="41"/>
      <c r="I488" s="69"/>
      <c r="J488" s="41"/>
      <c r="K488" s="41"/>
      <c r="L488" s="41"/>
      <c r="M488" s="41"/>
      <c r="N488" s="41"/>
      <c r="O488" s="41"/>
      <c r="P488" s="69"/>
      <c r="Q488" s="41"/>
      <c r="R488" s="41"/>
      <c r="S488" s="41"/>
      <c r="T488" s="41"/>
      <c r="U488" s="41"/>
      <c r="V488" s="69"/>
      <c r="W488" s="41"/>
      <c r="X488" s="69"/>
      <c r="Y488" s="41"/>
      <c r="Z488" s="41"/>
      <c r="AA488" s="41"/>
      <c r="AB488" s="69"/>
      <c r="AC488" s="41"/>
      <c r="AD488" s="41"/>
      <c r="AE488" s="41"/>
      <c r="AF488" s="41"/>
      <c r="AG488" s="68"/>
    </row>
    <row r="489" spans="2:33" x14ac:dyDescent="0.25">
      <c r="B489" s="1" t="s">
        <v>805</v>
      </c>
      <c r="C489" s="71">
        <v>0</v>
      </c>
      <c r="D489" s="41"/>
      <c r="E489" s="68">
        <f>C489+D489</f>
        <v>0</v>
      </c>
      <c r="F489" s="1">
        <v>182</v>
      </c>
      <c r="G489" s="70" t="str">
        <f>VLOOKUP(F489,$F$1151:$AG$1414,2)</f>
        <v>LAB591_598</v>
      </c>
      <c r="H489" s="41">
        <f ca="1">HLOOKUP($H$1151,$F$1151:$AG$1414,F489+1)*E489</f>
        <v>0</v>
      </c>
      <c r="I489" s="69">
        <f ca="1">HLOOKUP($I$1151,$F$1151:$AG$1414,F489+1)*E489</f>
        <v>0</v>
      </c>
      <c r="J489" s="41">
        <f ca="1">HLOOKUP($J$1151,$F$1151:$AG$1414,F489+1)*E489</f>
        <v>0</v>
      </c>
      <c r="K489" s="41">
        <f ca="1">HLOOKUP($K$1151,$F$1151:$AG$1414,F489+1)*E489</f>
        <v>0</v>
      </c>
      <c r="L489" s="41">
        <f ca="1">HLOOKUP($L$1151,$F$1151:$AG$1414,F489+1)*E489</f>
        <v>0</v>
      </c>
      <c r="M489" s="41">
        <f ca="1">HLOOKUP($M$1151,$F$1151:$AG$1414,F489+1)*E489</f>
        <v>0</v>
      </c>
      <c r="N489" s="41">
        <f ca="1">HLOOKUP($N$1151,$F$1151:$AG$1414,F489+1)*E489</f>
        <v>0</v>
      </c>
      <c r="O489" s="41">
        <f ca="1">HLOOKUP($O$1151,$F$1151:$AG$1414,F489+1)*E489</f>
        <v>0</v>
      </c>
      <c r="P489" s="69">
        <f ca="1">HLOOKUP($P$1151,$F$1151:$AG$1414,F489+1)*E489</f>
        <v>0</v>
      </c>
      <c r="Q489" s="41">
        <f ca="1">HLOOKUP($Q$1151,$F$1151:$AG$1414,F489+1)*E489</f>
        <v>0</v>
      </c>
      <c r="R489" s="41">
        <f ca="1">HLOOKUP($R$1151,$F$1151:$AG$1414,F489+1)*E489</f>
        <v>0</v>
      </c>
      <c r="S489" s="41">
        <f ca="1">HLOOKUP($S$1151,$F$1151:$AG$1414,F489+1)*E489</f>
        <v>0</v>
      </c>
      <c r="T489" s="41">
        <f ca="1">HLOOKUP($T$1151,$F$1151:$AG$1414,F489+1)*E489</f>
        <v>0</v>
      </c>
      <c r="U489" s="41">
        <f ca="1">HLOOKUP($U$1151,$F$1151:$AG$1414,F489+1)*E489</f>
        <v>0</v>
      </c>
      <c r="V489" s="69">
        <f ca="1">HLOOKUP($V$1151,$F$1151:$AG$1414,F489+1)*E489</f>
        <v>0</v>
      </c>
      <c r="W489" s="41">
        <f ca="1">HLOOKUP($W$1151,$F$1151:$AG$1414,F489+1)*E489</f>
        <v>0</v>
      </c>
      <c r="X489" s="69">
        <f ca="1">HLOOKUP($X$1151,$F$1151:$AG$1414,F489+1)*E489</f>
        <v>0</v>
      </c>
      <c r="Y489" s="41">
        <f ca="1">HLOOKUP($Y$1151,$F$1151:$AG$1414,F489+1)*E489</f>
        <v>0</v>
      </c>
      <c r="Z489" s="41">
        <f ca="1">HLOOKUP($Z$1151,$F$1151:$AG$1414,F489+1)*E489</f>
        <v>0</v>
      </c>
      <c r="AA489" s="41">
        <f ca="1">HLOOKUP($AA$1151,$F$1151:$AG$1414,F489+1)*E489</f>
        <v>0</v>
      </c>
      <c r="AB489" s="69">
        <f ca="1">H489</f>
        <v>0</v>
      </c>
      <c r="AC489" s="41">
        <f ca="1">SUM(I489:O489)</f>
        <v>0</v>
      </c>
      <c r="AD489" s="41">
        <f ca="1">SUM(P489:U489)</f>
        <v>0</v>
      </c>
      <c r="AE489" s="41">
        <f ca="1">SUM(V489:W489)</f>
        <v>0</v>
      </c>
      <c r="AF489" s="41">
        <f ca="1">SUM(X489:AA489)</f>
        <v>0</v>
      </c>
      <c r="AG489" s="68">
        <f ca="1">SUM(H489:AA489)</f>
        <v>0</v>
      </c>
    </row>
    <row r="490" spans="2:33" x14ac:dyDescent="0.25">
      <c r="B490" s="1" t="s">
        <v>804</v>
      </c>
      <c r="C490" s="71">
        <v>0</v>
      </c>
      <c r="D490" s="41"/>
      <c r="E490" s="68">
        <f>C490+D490</f>
        <v>0</v>
      </c>
      <c r="F490" s="1">
        <v>83</v>
      </c>
      <c r="G490" s="70" t="str">
        <f>VLOOKUP(F490,$F$1151:$AG$1414,2)</f>
        <v>PLT361</v>
      </c>
      <c r="H490" s="41">
        <f>HLOOKUP($H$1151,$F$1151:$AG$1414,F490+1)*E490</f>
        <v>0</v>
      </c>
      <c r="I490" s="69">
        <f>HLOOKUP($I$1151,$F$1151:$AG$1414,F490+1)*E490</f>
        <v>0</v>
      </c>
      <c r="J490" s="41">
        <f>HLOOKUP($J$1151,$F$1151:$AG$1414,F490+1)*E490</f>
        <v>0</v>
      </c>
      <c r="K490" s="41">
        <f>HLOOKUP($K$1151,$F$1151:$AG$1414,F490+1)*E490</f>
        <v>0</v>
      </c>
      <c r="L490" s="41">
        <f>HLOOKUP($L$1151,$F$1151:$AG$1414,F490+1)*E490</f>
        <v>0</v>
      </c>
      <c r="M490" s="41">
        <f>HLOOKUP($M$1151,$F$1151:$AG$1414,F490+1)*E490</f>
        <v>0</v>
      </c>
      <c r="N490" s="41">
        <f>HLOOKUP($N$1151,$F$1151:$AG$1414,F490+1)*E490</f>
        <v>0</v>
      </c>
      <c r="O490" s="41">
        <f>HLOOKUP($O$1151,$F$1151:$AG$1414,F490+1)*E490</f>
        <v>0</v>
      </c>
      <c r="P490" s="69">
        <f>HLOOKUP($P$1151,$F$1151:$AG$1414,F490+1)*E490</f>
        <v>0</v>
      </c>
      <c r="Q490" s="41">
        <f>HLOOKUP($Q$1151,$F$1151:$AG$1414,F490+1)*E490</f>
        <v>0</v>
      </c>
      <c r="R490" s="41">
        <f>HLOOKUP($R$1151,$F$1151:$AG$1414,F490+1)*E490</f>
        <v>0</v>
      </c>
      <c r="S490" s="41">
        <f>HLOOKUP($S$1151,$F$1151:$AG$1414,F490+1)*E490</f>
        <v>0</v>
      </c>
      <c r="T490" s="41">
        <f>HLOOKUP($T$1151,$F$1151:$AG$1414,F490+1)*E490</f>
        <v>0</v>
      </c>
      <c r="U490" s="41">
        <f>HLOOKUP($U$1151,$F$1151:$AG$1414,F490+1)*E490</f>
        <v>0</v>
      </c>
      <c r="V490" s="69">
        <f>HLOOKUP($V$1151,$F$1151:$AG$1414,F490+1)*E490</f>
        <v>0</v>
      </c>
      <c r="W490" s="41">
        <f>HLOOKUP($W$1151,$F$1151:$AG$1414,F490+1)*E490</f>
        <v>0</v>
      </c>
      <c r="X490" s="69">
        <f>HLOOKUP($X$1151,$F$1151:$AG$1414,F490+1)*E490</f>
        <v>0</v>
      </c>
      <c r="Y490" s="41">
        <f>HLOOKUP($Y$1151,$F$1151:$AG$1414,F490+1)*E490</f>
        <v>0</v>
      </c>
      <c r="Z490" s="41">
        <f>HLOOKUP($Z$1151,$F$1151:$AG$1414,F490+1)*E490</f>
        <v>0</v>
      </c>
      <c r="AA490" s="41">
        <f>HLOOKUP($AA$1151,$F$1151:$AG$1414,F490+1)*E490</f>
        <v>0</v>
      </c>
      <c r="AB490" s="69">
        <f>H490</f>
        <v>0</v>
      </c>
      <c r="AC490" s="41">
        <f>SUM(I490:O490)</f>
        <v>0</v>
      </c>
      <c r="AD490" s="41">
        <f>SUM(P490:U490)</f>
        <v>0</v>
      </c>
      <c r="AE490" s="41">
        <f>SUM(V490:W490)</f>
        <v>0</v>
      </c>
      <c r="AF490" s="41">
        <f>SUM(X490:AA490)</f>
        <v>0</v>
      </c>
      <c r="AG490" s="68">
        <f>SUM(H490:AA490)</f>
        <v>0</v>
      </c>
    </row>
    <row r="491" spans="2:33" x14ac:dyDescent="0.25">
      <c r="B491" s="1" t="s">
        <v>803</v>
      </c>
      <c r="C491" s="71">
        <v>0</v>
      </c>
      <c r="D491" s="41"/>
      <c r="E491" s="68">
        <f>C491+D491</f>
        <v>0</v>
      </c>
      <c r="F491" s="1">
        <v>84</v>
      </c>
      <c r="G491" s="70" t="str">
        <f>VLOOKUP(F491,$F$1151:$AG$1414,2)</f>
        <v>PLT362</v>
      </c>
      <c r="H491" s="41">
        <f>HLOOKUP($H$1151,$F$1151:$AG$1414,F491+1)*E491</f>
        <v>0</v>
      </c>
      <c r="I491" s="69">
        <f>HLOOKUP($I$1151,$F$1151:$AG$1414,F491+1)*E491</f>
        <v>0</v>
      </c>
      <c r="J491" s="41">
        <f>HLOOKUP($J$1151,$F$1151:$AG$1414,F491+1)*E491</f>
        <v>0</v>
      </c>
      <c r="K491" s="41">
        <f>HLOOKUP($K$1151,$F$1151:$AG$1414,F491+1)*E491</f>
        <v>0</v>
      </c>
      <c r="L491" s="41">
        <f>HLOOKUP($L$1151,$F$1151:$AG$1414,F491+1)*E491</f>
        <v>0</v>
      </c>
      <c r="M491" s="41">
        <f>HLOOKUP($M$1151,$F$1151:$AG$1414,F491+1)*E491</f>
        <v>0</v>
      </c>
      <c r="N491" s="41">
        <f>HLOOKUP($N$1151,$F$1151:$AG$1414,F491+1)*E491</f>
        <v>0</v>
      </c>
      <c r="O491" s="41">
        <f>HLOOKUP($O$1151,$F$1151:$AG$1414,F491+1)*E491</f>
        <v>0</v>
      </c>
      <c r="P491" s="69">
        <f>HLOOKUP($P$1151,$F$1151:$AG$1414,F491+1)*E491</f>
        <v>0</v>
      </c>
      <c r="Q491" s="41">
        <f>HLOOKUP($Q$1151,$F$1151:$AG$1414,F491+1)*E491</f>
        <v>0</v>
      </c>
      <c r="R491" s="41">
        <f>HLOOKUP($R$1151,$F$1151:$AG$1414,F491+1)*E491</f>
        <v>0</v>
      </c>
      <c r="S491" s="41">
        <f>HLOOKUP($S$1151,$F$1151:$AG$1414,F491+1)*E491</f>
        <v>0</v>
      </c>
      <c r="T491" s="41">
        <f>HLOOKUP($T$1151,$F$1151:$AG$1414,F491+1)*E491</f>
        <v>0</v>
      </c>
      <c r="U491" s="41">
        <f>HLOOKUP($U$1151,$F$1151:$AG$1414,F491+1)*E491</f>
        <v>0</v>
      </c>
      <c r="V491" s="69">
        <f>HLOOKUP($V$1151,$F$1151:$AG$1414,F491+1)*E491</f>
        <v>0</v>
      </c>
      <c r="W491" s="41">
        <f>HLOOKUP($W$1151,$F$1151:$AG$1414,F491+1)*E491</f>
        <v>0</v>
      </c>
      <c r="X491" s="69">
        <f>HLOOKUP($X$1151,$F$1151:$AG$1414,F491+1)*E491</f>
        <v>0</v>
      </c>
      <c r="Y491" s="41">
        <f>HLOOKUP($Y$1151,$F$1151:$AG$1414,F491+1)*E491</f>
        <v>0</v>
      </c>
      <c r="Z491" s="41">
        <f>HLOOKUP($Z$1151,$F$1151:$AG$1414,F491+1)*E491</f>
        <v>0</v>
      </c>
      <c r="AA491" s="41">
        <f>HLOOKUP($AA$1151,$F$1151:$AG$1414,F491+1)*E491</f>
        <v>0</v>
      </c>
      <c r="AB491" s="69">
        <f>H491</f>
        <v>0</v>
      </c>
      <c r="AC491" s="41">
        <f>SUM(I491:O491)</f>
        <v>0</v>
      </c>
      <c r="AD491" s="41">
        <f>SUM(P491:U491)</f>
        <v>0</v>
      </c>
      <c r="AE491" s="41">
        <f>SUM(V491:W491)</f>
        <v>0</v>
      </c>
      <c r="AF491" s="41">
        <f>SUM(X491:AA491)</f>
        <v>0</v>
      </c>
      <c r="AG491" s="68">
        <f>SUM(H491:AA491)</f>
        <v>0</v>
      </c>
    </row>
    <row r="492" spans="2:33" x14ac:dyDescent="0.25">
      <c r="B492" s="1" t="s">
        <v>802</v>
      </c>
      <c r="C492" s="71">
        <v>0</v>
      </c>
      <c r="D492" s="41"/>
      <c r="E492" s="68">
        <f>C492+D492</f>
        <v>0</v>
      </c>
      <c r="F492" s="1">
        <v>90</v>
      </c>
      <c r="G492" s="70" t="str">
        <f>VLOOKUP(F492,$F$1151:$AG$1414,2)</f>
        <v>DISTOHLN</v>
      </c>
      <c r="H492" s="41">
        <f>HLOOKUP($H$1151,$F$1151:$AG$1414,F492+1)*E492</f>
        <v>0</v>
      </c>
      <c r="I492" s="69">
        <f>HLOOKUP($I$1151,$F$1151:$AG$1414,F492+1)*E492</f>
        <v>0</v>
      </c>
      <c r="J492" s="41">
        <f>HLOOKUP($J$1151,$F$1151:$AG$1414,F492+1)*E492</f>
        <v>0</v>
      </c>
      <c r="K492" s="41">
        <f>HLOOKUP($K$1151,$F$1151:$AG$1414,F492+1)*E492</f>
        <v>0</v>
      </c>
      <c r="L492" s="41">
        <f>HLOOKUP($L$1151,$F$1151:$AG$1414,F492+1)*E492</f>
        <v>0</v>
      </c>
      <c r="M492" s="41">
        <f>HLOOKUP($M$1151,$F$1151:$AG$1414,F492+1)*E492</f>
        <v>0</v>
      </c>
      <c r="N492" s="41">
        <f>HLOOKUP($N$1151,$F$1151:$AG$1414,F492+1)*E492</f>
        <v>0</v>
      </c>
      <c r="O492" s="41">
        <f>HLOOKUP($O$1151,$F$1151:$AG$1414,F492+1)*E492</f>
        <v>0</v>
      </c>
      <c r="P492" s="69">
        <f>HLOOKUP($P$1151,$F$1151:$AG$1414,F492+1)*E492</f>
        <v>0</v>
      </c>
      <c r="Q492" s="41">
        <f>HLOOKUP($Q$1151,$F$1151:$AG$1414,F492+1)*E492</f>
        <v>0</v>
      </c>
      <c r="R492" s="41">
        <f>HLOOKUP($R$1151,$F$1151:$AG$1414,F492+1)*E492</f>
        <v>0</v>
      </c>
      <c r="S492" s="41">
        <f>HLOOKUP($S$1151,$F$1151:$AG$1414,F492+1)*E492</f>
        <v>0</v>
      </c>
      <c r="T492" s="41">
        <f>HLOOKUP($T$1151,$F$1151:$AG$1414,F492+1)*E492</f>
        <v>0</v>
      </c>
      <c r="U492" s="41">
        <f>HLOOKUP($U$1151,$F$1151:$AG$1414,F492+1)*E492</f>
        <v>0</v>
      </c>
      <c r="V492" s="69">
        <f>HLOOKUP($V$1151,$F$1151:$AG$1414,F492+1)*E492</f>
        <v>0</v>
      </c>
      <c r="W492" s="41">
        <f>HLOOKUP($W$1151,$F$1151:$AG$1414,F492+1)*E492</f>
        <v>0</v>
      </c>
      <c r="X492" s="69">
        <f>HLOOKUP($X$1151,$F$1151:$AG$1414,F492+1)*E492</f>
        <v>0</v>
      </c>
      <c r="Y492" s="41">
        <f>HLOOKUP($Y$1151,$F$1151:$AG$1414,F492+1)*E492</f>
        <v>0</v>
      </c>
      <c r="Z492" s="41">
        <f>HLOOKUP($Z$1151,$F$1151:$AG$1414,F492+1)*E492</f>
        <v>0</v>
      </c>
      <c r="AA492" s="41">
        <f>HLOOKUP($AA$1151,$F$1151:$AG$1414,F492+1)*E492</f>
        <v>0</v>
      </c>
      <c r="AB492" s="69">
        <f>H492</f>
        <v>0</v>
      </c>
      <c r="AC492" s="41">
        <f>SUM(I492:O492)</f>
        <v>0</v>
      </c>
      <c r="AD492" s="41">
        <f>SUM(P492:U492)</f>
        <v>0</v>
      </c>
      <c r="AE492" s="41">
        <f>SUM(V492:W492)</f>
        <v>0</v>
      </c>
      <c r="AF492" s="41">
        <f>SUM(X492:AA492)</f>
        <v>0</v>
      </c>
      <c r="AG492" s="68">
        <f>SUM(H492:AA492)</f>
        <v>0</v>
      </c>
    </row>
    <row r="493" spans="2:33" x14ac:dyDescent="0.25">
      <c r="B493" s="1" t="s">
        <v>802</v>
      </c>
      <c r="C493" s="71">
        <v>0</v>
      </c>
      <c r="D493" s="41"/>
      <c r="E493" s="68">
        <f>C493+D493</f>
        <v>0</v>
      </c>
      <c r="F493" s="1">
        <v>92</v>
      </c>
      <c r="G493" s="70" t="str">
        <f>VLOOKUP(F493,$F$1151:$AG$1414,2)</f>
        <v>DISTPLT</v>
      </c>
      <c r="H493" s="41">
        <f ca="1">HLOOKUP($H$1151,$F$1151:$AG$1414,F493+1)*E493</f>
        <v>0</v>
      </c>
      <c r="I493" s="69">
        <f ca="1">HLOOKUP($I$1151,$F$1151:$AG$1414,F493+1)*E493</f>
        <v>0</v>
      </c>
      <c r="J493" s="41">
        <f ca="1">HLOOKUP($J$1151,$F$1151:$AG$1414,F493+1)*E493</f>
        <v>0</v>
      </c>
      <c r="K493" s="41">
        <f ca="1">HLOOKUP($K$1151,$F$1151:$AG$1414,F493+1)*E493</f>
        <v>0</v>
      </c>
      <c r="L493" s="41">
        <f ca="1">HLOOKUP($L$1151,$F$1151:$AG$1414,F493+1)*E493</f>
        <v>0</v>
      </c>
      <c r="M493" s="41">
        <f ca="1">HLOOKUP($M$1151,$F$1151:$AG$1414,F493+1)*E493</f>
        <v>0</v>
      </c>
      <c r="N493" s="41">
        <f ca="1">HLOOKUP($N$1151,$F$1151:$AG$1414,F493+1)*E493</f>
        <v>0</v>
      </c>
      <c r="O493" s="41">
        <f ca="1">HLOOKUP($O$1151,$F$1151:$AG$1414,F493+1)*E493</f>
        <v>0</v>
      </c>
      <c r="P493" s="69">
        <f ca="1">HLOOKUP($P$1151,$F$1151:$AG$1414,F493+1)*E493</f>
        <v>0</v>
      </c>
      <c r="Q493" s="41">
        <f ca="1">HLOOKUP($Q$1151,$F$1151:$AG$1414,F493+1)*E493</f>
        <v>0</v>
      </c>
      <c r="R493" s="41">
        <f ca="1">HLOOKUP($R$1151,$F$1151:$AG$1414,F493+1)*E493</f>
        <v>0</v>
      </c>
      <c r="S493" s="41">
        <f ca="1">HLOOKUP($S$1151,$F$1151:$AG$1414,F493+1)*E493</f>
        <v>0</v>
      </c>
      <c r="T493" s="41">
        <f ca="1">HLOOKUP($T$1151,$F$1151:$AG$1414,F493+1)*E493</f>
        <v>0</v>
      </c>
      <c r="U493" s="41">
        <f ca="1">HLOOKUP($U$1151,$F$1151:$AG$1414,F493+1)*E493</f>
        <v>0</v>
      </c>
      <c r="V493" s="69">
        <f ca="1">HLOOKUP($V$1151,$F$1151:$AG$1414,F493+1)*E493</f>
        <v>0</v>
      </c>
      <c r="W493" s="41">
        <f ca="1">HLOOKUP($W$1151,$F$1151:$AG$1414,F493+1)*E493</f>
        <v>0</v>
      </c>
      <c r="X493" s="69">
        <f ca="1">HLOOKUP($X$1151,$F$1151:$AG$1414,F493+1)*E493</f>
        <v>0</v>
      </c>
      <c r="Y493" s="41">
        <f ca="1">HLOOKUP($Y$1151,$F$1151:$AG$1414,F493+1)*E493</f>
        <v>0</v>
      </c>
      <c r="Z493" s="41">
        <f ca="1">HLOOKUP($Z$1151,$F$1151:$AG$1414,F493+1)*E493</f>
        <v>0</v>
      </c>
      <c r="AA493" s="41">
        <f ca="1">HLOOKUP($AA$1151,$F$1151:$AG$1414,F493+1)*E493</f>
        <v>0</v>
      </c>
      <c r="AB493" s="69">
        <f ca="1">H493</f>
        <v>0</v>
      </c>
      <c r="AC493" s="41">
        <f ca="1">SUM(I493:O493)</f>
        <v>0</v>
      </c>
      <c r="AD493" s="41">
        <f ca="1">SUM(P493:U493)</f>
        <v>0</v>
      </c>
      <c r="AE493" s="41">
        <f ca="1">SUM(V493:W493)</f>
        <v>0</v>
      </c>
      <c r="AF493" s="41">
        <f ca="1">SUM(X493:AA493)</f>
        <v>0</v>
      </c>
      <c r="AG493" s="68">
        <f ca="1">SUM(H493:AA493)</f>
        <v>0</v>
      </c>
    </row>
    <row r="494" spans="2:33" x14ac:dyDescent="0.25">
      <c r="B494" s="1" t="s">
        <v>801</v>
      </c>
      <c r="C494" s="71">
        <v>0</v>
      </c>
      <c r="D494" s="41"/>
      <c r="E494" s="68">
        <f>C494+D494</f>
        <v>0</v>
      </c>
      <c r="F494" s="1">
        <v>91</v>
      </c>
      <c r="G494" s="70" t="str">
        <f>VLOOKUP(F494,$F$1151:$AG$1414,2)</f>
        <v>DISTUGLN</v>
      </c>
      <c r="H494" s="41">
        <f>HLOOKUP($H$1151,$F$1151:$AG$1414,F494+1)*E494</f>
        <v>0</v>
      </c>
      <c r="I494" s="69">
        <f>HLOOKUP($I$1151,$F$1151:$AG$1414,F494+1)*E494</f>
        <v>0</v>
      </c>
      <c r="J494" s="41">
        <f>HLOOKUP($J$1151,$F$1151:$AG$1414,F494+1)*E494</f>
        <v>0</v>
      </c>
      <c r="K494" s="41">
        <f>HLOOKUP($K$1151,$F$1151:$AG$1414,F494+1)*E494</f>
        <v>0</v>
      </c>
      <c r="L494" s="41">
        <f>HLOOKUP($L$1151,$F$1151:$AG$1414,F494+1)*E494</f>
        <v>0</v>
      </c>
      <c r="M494" s="41">
        <f>HLOOKUP($M$1151,$F$1151:$AG$1414,F494+1)*E494</f>
        <v>0</v>
      </c>
      <c r="N494" s="41">
        <f>HLOOKUP($N$1151,$F$1151:$AG$1414,F494+1)*E494</f>
        <v>0</v>
      </c>
      <c r="O494" s="41">
        <f>HLOOKUP($O$1151,$F$1151:$AG$1414,F494+1)*E494</f>
        <v>0</v>
      </c>
      <c r="P494" s="69">
        <f>HLOOKUP($P$1151,$F$1151:$AG$1414,F494+1)*E494</f>
        <v>0</v>
      </c>
      <c r="Q494" s="41">
        <f>HLOOKUP($Q$1151,$F$1151:$AG$1414,F494+1)*E494</f>
        <v>0</v>
      </c>
      <c r="R494" s="41">
        <f>HLOOKUP($R$1151,$F$1151:$AG$1414,F494+1)*E494</f>
        <v>0</v>
      </c>
      <c r="S494" s="41">
        <f>HLOOKUP($S$1151,$F$1151:$AG$1414,F494+1)*E494</f>
        <v>0</v>
      </c>
      <c r="T494" s="41">
        <f>HLOOKUP($T$1151,$F$1151:$AG$1414,F494+1)*E494</f>
        <v>0</v>
      </c>
      <c r="U494" s="41">
        <f>HLOOKUP($U$1151,$F$1151:$AG$1414,F494+1)*E494</f>
        <v>0</v>
      </c>
      <c r="V494" s="69">
        <f>HLOOKUP($V$1151,$F$1151:$AG$1414,F494+1)*E494</f>
        <v>0</v>
      </c>
      <c r="W494" s="41">
        <f>HLOOKUP($W$1151,$F$1151:$AG$1414,F494+1)*E494</f>
        <v>0</v>
      </c>
      <c r="X494" s="69">
        <f>HLOOKUP($X$1151,$F$1151:$AG$1414,F494+1)*E494</f>
        <v>0</v>
      </c>
      <c r="Y494" s="41">
        <f>HLOOKUP($Y$1151,$F$1151:$AG$1414,F494+1)*E494</f>
        <v>0</v>
      </c>
      <c r="Z494" s="41">
        <f>HLOOKUP($Z$1151,$F$1151:$AG$1414,F494+1)*E494</f>
        <v>0</v>
      </c>
      <c r="AA494" s="41">
        <f>HLOOKUP($AA$1151,$F$1151:$AG$1414,F494+1)*E494</f>
        <v>0</v>
      </c>
      <c r="AB494" s="69">
        <f>H494</f>
        <v>0</v>
      </c>
      <c r="AC494" s="41">
        <f>SUM(I494:O494)</f>
        <v>0</v>
      </c>
      <c r="AD494" s="41">
        <f>SUM(P494:U494)</f>
        <v>0</v>
      </c>
      <c r="AE494" s="41">
        <f>SUM(V494:W494)</f>
        <v>0</v>
      </c>
      <c r="AF494" s="41">
        <f>SUM(X494:AA494)</f>
        <v>0</v>
      </c>
      <c r="AG494" s="68">
        <f>SUM(H494:AA494)</f>
        <v>0</v>
      </c>
    </row>
    <row r="495" spans="2:33" x14ac:dyDescent="0.25">
      <c r="B495" s="1" t="s">
        <v>800</v>
      </c>
      <c r="C495" s="71">
        <v>0</v>
      </c>
      <c r="D495" s="41"/>
      <c r="E495" s="68">
        <f>C495+D495</f>
        <v>0</v>
      </c>
      <c r="F495" s="1">
        <v>85</v>
      </c>
      <c r="G495" s="70" t="str">
        <f>VLOOKUP(F495,$F$1151:$AG$1414,2)</f>
        <v>PLT368</v>
      </c>
      <c r="H495" s="41">
        <f>HLOOKUP($H$1151,$F$1151:$AG$1414,F495+1)*E495</f>
        <v>0</v>
      </c>
      <c r="I495" s="69">
        <f>HLOOKUP($I$1151,$F$1151:$AG$1414,F495+1)*E495</f>
        <v>0</v>
      </c>
      <c r="J495" s="41">
        <f>HLOOKUP($J$1151,$F$1151:$AG$1414,F495+1)*E495</f>
        <v>0</v>
      </c>
      <c r="K495" s="41">
        <f>HLOOKUP($K$1151,$F$1151:$AG$1414,F495+1)*E495</f>
        <v>0</v>
      </c>
      <c r="L495" s="41">
        <f>HLOOKUP($L$1151,$F$1151:$AG$1414,F495+1)*E495</f>
        <v>0</v>
      </c>
      <c r="M495" s="41">
        <f>HLOOKUP($M$1151,$F$1151:$AG$1414,F495+1)*E495</f>
        <v>0</v>
      </c>
      <c r="N495" s="41">
        <f>HLOOKUP($N$1151,$F$1151:$AG$1414,F495+1)*E495</f>
        <v>0</v>
      </c>
      <c r="O495" s="41">
        <f>HLOOKUP($O$1151,$F$1151:$AG$1414,F495+1)*E495</f>
        <v>0</v>
      </c>
      <c r="P495" s="69">
        <f>HLOOKUP($P$1151,$F$1151:$AG$1414,F495+1)*E495</f>
        <v>0</v>
      </c>
      <c r="Q495" s="41">
        <f>HLOOKUP($Q$1151,$F$1151:$AG$1414,F495+1)*E495</f>
        <v>0</v>
      </c>
      <c r="R495" s="41">
        <f>HLOOKUP($R$1151,$F$1151:$AG$1414,F495+1)*E495</f>
        <v>0</v>
      </c>
      <c r="S495" s="41">
        <f>HLOOKUP($S$1151,$F$1151:$AG$1414,F495+1)*E495</f>
        <v>0</v>
      </c>
      <c r="T495" s="41">
        <f>HLOOKUP($T$1151,$F$1151:$AG$1414,F495+1)*E495</f>
        <v>0</v>
      </c>
      <c r="U495" s="41">
        <f>HLOOKUP($U$1151,$F$1151:$AG$1414,F495+1)*E495</f>
        <v>0</v>
      </c>
      <c r="V495" s="69">
        <f>HLOOKUP($V$1151,$F$1151:$AG$1414,F495+1)*E495</f>
        <v>0</v>
      </c>
      <c r="W495" s="41">
        <f>HLOOKUP($W$1151,$F$1151:$AG$1414,F495+1)*E495</f>
        <v>0</v>
      </c>
      <c r="X495" s="69">
        <f>HLOOKUP($X$1151,$F$1151:$AG$1414,F495+1)*E495</f>
        <v>0</v>
      </c>
      <c r="Y495" s="41">
        <f>HLOOKUP($Y$1151,$F$1151:$AG$1414,F495+1)*E495</f>
        <v>0</v>
      </c>
      <c r="Z495" s="41">
        <f>HLOOKUP($Z$1151,$F$1151:$AG$1414,F495+1)*E495</f>
        <v>0</v>
      </c>
      <c r="AA495" s="41">
        <f>HLOOKUP($AA$1151,$F$1151:$AG$1414,F495+1)*E495</f>
        <v>0</v>
      </c>
      <c r="AB495" s="69">
        <f>H495</f>
        <v>0</v>
      </c>
      <c r="AC495" s="41">
        <f>SUM(I495:O495)</f>
        <v>0</v>
      </c>
      <c r="AD495" s="41">
        <f>SUM(P495:U495)</f>
        <v>0</v>
      </c>
      <c r="AE495" s="41">
        <f>SUM(V495:W495)</f>
        <v>0</v>
      </c>
      <c r="AF495" s="41">
        <f>SUM(X495:AA495)</f>
        <v>0</v>
      </c>
      <c r="AG495" s="68">
        <f>SUM(H495:AA495)</f>
        <v>0</v>
      </c>
    </row>
    <row r="496" spans="2:33" x14ac:dyDescent="0.25">
      <c r="B496" s="1" t="s">
        <v>799</v>
      </c>
      <c r="C496" s="71">
        <v>0</v>
      </c>
      <c r="D496" s="41"/>
      <c r="E496" s="68">
        <f>C496+D496</f>
        <v>0</v>
      </c>
      <c r="F496" s="1">
        <v>88</v>
      </c>
      <c r="G496" s="70" t="str">
        <f>VLOOKUP(F496,$F$1151:$AG$1414,2)</f>
        <v>PLT373</v>
      </c>
      <c r="H496" s="41">
        <f>HLOOKUP($H$1151,$F$1151:$AG$1414,F496+1)*E496</f>
        <v>0</v>
      </c>
      <c r="I496" s="69">
        <f>HLOOKUP($I$1151,$F$1151:$AG$1414,F496+1)*E496</f>
        <v>0</v>
      </c>
      <c r="J496" s="41">
        <f>HLOOKUP($J$1151,$F$1151:$AG$1414,F496+1)*E496</f>
        <v>0</v>
      </c>
      <c r="K496" s="41">
        <f>HLOOKUP($K$1151,$F$1151:$AG$1414,F496+1)*E496</f>
        <v>0</v>
      </c>
      <c r="L496" s="41">
        <f>HLOOKUP($L$1151,$F$1151:$AG$1414,F496+1)*E496</f>
        <v>0</v>
      </c>
      <c r="M496" s="41">
        <f>HLOOKUP($M$1151,$F$1151:$AG$1414,F496+1)*E496</f>
        <v>0</v>
      </c>
      <c r="N496" s="41">
        <f>HLOOKUP($N$1151,$F$1151:$AG$1414,F496+1)*E496</f>
        <v>0</v>
      </c>
      <c r="O496" s="41">
        <f>HLOOKUP($O$1151,$F$1151:$AG$1414,F496+1)*E496</f>
        <v>0</v>
      </c>
      <c r="P496" s="69">
        <f>HLOOKUP($P$1151,$F$1151:$AG$1414,F496+1)*E496</f>
        <v>0</v>
      </c>
      <c r="Q496" s="41">
        <f>HLOOKUP($Q$1151,$F$1151:$AG$1414,F496+1)*E496</f>
        <v>0</v>
      </c>
      <c r="R496" s="41">
        <f>HLOOKUP($R$1151,$F$1151:$AG$1414,F496+1)*E496</f>
        <v>0</v>
      </c>
      <c r="S496" s="41">
        <f>HLOOKUP($S$1151,$F$1151:$AG$1414,F496+1)*E496</f>
        <v>0</v>
      </c>
      <c r="T496" s="41">
        <f>HLOOKUP($T$1151,$F$1151:$AG$1414,F496+1)*E496</f>
        <v>0</v>
      </c>
      <c r="U496" s="41">
        <f>HLOOKUP($U$1151,$F$1151:$AG$1414,F496+1)*E496</f>
        <v>0</v>
      </c>
      <c r="V496" s="69">
        <f>HLOOKUP($V$1151,$F$1151:$AG$1414,F496+1)*E496</f>
        <v>0</v>
      </c>
      <c r="W496" s="41">
        <f>HLOOKUP($W$1151,$F$1151:$AG$1414,F496+1)*E496</f>
        <v>0</v>
      </c>
      <c r="X496" s="69">
        <f>HLOOKUP($X$1151,$F$1151:$AG$1414,F496+1)*E496</f>
        <v>0</v>
      </c>
      <c r="Y496" s="41">
        <f>HLOOKUP($Y$1151,$F$1151:$AG$1414,F496+1)*E496</f>
        <v>0</v>
      </c>
      <c r="Z496" s="41">
        <f>HLOOKUP($Z$1151,$F$1151:$AG$1414,F496+1)*E496</f>
        <v>0</v>
      </c>
      <c r="AA496" s="41">
        <f>HLOOKUP($AA$1151,$F$1151:$AG$1414,F496+1)*E496</f>
        <v>0</v>
      </c>
      <c r="AB496" s="69">
        <f>H496</f>
        <v>0</v>
      </c>
      <c r="AC496" s="41">
        <f>SUM(I496:O496)</f>
        <v>0</v>
      </c>
      <c r="AD496" s="41">
        <f>SUM(P496:U496)</f>
        <v>0</v>
      </c>
      <c r="AE496" s="41">
        <f>SUM(V496:W496)</f>
        <v>0</v>
      </c>
      <c r="AF496" s="41">
        <f>SUM(X496:AA496)</f>
        <v>0</v>
      </c>
      <c r="AG496" s="68">
        <f>SUM(H496:AA496)</f>
        <v>0</v>
      </c>
    </row>
    <row r="497" spans="2:33" x14ac:dyDescent="0.25">
      <c r="B497" s="1" t="s">
        <v>798</v>
      </c>
      <c r="C497" s="71">
        <v>0</v>
      </c>
      <c r="D497" s="41"/>
      <c r="E497" s="68">
        <f>C497+D497</f>
        <v>0</v>
      </c>
      <c r="F497" s="1">
        <v>86</v>
      </c>
      <c r="G497" s="70" t="str">
        <f>VLOOKUP(F497,$F$1151:$AG$1414,2)</f>
        <v>PLT370</v>
      </c>
      <c r="H497" s="41">
        <f>HLOOKUP($H$1151,$F$1151:$AG$1414,F497+1)*E497</f>
        <v>0</v>
      </c>
      <c r="I497" s="69">
        <f>HLOOKUP($I$1151,$F$1151:$AG$1414,F497+1)*E497</f>
        <v>0</v>
      </c>
      <c r="J497" s="41">
        <f>HLOOKUP($J$1151,$F$1151:$AG$1414,F497+1)*E497</f>
        <v>0</v>
      </c>
      <c r="K497" s="41">
        <f>HLOOKUP($K$1151,$F$1151:$AG$1414,F497+1)*E497</f>
        <v>0</v>
      </c>
      <c r="L497" s="41">
        <f>HLOOKUP($L$1151,$F$1151:$AG$1414,F497+1)*E497</f>
        <v>0</v>
      </c>
      <c r="M497" s="41">
        <f>HLOOKUP($M$1151,$F$1151:$AG$1414,F497+1)*E497</f>
        <v>0</v>
      </c>
      <c r="N497" s="41">
        <f>HLOOKUP($N$1151,$F$1151:$AG$1414,F497+1)*E497</f>
        <v>0</v>
      </c>
      <c r="O497" s="41">
        <f>HLOOKUP($O$1151,$F$1151:$AG$1414,F497+1)*E497</f>
        <v>0</v>
      </c>
      <c r="P497" s="69">
        <f>HLOOKUP($P$1151,$F$1151:$AG$1414,F497+1)*E497</f>
        <v>0</v>
      </c>
      <c r="Q497" s="41">
        <f>HLOOKUP($Q$1151,$F$1151:$AG$1414,F497+1)*E497</f>
        <v>0</v>
      </c>
      <c r="R497" s="41">
        <f>HLOOKUP($R$1151,$F$1151:$AG$1414,F497+1)*E497</f>
        <v>0</v>
      </c>
      <c r="S497" s="41">
        <f>HLOOKUP($S$1151,$F$1151:$AG$1414,F497+1)*E497</f>
        <v>0</v>
      </c>
      <c r="T497" s="41">
        <f>HLOOKUP($T$1151,$F$1151:$AG$1414,F497+1)*E497</f>
        <v>0</v>
      </c>
      <c r="U497" s="41">
        <f>HLOOKUP($U$1151,$F$1151:$AG$1414,F497+1)*E497</f>
        <v>0</v>
      </c>
      <c r="V497" s="69">
        <f>HLOOKUP($V$1151,$F$1151:$AG$1414,F497+1)*E497</f>
        <v>0</v>
      </c>
      <c r="W497" s="41">
        <f>HLOOKUP($W$1151,$F$1151:$AG$1414,F497+1)*E497</f>
        <v>0</v>
      </c>
      <c r="X497" s="69">
        <f>HLOOKUP($X$1151,$F$1151:$AG$1414,F497+1)*E497</f>
        <v>0</v>
      </c>
      <c r="Y497" s="41">
        <f>HLOOKUP($Y$1151,$F$1151:$AG$1414,F497+1)*E497</f>
        <v>0</v>
      </c>
      <c r="Z497" s="41">
        <f>HLOOKUP($Z$1151,$F$1151:$AG$1414,F497+1)*E497</f>
        <v>0</v>
      </c>
      <c r="AA497" s="41">
        <f>HLOOKUP($AA$1151,$F$1151:$AG$1414,F497+1)*E497</f>
        <v>0</v>
      </c>
      <c r="AB497" s="69">
        <f>H497</f>
        <v>0</v>
      </c>
      <c r="AC497" s="41">
        <f>SUM(I497:O497)</f>
        <v>0</v>
      </c>
      <c r="AD497" s="41">
        <f>SUM(P497:U497)</f>
        <v>0</v>
      </c>
      <c r="AE497" s="41">
        <f>SUM(V497:W497)</f>
        <v>0</v>
      </c>
      <c r="AF497" s="41">
        <f>SUM(X497:AA497)</f>
        <v>0</v>
      </c>
      <c r="AG497" s="68">
        <f>SUM(H497:AA497)</f>
        <v>0</v>
      </c>
    </row>
    <row r="498" spans="2:33" x14ac:dyDescent="0.25">
      <c r="B498" s="1" t="s">
        <v>797</v>
      </c>
      <c r="C498" s="71">
        <v>0</v>
      </c>
      <c r="D498" s="41"/>
      <c r="E498" s="68">
        <f>C498+D498</f>
        <v>0</v>
      </c>
      <c r="F498" s="1">
        <v>87</v>
      </c>
      <c r="G498" s="70" t="str">
        <f>VLOOKUP(F498,$F$1151:$AG$1414,2)</f>
        <v>PLT371</v>
      </c>
      <c r="H498" s="41">
        <f>HLOOKUP($H$1151,$F$1151:$AG$1414,F498+1)*E498</f>
        <v>0</v>
      </c>
      <c r="I498" s="69">
        <f>HLOOKUP($I$1151,$F$1151:$AG$1414,F498+1)*E498</f>
        <v>0</v>
      </c>
      <c r="J498" s="41">
        <f>HLOOKUP($J$1151,$F$1151:$AG$1414,F498+1)*E498</f>
        <v>0</v>
      </c>
      <c r="K498" s="41">
        <f>HLOOKUP($K$1151,$F$1151:$AG$1414,F498+1)*E498</f>
        <v>0</v>
      </c>
      <c r="L498" s="41">
        <f>HLOOKUP($L$1151,$F$1151:$AG$1414,F498+1)*E498</f>
        <v>0</v>
      </c>
      <c r="M498" s="41">
        <f>HLOOKUP($M$1151,$F$1151:$AG$1414,F498+1)*E498</f>
        <v>0</v>
      </c>
      <c r="N498" s="41">
        <f>HLOOKUP($N$1151,$F$1151:$AG$1414,F498+1)*E498</f>
        <v>0</v>
      </c>
      <c r="O498" s="41">
        <f>HLOOKUP($O$1151,$F$1151:$AG$1414,F498+1)*E498</f>
        <v>0</v>
      </c>
      <c r="P498" s="69">
        <f>HLOOKUP($P$1151,$F$1151:$AG$1414,F498+1)*E498</f>
        <v>0</v>
      </c>
      <c r="Q498" s="41">
        <f>HLOOKUP($Q$1151,$F$1151:$AG$1414,F498+1)*E498</f>
        <v>0</v>
      </c>
      <c r="R498" s="41">
        <f>HLOOKUP($R$1151,$F$1151:$AG$1414,F498+1)*E498</f>
        <v>0</v>
      </c>
      <c r="S498" s="41">
        <f>HLOOKUP($S$1151,$F$1151:$AG$1414,F498+1)*E498</f>
        <v>0</v>
      </c>
      <c r="T498" s="41">
        <f>HLOOKUP($T$1151,$F$1151:$AG$1414,F498+1)*E498</f>
        <v>0</v>
      </c>
      <c r="U498" s="41">
        <f>HLOOKUP($U$1151,$F$1151:$AG$1414,F498+1)*E498</f>
        <v>0</v>
      </c>
      <c r="V498" s="69">
        <f>HLOOKUP($V$1151,$F$1151:$AG$1414,F498+1)*E498</f>
        <v>0</v>
      </c>
      <c r="W498" s="41">
        <f>HLOOKUP($W$1151,$F$1151:$AG$1414,F498+1)*E498</f>
        <v>0</v>
      </c>
      <c r="X498" s="69">
        <f>HLOOKUP($X$1151,$F$1151:$AG$1414,F498+1)*E498</f>
        <v>0</v>
      </c>
      <c r="Y498" s="41">
        <f>HLOOKUP($Y$1151,$F$1151:$AG$1414,F498+1)*E498</f>
        <v>0</v>
      </c>
      <c r="Z498" s="41">
        <f>HLOOKUP($Z$1151,$F$1151:$AG$1414,F498+1)*E498</f>
        <v>0</v>
      </c>
      <c r="AA498" s="41">
        <f>HLOOKUP($AA$1151,$F$1151:$AG$1414,F498+1)*E498</f>
        <v>0</v>
      </c>
      <c r="AB498" s="69">
        <f>H498</f>
        <v>0</v>
      </c>
      <c r="AC498" s="41">
        <f>SUM(I498:O498)</f>
        <v>0</v>
      </c>
      <c r="AD498" s="41">
        <f>SUM(P498:U498)</f>
        <v>0</v>
      </c>
      <c r="AE498" s="41">
        <f>SUM(V498:W498)</f>
        <v>0</v>
      </c>
      <c r="AF498" s="41">
        <f>SUM(X498:AA498)</f>
        <v>0</v>
      </c>
      <c r="AG498" s="68">
        <f>SUM(H498:AA498)</f>
        <v>0</v>
      </c>
    </row>
    <row r="499" spans="2:33" x14ac:dyDescent="0.25">
      <c r="B499" s="1" t="s">
        <v>796</v>
      </c>
      <c r="C499" s="71">
        <v>0</v>
      </c>
      <c r="D499" s="41">
        <f>SUM(D489:D498)</f>
        <v>0</v>
      </c>
      <c r="E499" s="68">
        <f>SUM(E489:E498)</f>
        <v>0</v>
      </c>
      <c r="F499" s="41"/>
      <c r="G499" s="73"/>
      <c r="H499" s="41">
        <f ca="1">SUM(H489:H498)</f>
        <v>0</v>
      </c>
      <c r="I499" s="69">
        <f ca="1">SUM(I489:I498)</f>
        <v>0</v>
      </c>
      <c r="J499" s="41">
        <f ca="1">SUM(J489:J498)</f>
        <v>0</v>
      </c>
      <c r="K499" s="41">
        <f ca="1">SUM(K489:K498)</f>
        <v>0</v>
      </c>
      <c r="L499" s="41">
        <f ca="1">SUM(L489:L498)</f>
        <v>0</v>
      </c>
      <c r="M499" s="41">
        <f ca="1">SUM(M489:M498)</f>
        <v>0</v>
      </c>
      <c r="N499" s="41">
        <f ca="1">SUM(N489:N498)</f>
        <v>0</v>
      </c>
      <c r="O499" s="41">
        <f ca="1">SUM(O489:O498)</f>
        <v>0</v>
      </c>
      <c r="P499" s="69">
        <f ca="1">SUM(P489:P498)</f>
        <v>0</v>
      </c>
      <c r="Q499" s="41">
        <f ca="1">SUM(Q489:Q498)</f>
        <v>0</v>
      </c>
      <c r="R499" s="41">
        <f ca="1">SUM(R489:R498)</f>
        <v>0</v>
      </c>
      <c r="S499" s="41">
        <f ca="1">SUM(S489:S498)</f>
        <v>0</v>
      </c>
      <c r="T499" s="41">
        <f ca="1">SUM(T489:T498)</f>
        <v>0</v>
      </c>
      <c r="U499" s="41">
        <f ca="1">SUM(U489:U498)</f>
        <v>0</v>
      </c>
      <c r="V499" s="69">
        <f ca="1">SUM(V489:V498)</f>
        <v>0</v>
      </c>
      <c r="W499" s="41">
        <f ca="1">SUM(W489:W498)</f>
        <v>0</v>
      </c>
      <c r="X499" s="69">
        <f ca="1">SUM(X489:X498)</f>
        <v>0</v>
      </c>
      <c r="Y499" s="41">
        <f ca="1">SUM(Y489:Y498)</f>
        <v>0</v>
      </c>
      <c r="Z499" s="41">
        <f ca="1">SUM(Z489:Z498)</f>
        <v>0</v>
      </c>
      <c r="AA499" s="41">
        <f ca="1">SUM(AA489:AA498)</f>
        <v>0</v>
      </c>
      <c r="AB499" s="69">
        <f ca="1">H499</f>
        <v>0</v>
      </c>
      <c r="AC499" s="41">
        <f ca="1">SUM(I499:O499)</f>
        <v>0</v>
      </c>
      <c r="AD499" s="41">
        <f ca="1">SUM(P499:U499)</f>
        <v>0</v>
      </c>
      <c r="AE499" s="41">
        <f ca="1">SUM(V499:W499)</f>
        <v>0</v>
      </c>
      <c r="AF499" s="41">
        <f ca="1">SUM(X499:AA499)</f>
        <v>0</v>
      </c>
      <c r="AG499" s="68">
        <f ca="1">SUM(H499:AA499)</f>
        <v>0</v>
      </c>
    </row>
    <row r="500" spans="2:33" x14ac:dyDescent="0.25">
      <c r="C500" s="71">
        <v>0</v>
      </c>
      <c r="D500" s="41"/>
      <c r="E500" s="68"/>
      <c r="G500" s="70"/>
      <c r="H500" s="41"/>
      <c r="I500" s="69"/>
      <c r="J500" s="41"/>
      <c r="K500" s="41"/>
      <c r="L500" s="41"/>
      <c r="M500" s="41"/>
      <c r="N500" s="41"/>
      <c r="O500" s="41"/>
      <c r="P500" s="69"/>
      <c r="Q500" s="41"/>
      <c r="R500" s="41"/>
      <c r="S500" s="41"/>
      <c r="T500" s="41"/>
      <c r="U500" s="41"/>
      <c r="V500" s="69"/>
      <c r="W500" s="41"/>
      <c r="X500" s="69"/>
      <c r="Y500" s="41"/>
      <c r="Z500" s="41"/>
      <c r="AA500" s="41"/>
      <c r="AB500" s="69"/>
      <c r="AC500" s="41"/>
      <c r="AD500" s="41"/>
      <c r="AE500" s="41"/>
      <c r="AF500" s="41"/>
      <c r="AG500" s="68"/>
    </row>
    <row r="501" spans="2:33" x14ac:dyDescent="0.25">
      <c r="B501" s="1" t="s">
        <v>795</v>
      </c>
      <c r="C501" s="71">
        <v>0</v>
      </c>
      <c r="D501" s="41">
        <f>D486+D499</f>
        <v>0</v>
      </c>
      <c r="E501" s="68">
        <f>E486+E499</f>
        <v>0</v>
      </c>
      <c r="F501" s="41"/>
      <c r="G501" s="73"/>
      <c r="H501" s="41">
        <f ca="1">H486+H499</f>
        <v>0</v>
      </c>
      <c r="I501" s="69">
        <f ca="1">I486+I499</f>
        <v>0</v>
      </c>
      <c r="J501" s="41">
        <f ca="1">J486+J499</f>
        <v>0</v>
      </c>
      <c r="K501" s="41">
        <f ca="1">K486+K499</f>
        <v>0</v>
      </c>
      <c r="L501" s="41">
        <f ca="1">L486+L499</f>
        <v>0</v>
      </c>
      <c r="M501" s="41">
        <f ca="1">M486+M499</f>
        <v>0</v>
      </c>
      <c r="N501" s="41">
        <f ca="1">N486+N499</f>
        <v>0</v>
      </c>
      <c r="O501" s="41">
        <f ca="1">O486+O499</f>
        <v>0</v>
      </c>
      <c r="P501" s="69">
        <f ca="1">P486+P499</f>
        <v>0</v>
      </c>
      <c r="Q501" s="41">
        <f ca="1">Q486+Q499</f>
        <v>0</v>
      </c>
      <c r="R501" s="41">
        <f ca="1">R486+R499</f>
        <v>0</v>
      </c>
      <c r="S501" s="41">
        <f ca="1">S486+S499</f>
        <v>0</v>
      </c>
      <c r="T501" s="41">
        <f ca="1">T486+T499</f>
        <v>0</v>
      </c>
      <c r="U501" s="41">
        <f ca="1">U486+U499</f>
        <v>0</v>
      </c>
      <c r="V501" s="69">
        <f ca="1">V486+V499</f>
        <v>0</v>
      </c>
      <c r="W501" s="41">
        <f ca="1">W486+W499</f>
        <v>0</v>
      </c>
      <c r="X501" s="69">
        <f ca="1">X486+X499</f>
        <v>0</v>
      </c>
      <c r="Y501" s="41">
        <f ca="1">Y486+Y499</f>
        <v>0</v>
      </c>
      <c r="Z501" s="41">
        <f ca="1">Z486+Z499</f>
        <v>0</v>
      </c>
      <c r="AA501" s="41">
        <f ca="1">AA486+AA499</f>
        <v>0</v>
      </c>
      <c r="AB501" s="69">
        <f ca="1">H501</f>
        <v>0</v>
      </c>
      <c r="AC501" s="41">
        <f ca="1">SUM(I501:O501)</f>
        <v>0</v>
      </c>
      <c r="AD501" s="41">
        <f ca="1">SUM(P501:U501)</f>
        <v>0</v>
      </c>
      <c r="AE501" s="41">
        <f ca="1">SUM(V501:W501)</f>
        <v>0</v>
      </c>
      <c r="AF501" s="41">
        <f ca="1">SUM(X501:AA501)</f>
        <v>0</v>
      </c>
      <c r="AG501" s="68">
        <f ca="1">SUM(H501:AA501)</f>
        <v>0</v>
      </c>
    </row>
    <row r="502" spans="2:33" x14ac:dyDescent="0.25">
      <c r="C502" s="71"/>
      <c r="D502" s="41"/>
      <c r="E502" s="68"/>
      <c r="G502" s="70"/>
      <c r="H502" s="41"/>
      <c r="I502" s="69"/>
      <c r="J502" s="41"/>
      <c r="K502" s="41"/>
      <c r="L502" s="41"/>
      <c r="M502" s="41"/>
      <c r="N502" s="41"/>
      <c r="O502" s="41"/>
      <c r="P502" s="69"/>
      <c r="Q502" s="41"/>
      <c r="R502" s="41"/>
      <c r="S502" s="41"/>
      <c r="T502" s="41"/>
      <c r="U502" s="41"/>
      <c r="V502" s="69"/>
      <c r="W502" s="41"/>
      <c r="X502" s="69"/>
      <c r="Y502" s="41"/>
      <c r="Z502" s="41"/>
      <c r="AA502" s="41"/>
      <c r="AB502" s="69"/>
      <c r="AC502" s="41"/>
      <c r="AD502" s="41"/>
      <c r="AE502" s="41"/>
      <c r="AF502" s="41"/>
      <c r="AG502" s="68"/>
    </row>
    <row r="503" spans="2:33" x14ac:dyDescent="0.25">
      <c r="B503" s="1" t="s">
        <v>794</v>
      </c>
      <c r="C503" s="71"/>
      <c r="D503" s="41"/>
      <c r="E503" s="68"/>
      <c r="G503" s="70"/>
      <c r="H503" s="41"/>
      <c r="I503" s="69"/>
      <c r="J503" s="41"/>
      <c r="K503" s="41"/>
      <c r="L503" s="41"/>
      <c r="M503" s="41"/>
      <c r="N503" s="41"/>
      <c r="O503" s="41"/>
      <c r="P503" s="69"/>
      <c r="Q503" s="41"/>
      <c r="R503" s="41"/>
      <c r="S503" s="41"/>
      <c r="T503" s="41"/>
      <c r="U503" s="41"/>
      <c r="V503" s="69"/>
      <c r="W503" s="41"/>
      <c r="X503" s="69"/>
      <c r="Y503" s="41"/>
      <c r="Z503" s="41"/>
      <c r="AA503" s="41"/>
      <c r="AB503" s="69"/>
      <c r="AC503" s="41"/>
      <c r="AD503" s="41"/>
      <c r="AE503" s="41"/>
      <c r="AF503" s="41"/>
      <c r="AG503" s="68"/>
    </row>
    <row r="504" spans="2:33" x14ac:dyDescent="0.25">
      <c r="B504" s="1" t="s">
        <v>543</v>
      </c>
      <c r="C504" s="71"/>
      <c r="D504" s="41"/>
      <c r="E504" s="68"/>
      <c r="G504" s="70"/>
      <c r="H504" s="41"/>
      <c r="I504" s="69"/>
      <c r="J504" s="41"/>
      <c r="K504" s="41"/>
      <c r="L504" s="41"/>
      <c r="M504" s="41"/>
      <c r="N504" s="41"/>
      <c r="O504" s="41"/>
      <c r="P504" s="69"/>
      <c r="Q504" s="41"/>
      <c r="R504" s="41"/>
      <c r="S504" s="41"/>
      <c r="T504" s="41"/>
      <c r="U504" s="41"/>
      <c r="V504" s="69"/>
      <c r="W504" s="41"/>
      <c r="X504" s="69"/>
      <c r="Y504" s="41"/>
      <c r="Z504" s="41"/>
      <c r="AA504" s="41"/>
      <c r="AB504" s="69"/>
      <c r="AC504" s="41"/>
      <c r="AD504" s="41"/>
      <c r="AE504" s="41"/>
      <c r="AF504" s="41"/>
      <c r="AG504" s="68"/>
    </row>
    <row r="505" spans="2:33" x14ac:dyDescent="0.25">
      <c r="B505" s="1" t="s">
        <v>557</v>
      </c>
      <c r="C505" s="71">
        <v>21270.691682973305</v>
      </c>
      <c r="D505" s="41"/>
      <c r="E505" s="68">
        <f>C505+D505</f>
        <v>21270.691682973305</v>
      </c>
      <c r="F505" s="1">
        <v>183</v>
      </c>
      <c r="G505" s="70" t="str">
        <f>VLOOKUP(F505,$F$1151:$AG$1414,2)</f>
        <v>LAB902_905</v>
      </c>
      <c r="H505" s="41">
        <f>HLOOKUP($H$1151,$F$1151:$AG$1414,F505+1)*E505</f>
        <v>9050.9729369285687</v>
      </c>
      <c r="I505" s="69">
        <f>HLOOKUP($I$1151,$F$1151:$AG$1414,F505+1)*E505</f>
        <v>997.28593730510693</v>
      </c>
      <c r="J505" s="41">
        <f>HLOOKUP($J$1151,$F$1151:$AG$1414,F505+1)*E505</f>
        <v>305.24119997987367</v>
      </c>
      <c r="K505" s="41">
        <f>HLOOKUP($K$1151,$F$1151:$AG$1414,F505+1)*E505</f>
        <v>6.5774692923170468</v>
      </c>
      <c r="L505" s="41">
        <f>HLOOKUP($L$1151,$F$1151:$AG$1414,F505+1)*E505</f>
        <v>0.42637238086509877</v>
      </c>
      <c r="M505" s="41">
        <f>HLOOKUP($M$1151,$F$1151:$AG$1414,F505+1)*E505</f>
        <v>6428.0929954136927</v>
      </c>
      <c r="N505" s="41">
        <f>HLOOKUP($N$1151,$F$1151:$AG$1414,F505+1)*E505</f>
        <v>1115.6348505508977</v>
      </c>
      <c r="O505" s="41">
        <f>HLOOKUP($O$1151,$F$1151:$AG$1414,F505+1)*E505</f>
        <v>74.653377522218832</v>
      </c>
      <c r="P505" s="69">
        <f>HLOOKUP($P$1151,$F$1151:$AG$1414,F505+1)*E505</f>
        <v>427.53623363041703</v>
      </c>
      <c r="Q505" s="41">
        <f>HLOOKUP($Q$1151,$F$1151:$AG$1414,F505+1)*E505</f>
        <v>1708.1487121935925</v>
      </c>
      <c r="R505" s="41">
        <f>HLOOKUP($R$1151,$F$1151:$AG$1414,F505+1)*E505</f>
        <v>636.37913701231003</v>
      </c>
      <c r="S505" s="41">
        <f>HLOOKUP($S$1151,$F$1151:$AG$1414,F505+1)*E505</f>
        <v>80.627794980715322</v>
      </c>
      <c r="T505" s="41">
        <f>HLOOKUP($T$1151,$F$1151:$AG$1414,F505+1)*E505</f>
        <v>91.686920406193352</v>
      </c>
      <c r="U505" s="41">
        <f>HLOOKUP($U$1151,$F$1151:$AG$1414,F505+1)*E505</f>
        <v>14.114159269343169</v>
      </c>
      <c r="V505" s="69">
        <f>HLOOKUP($V$1151,$F$1151:$AG$1414,F505+1)*E505</f>
        <v>101.53993064519004</v>
      </c>
      <c r="W505" s="41">
        <f>HLOOKUP($W$1151,$F$1151:$AG$1414,F505+1)*E505</f>
        <v>70.192302409054506</v>
      </c>
      <c r="X505" s="69">
        <f>HLOOKUP($X$1151,$F$1151:$AG$1414,F505+1)*E505</f>
        <v>46.088746263221744</v>
      </c>
      <c r="Y505" s="41">
        <f>HLOOKUP($Y$1151,$F$1151:$AG$1414,F505+1)*E505</f>
        <v>0.92112337569481595</v>
      </c>
      <c r="Z505" s="41">
        <f>HLOOKUP($Z$1151,$F$1151:$AG$1414,F505+1)*E505</f>
        <v>105.27545018114033</v>
      </c>
      <c r="AA505" s="41">
        <f>HLOOKUP($AA$1151,$F$1151:$AG$1414,F505+1)*E505</f>
        <v>9.2960332328905722</v>
      </c>
      <c r="AB505" s="69">
        <f>H505</f>
        <v>9050.9729369285687</v>
      </c>
      <c r="AC505" s="41">
        <f>SUM(I505:O505)</f>
        <v>8927.9122024449734</v>
      </c>
      <c r="AD505" s="41">
        <f>SUM(P505:U505)</f>
        <v>2958.4929574925709</v>
      </c>
      <c r="AE505" s="41">
        <f>SUM(V505:W505)</f>
        <v>171.73223305424455</v>
      </c>
      <c r="AF505" s="41">
        <f>SUM(X505:AA505)</f>
        <v>161.58135305294746</v>
      </c>
      <c r="AG505" s="68">
        <f>SUM(H505:AA505)</f>
        <v>21270.691682973305</v>
      </c>
    </row>
    <row r="506" spans="2:33" x14ac:dyDescent="0.25">
      <c r="B506" s="1" t="s">
        <v>556</v>
      </c>
      <c r="C506" s="71">
        <v>0</v>
      </c>
      <c r="D506" s="41"/>
      <c r="E506" s="68">
        <f>C506+D506</f>
        <v>0</v>
      </c>
      <c r="F506" s="1">
        <v>42</v>
      </c>
      <c r="G506" s="70" t="str">
        <f>VLOOKUP(F506,$F$1151:$AG$1414,2)</f>
        <v>CUST902</v>
      </c>
      <c r="H506" s="41">
        <f>HLOOKUP($H$1151,$F$1151:$AG$1414,F506+1)*E506</f>
        <v>0</v>
      </c>
      <c r="I506" s="69">
        <f>HLOOKUP($I$1151,$F$1151:$AG$1414,F506+1)*E506</f>
        <v>0</v>
      </c>
      <c r="J506" s="41">
        <f>HLOOKUP($J$1151,$F$1151:$AG$1414,F506+1)*E506</f>
        <v>0</v>
      </c>
      <c r="K506" s="41">
        <f>HLOOKUP($K$1151,$F$1151:$AG$1414,F506+1)*E506</f>
        <v>0</v>
      </c>
      <c r="L506" s="41">
        <f>HLOOKUP($L$1151,$F$1151:$AG$1414,F506+1)*E506</f>
        <v>0</v>
      </c>
      <c r="M506" s="41">
        <f>HLOOKUP($M$1151,$F$1151:$AG$1414,F506+1)*E506</f>
        <v>0</v>
      </c>
      <c r="N506" s="41">
        <f>HLOOKUP($N$1151,$F$1151:$AG$1414,F506+1)*E506</f>
        <v>0</v>
      </c>
      <c r="O506" s="41">
        <f>HLOOKUP($O$1151,$F$1151:$AG$1414,F506+1)*E506</f>
        <v>0</v>
      </c>
      <c r="P506" s="69">
        <f>HLOOKUP($P$1151,$F$1151:$AG$1414,F506+1)*E506</f>
        <v>0</v>
      </c>
      <c r="Q506" s="41">
        <f>HLOOKUP($Q$1151,$F$1151:$AG$1414,F506+1)*E506</f>
        <v>0</v>
      </c>
      <c r="R506" s="41">
        <f>HLOOKUP($R$1151,$F$1151:$AG$1414,F506+1)*E506</f>
        <v>0</v>
      </c>
      <c r="S506" s="41">
        <f>HLOOKUP($S$1151,$F$1151:$AG$1414,F506+1)*E506</f>
        <v>0</v>
      </c>
      <c r="T506" s="41">
        <f>HLOOKUP($T$1151,$F$1151:$AG$1414,F506+1)*E506</f>
        <v>0</v>
      </c>
      <c r="U506" s="41">
        <f>HLOOKUP($U$1151,$F$1151:$AG$1414,F506+1)*E506</f>
        <v>0</v>
      </c>
      <c r="V506" s="69">
        <f>HLOOKUP($V$1151,$F$1151:$AG$1414,F506+1)*E506</f>
        <v>0</v>
      </c>
      <c r="W506" s="41">
        <f>HLOOKUP($W$1151,$F$1151:$AG$1414,F506+1)*E506</f>
        <v>0</v>
      </c>
      <c r="X506" s="69">
        <f>HLOOKUP($X$1151,$F$1151:$AG$1414,F506+1)*E506</f>
        <v>0</v>
      </c>
      <c r="Y506" s="41">
        <f>HLOOKUP($Y$1151,$F$1151:$AG$1414,F506+1)*E506</f>
        <v>0</v>
      </c>
      <c r="Z506" s="41">
        <f>HLOOKUP($Z$1151,$F$1151:$AG$1414,F506+1)*E506</f>
        <v>0</v>
      </c>
      <c r="AA506" s="41">
        <f>HLOOKUP($AA$1151,$F$1151:$AG$1414,F506+1)*E506</f>
        <v>0</v>
      </c>
      <c r="AB506" s="69">
        <f>H506</f>
        <v>0</v>
      </c>
      <c r="AC506" s="41">
        <f>SUM(I506:O506)</f>
        <v>0</v>
      </c>
      <c r="AD506" s="41">
        <f>SUM(P506:U506)</f>
        <v>0</v>
      </c>
      <c r="AE506" s="41">
        <f>SUM(V506:W506)</f>
        <v>0</v>
      </c>
      <c r="AF506" s="41">
        <f>SUM(X506:AA506)</f>
        <v>0</v>
      </c>
      <c r="AG506" s="68">
        <f>SUM(H506:AA506)</f>
        <v>0</v>
      </c>
    </row>
    <row r="507" spans="2:33" x14ac:dyDescent="0.25">
      <c r="B507" s="1" t="s">
        <v>793</v>
      </c>
      <c r="C507" s="71">
        <v>0</v>
      </c>
      <c r="D507" s="41"/>
      <c r="E507" s="68">
        <f>C507+D507</f>
        <v>0</v>
      </c>
      <c r="F507" s="1">
        <v>53</v>
      </c>
      <c r="G507" s="70" t="str">
        <f>VLOOKUP(F507,$F$1151:$AG$1414,2)</f>
        <v>CUSER5</v>
      </c>
      <c r="H507" s="41">
        <f>HLOOKUP($H$1151,$F$1151:$AG$1414,F507+1)*E507</f>
        <v>0</v>
      </c>
      <c r="I507" s="69">
        <f>HLOOKUP($I$1151,$F$1151:$AG$1414,F507+1)*E507</f>
        <v>0</v>
      </c>
      <c r="J507" s="41">
        <f>HLOOKUP($J$1151,$F$1151:$AG$1414,F507+1)*E507</f>
        <v>0</v>
      </c>
      <c r="K507" s="41">
        <f>HLOOKUP($K$1151,$F$1151:$AG$1414,F507+1)*E507</f>
        <v>0</v>
      </c>
      <c r="L507" s="41">
        <f>HLOOKUP($L$1151,$F$1151:$AG$1414,F507+1)*E507</f>
        <v>0</v>
      </c>
      <c r="M507" s="41">
        <f>HLOOKUP($M$1151,$F$1151:$AG$1414,F507+1)*E507</f>
        <v>0</v>
      </c>
      <c r="N507" s="41">
        <f>HLOOKUP($N$1151,$F$1151:$AG$1414,F507+1)*E507</f>
        <v>0</v>
      </c>
      <c r="O507" s="41">
        <f>HLOOKUP($O$1151,$F$1151:$AG$1414,F507+1)*E507</f>
        <v>0</v>
      </c>
      <c r="P507" s="69">
        <f>HLOOKUP($P$1151,$F$1151:$AG$1414,F507+1)*E507</f>
        <v>0</v>
      </c>
      <c r="Q507" s="41">
        <f>HLOOKUP($Q$1151,$F$1151:$AG$1414,F507+1)*E507</f>
        <v>0</v>
      </c>
      <c r="R507" s="41">
        <f>HLOOKUP($R$1151,$F$1151:$AG$1414,F507+1)*E507</f>
        <v>0</v>
      </c>
      <c r="S507" s="41">
        <f>HLOOKUP($S$1151,$F$1151:$AG$1414,F507+1)*E507</f>
        <v>0</v>
      </c>
      <c r="T507" s="41">
        <f>HLOOKUP($T$1151,$F$1151:$AG$1414,F507+1)*E507</f>
        <v>0</v>
      </c>
      <c r="U507" s="41">
        <f>HLOOKUP($U$1151,$F$1151:$AG$1414,F507+1)*E507</f>
        <v>0</v>
      </c>
      <c r="V507" s="69">
        <f>HLOOKUP($V$1151,$F$1151:$AG$1414,F507+1)*E507</f>
        <v>0</v>
      </c>
      <c r="W507" s="41">
        <f>HLOOKUP($W$1151,$F$1151:$AG$1414,F507+1)*E507</f>
        <v>0</v>
      </c>
      <c r="X507" s="69">
        <f>HLOOKUP($X$1151,$F$1151:$AG$1414,F507+1)*E507</f>
        <v>0</v>
      </c>
      <c r="Y507" s="41">
        <f>HLOOKUP($Y$1151,$F$1151:$AG$1414,F507+1)*E507</f>
        <v>0</v>
      </c>
      <c r="Z507" s="41">
        <f>HLOOKUP($Z$1151,$F$1151:$AG$1414,F507+1)*E507</f>
        <v>0</v>
      </c>
      <c r="AA507" s="41">
        <f>HLOOKUP($AA$1151,$F$1151:$AG$1414,F507+1)*E507</f>
        <v>0</v>
      </c>
      <c r="AB507" s="69">
        <f>H507</f>
        <v>0</v>
      </c>
      <c r="AC507" s="41">
        <f>SUM(I507:O507)</f>
        <v>0</v>
      </c>
      <c r="AD507" s="41">
        <f>SUM(P507:U507)</f>
        <v>0</v>
      </c>
      <c r="AE507" s="41">
        <f>SUM(V507:W507)</f>
        <v>0</v>
      </c>
      <c r="AF507" s="41">
        <f>SUM(X507:AA507)</f>
        <v>0</v>
      </c>
      <c r="AG507" s="68">
        <f>SUM(H507:AA507)</f>
        <v>0</v>
      </c>
    </row>
    <row r="508" spans="2:33" x14ac:dyDescent="0.25">
      <c r="B508" s="1" t="s">
        <v>792</v>
      </c>
      <c r="C508" s="71">
        <v>0</v>
      </c>
      <c r="D508" s="41"/>
      <c r="E508" s="68">
        <f>C508+D508</f>
        <v>0</v>
      </c>
      <c r="F508" s="1">
        <v>43</v>
      </c>
      <c r="G508" s="70" t="str">
        <f>VLOOKUP(F508,$F$1151:$AG$1414,2)</f>
        <v>CUST903</v>
      </c>
      <c r="H508" s="41">
        <f>HLOOKUP($H$1151,$F$1151:$AG$1414,F508+1)*E508</f>
        <v>0</v>
      </c>
      <c r="I508" s="69">
        <f>HLOOKUP($I$1151,$F$1151:$AG$1414,F508+1)*E508</f>
        <v>0</v>
      </c>
      <c r="J508" s="41">
        <f>HLOOKUP($J$1151,$F$1151:$AG$1414,F508+1)*E508</f>
        <v>0</v>
      </c>
      <c r="K508" s="41">
        <f>HLOOKUP($K$1151,$F$1151:$AG$1414,F508+1)*E508</f>
        <v>0</v>
      </c>
      <c r="L508" s="41">
        <f>HLOOKUP($L$1151,$F$1151:$AG$1414,F508+1)*E508</f>
        <v>0</v>
      </c>
      <c r="M508" s="41">
        <f>HLOOKUP($M$1151,$F$1151:$AG$1414,F508+1)*E508</f>
        <v>0</v>
      </c>
      <c r="N508" s="41">
        <f>HLOOKUP($N$1151,$F$1151:$AG$1414,F508+1)*E508</f>
        <v>0</v>
      </c>
      <c r="O508" s="41">
        <f>HLOOKUP($O$1151,$F$1151:$AG$1414,F508+1)*E508</f>
        <v>0</v>
      </c>
      <c r="P508" s="69">
        <f>HLOOKUP($P$1151,$F$1151:$AG$1414,F508+1)*E508</f>
        <v>0</v>
      </c>
      <c r="Q508" s="41">
        <f>HLOOKUP($Q$1151,$F$1151:$AG$1414,F508+1)*E508</f>
        <v>0</v>
      </c>
      <c r="R508" s="41">
        <f>HLOOKUP($R$1151,$F$1151:$AG$1414,F508+1)*E508</f>
        <v>0</v>
      </c>
      <c r="S508" s="41">
        <f>HLOOKUP($S$1151,$F$1151:$AG$1414,F508+1)*E508</f>
        <v>0</v>
      </c>
      <c r="T508" s="41">
        <f>HLOOKUP($T$1151,$F$1151:$AG$1414,F508+1)*E508</f>
        <v>0</v>
      </c>
      <c r="U508" s="41">
        <f>HLOOKUP($U$1151,$F$1151:$AG$1414,F508+1)*E508</f>
        <v>0</v>
      </c>
      <c r="V508" s="69">
        <f>HLOOKUP($V$1151,$F$1151:$AG$1414,F508+1)*E508</f>
        <v>0</v>
      </c>
      <c r="W508" s="41">
        <f>HLOOKUP($W$1151,$F$1151:$AG$1414,F508+1)*E508</f>
        <v>0</v>
      </c>
      <c r="X508" s="69">
        <f>HLOOKUP($X$1151,$F$1151:$AG$1414,F508+1)*E508</f>
        <v>0</v>
      </c>
      <c r="Y508" s="41">
        <f>HLOOKUP($Y$1151,$F$1151:$AG$1414,F508+1)*E508</f>
        <v>0</v>
      </c>
      <c r="Z508" s="41">
        <f>HLOOKUP($Z$1151,$F$1151:$AG$1414,F508+1)*E508</f>
        <v>0</v>
      </c>
      <c r="AA508" s="41">
        <f>HLOOKUP($AA$1151,$F$1151:$AG$1414,F508+1)*E508</f>
        <v>0</v>
      </c>
      <c r="AB508" s="69">
        <f>H508</f>
        <v>0</v>
      </c>
      <c r="AC508" s="41">
        <f>SUM(I508:O508)</f>
        <v>0</v>
      </c>
      <c r="AD508" s="41">
        <f>SUM(P508:U508)</f>
        <v>0</v>
      </c>
      <c r="AE508" s="41">
        <f>SUM(V508:W508)</f>
        <v>0</v>
      </c>
      <c r="AF508" s="41">
        <f>SUM(X508:AA508)</f>
        <v>0</v>
      </c>
      <c r="AG508" s="68">
        <f>SUM(H508:AA508)</f>
        <v>0</v>
      </c>
    </row>
    <row r="509" spans="2:33" x14ac:dyDescent="0.25">
      <c r="B509" s="1" t="s">
        <v>791</v>
      </c>
      <c r="C509" s="71">
        <v>1005848.1557099205</v>
      </c>
      <c r="D509" s="41"/>
      <c r="E509" s="68">
        <f>C509+D509</f>
        <v>1005848.1557099205</v>
      </c>
      <c r="F509" s="1">
        <v>199</v>
      </c>
      <c r="G509" s="70" t="str">
        <f>VLOOKUP(F509,$F$1151:$AG$1414,2)</f>
        <v>REVSALES</v>
      </c>
      <c r="H509" s="41">
        <f>HLOOKUP($H$1151,$F$1151:$AG$1414,F509+1)*E509</f>
        <v>428002.27522819425</v>
      </c>
      <c r="I509" s="69">
        <f>HLOOKUP($I$1151,$F$1151:$AG$1414,F509+1)*E509</f>
        <v>47159.642747149315</v>
      </c>
      <c r="J509" s="41">
        <f>HLOOKUP($J$1151,$F$1151:$AG$1414,F509+1)*E509</f>
        <v>14434.241378817333</v>
      </c>
      <c r="K509" s="41">
        <f>HLOOKUP($K$1151,$F$1151:$AG$1414,F509+1)*E509</f>
        <v>311.03527123246494</v>
      </c>
      <c r="L509" s="41">
        <f>HLOOKUP($L$1151,$F$1151:$AG$1414,F509+1)*E509</f>
        <v>20.16229088037154</v>
      </c>
      <c r="M509" s="41">
        <f>HLOOKUP($M$1151,$F$1151:$AG$1414,F509+1)*E509</f>
        <v>303971.5670997363</v>
      </c>
      <c r="N509" s="41">
        <f>HLOOKUP($N$1151,$F$1151:$AG$1414,F509+1)*E509</f>
        <v>52756.124417458217</v>
      </c>
      <c r="O509" s="41">
        <f>HLOOKUP($O$1151,$F$1151:$AG$1414,F509+1)*E509</f>
        <v>3530.2078191631172</v>
      </c>
      <c r="P509" s="69">
        <f>HLOOKUP($P$1151,$F$1151:$AG$1414,F509+1)*E509</f>
        <v>20217.327132833911</v>
      </c>
      <c r="Q509" s="41">
        <f>HLOOKUP($Q$1151,$F$1151:$AG$1414,F509+1)*E509</f>
        <v>80774.911199222101</v>
      </c>
      <c r="R509" s="41">
        <f>HLOOKUP($R$1151,$F$1151:$AG$1414,F509+1)*E509</f>
        <v>30093.087278797277</v>
      </c>
      <c r="S509" s="41">
        <f>HLOOKUP($S$1151,$F$1151:$AG$1414,F509+1)*E509</f>
        <v>3812.7259841403388</v>
      </c>
      <c r="T509" s="41">
        <f>HLOOKUP($T$1151,$F$1151:$AG$1414,F509+1)*E509</f>
        <v>4335.6897447352094</v>
      </c>
      <c r="U509" s="41">
        <f>HLOOKUP($U$1151,$F$1151:$AG$1414,F509+1)*E509</f>
        <v>667.43015610672592</v>
      </c>
      <c r="V509" s="69">
        <f>HLOOKUP($V$1151,$F$1151:$AG$1414,F509+1)*E509</f>
        <v>4801.6187481168445</v>
      </c>
      <c r="W509" s="41">
        <f>HLOOKUP($W$1151,$F$1151:$AG$1414,F509+1)*E509</f>
        <v>3319.2525647718548</v>
      </c>
      <c r="X509" s="69">
        <f>HLOOKUP($X$1151,$F$1151:$AG$1414,F509+1)*E509</f>
        <v>2179.4439559740699</v>
      </c>
      <c r="Y509" s="41">
        <f>HLOOKUP($Y$1151,$F$1151:$AG$1414,F509+1)*E509</f>
        <v>43.558068653008441</v>
      </c>
      <c r="Z509" s="41">
        <f>HLOOKUP($Z$1151,$F$1151:$AG$1414,F509+1)*E509</f>
        <v>4978.2639410355905</v>
      </c>
      <c r="AA509" s="41">
        <f>HLOOKUP($AA$1151,$F$1151:$AG$1414,F509+1)*E509</f>
        <v>439.59068290223445</v>
      </c>
      <c r="AB509" s="69">
        <f>H509</f>
        <v>428002.27522819425</v>
      </c>
      <c r="AC509" s="41">
        <f>SUM(I509:O509)</f>
        <v>422182.98102443712</v>
      </c>
      <c r="AD509" s="41">
        <f>SUM(P509:U509)</f>
        <v>139901.17149583553</v>
      </c>
      <c r="AE509" s="41">
        <f>SUM(V509:W509)</f>
        <v>8120.8713128886993</v>
      </c>
      <c r="AF509" s="41">
        <f>SUM(X509:AA509)</f>
        <v>7640.8566485649035</v>
      </c>
      <c r="AG509" s="68">
        <f>SUM(H509:AA509)</f>
        <v>1005848.1557099206</v>
      </c>
    </row>
    <row r="510" spans="2:33" x14ac:dyDescent="0.25">
      <c r="B510" s="1" t="s">
        <v>790</v>
      </c>
      <c r="C510" s="71">
        <v>0</v>
      </c>
      <c r="D510" s="41"/>
      <c r="E510" s="68">
        <f>C510+D510</f>
        <v>0</v>
      </c>
      <c r="F510" s="1">
        <v>46</v>
      </c>
      <c r="G510" s="70" t="str">
        <f>VLOOKUP(F510,$F$1151:$AG$1414,2)</f>
        <v>CUSTDEPA</v>
      </c>
      <c r="H510" s="41">
        <f>HLOOKUP($H$1151,$F$1151:$AG$1414,F510+1)*E510</f>
        <v>0</v>
      </c>
      <c r="I510" s="69">
        <f>HLOOKUP($I$1151,$F$1151:$AG$1414,F510+1)*E510</f>
        <v>0</v>
      </c>
      <c r="J510" s="41">
        <f>HLOOKUP($J$1151,$F$1151:$AG$1414,F510+1)*E510</f>
        <v>0</v>
      </c>
      <c r="K510" s="41">
        <f>HLOOKUP($K$1151,$F$1151:$AG$1414,F510+1)*E510</f>
        <v>0</v>
      </c>
      <c r="L510" s="41">
        <f>HLOOKUP($L$1151,$F$1151:$AG$1414,F510+1)*E510</f>
        <v>0</v>
      </c>
      <c r="M510" s="41">
        <f>HLOOKUP($M$1151,$F$1151:$AG$1414,F510+1)*E510</f>
        <v>0</v>
      </c>
      <c r="N510" s="41">
        <f>HLOOKUP($N$1151,$F$1151:$AG$1414,F510+1)*E510</f>
        <v>0</v>
      </c>
      <c r="O510" s="41">
        <f>HLOOKUP($O$1151,$F$1151:$AG$1414,F510+1)*E510</f>
        <v>0</v>
      </c>
      <c r="P510" s="69">
        <f>HLOOKUP($P$1151,$F$1151:$AG$1414,F510+1)*E510</f>
        <v>0</v>
      </c>
      <c r="Q510" s="41">
        <f>HLOOKUP($Q$1151,$F$1151:$AG$1414,F510+1)*E510</f>
        <v>0</v>
      </c>
      <c r="R510" s="41">
        <f>HLOOKUP($R$1151,$F$1151:$AG$1414,F510+1)*E510</f>
        <v>0</v>
      </c>
      <c r="S510" s="41">
        <f>HLOOKUP($S$1151,$F$1151:$AG$1414,F510+1)*E510</f>
        <v>0</v>
      </c>
      <c r="T510" s="41">
        <f>HLOOKUP($T$1151,$F$1151:$AG$1414,F510+1)*E510</f>
        <v>0</v>
      </c>
      <c r="U510" s="41">
        <f>HLOOKUP($U$1151,$F$1151:$AG$1414,F510+1)*E510</f>
        <v>0</v>
      </c>
      <c r="V510" s="69">
        <f>HLOOKUP($V$1151,$F$1151:$AG$1414,F510+1)*E510</f>
        <v>0</v>
      </c>
      <c r="W510" s="41">
        <f>HLOOKUP($W$1151,$F$1151:$AG$1414,F510+1)*E510</f>
        <v>0</v>
      </c>
      <c r="X510" s="69">
        <f>HLOOKUP($X$1151,$F$1151:$AG$1414,F510+1)*E510</f>
        <v>0</v>
      </c>
      <c r="Y510" s="41">
        <f>HLOOKUP($Y$1151,$F$1151:$AG$1414,F510+1)*E510</f>
        <v>0</v>
      </c>
      <c r="Z510" s="41">
        <f>HLOOKUP($Z$1151,$F$1151:$AG$1414,F510+1)*E510</f>
        <v>0</v>
      </c>
      <c r="AA510" s="41">
        <f>HLOOKUP($AA$1151,$F$1151:$AG$1414,F510+1)*E510</f>
        <v>0</v>
      </c>
      <c r="AB510" s="69">
        <f>H510</f>
        <v>0</v>
      </c>
      <c r="AC510" s="41">
        <f>SUM(I510:O510)</f>
        <v>0</v>
      </c>
      <c r="AD510" s="41">
        <f>SUM(P510:U510)</f>
        <v>0</v>
      </c>
      <c r="AE510" s="41">
        <f>SUM(V510:W510)</f>
        <v>0</v>
      </c>
      <c r="AF510" s="41">
        <f>SUM(X510:AA510)</f>
        <v>0</v>
      </c>
      <c r="AG510" s="68">
        <f>SUM(H510:AA510)</f>
        <v>0</v>
      </c>
    </row>
    <row r="511" spans="2:33" x14ac:dyDescent="0.25">
      <c r="B511" s="1" t="s">
        <v>789</v>
      </c>
      <c r="C511" s="71">
        <v>1005848.1557099205</v>
      </c>
      <c r="D511" s="41">
        <f>SUM(D508:D510)</f>
        <v>0</v>
      </c>
      <c r="E511" s="68">
        <f>SUM(E508:E510)</f>
        <v>1005848.1557099205</v>
      </c>
      <c r="F511" s="41"/>
      <c r="G511" s="73"/>
      <c r="H511" s="41">
        <f>SUM(H508:H510)</f>
        <v>428002.27522819425</v>
      </c>
      <c r="I511" s="69">
        <f>SUM(I508:I510)</f>
        <v>47159.642747149315</v>
      </c>
      <c r="J511" s="41">
        <f>SUM(J508:J510)</f>
        <v>14434.241378817333</v>
      </c>
      <c r="K511" s="41">
        <f>SUM(K508:K510)</f>
        <v>311.03527123246494</v>
      </c>
      <c r="L511" s="41">
        <f>SUM(L508:L510)</f>
        <v>20.16229088037154</v>
      </c>
      <c r="M511" s="41">
        <f>SUM(M508:M510)</f>
        <v>303971.5670997363</v>
      </c>
      <c r="N511" s="41">
        <f>SUM(N508:N510)</f>
        <v>52756.124417458217</v>
      </c>
      <c r="O511" s="41">
        <f>SUM(O508:O510)</f>
        <v>3530.2078191631172</v>
      </c>
      <c r="P511" s="69">
        <f>SUM(P508:P510)</f>
        <v>20217.327132833911</v>
      </c>
      <c r="Q511" s="41">
        <f>SUM(Q508:Q510)</f>
        <v>80774.911199222101</v>
      </c>
      <c r="R511" s="41">
        <f>SUM(R508:R510)</f>
        <v>30093.087278797277</v>
      </c>
      <c r="S511" s="41">
        <f>SUM(S508:S510)</f>
        <v>3812.7259841403388</v>
      </c>
      <c r="T511" s="41">
        <f>SUM(T508:T510)</f>
        <v>4335.6897447352094</v>
      </c>
      <c r="U511" s="41">
        <f>SUM(U508:U510)</f>
        <v>667.43015610672592</v>
      </c>
      <c r="V511" s="69">
        <f>SUM(V508:V510)</f>
        <v>4801.6187481168445</v>
      </c>
      <c r="W511" s="41">
        <f>SUM(W508:W510)</f>
        <v>3319.2525647718548</v>
      </c>
      <c r="X511" s="69">
        <f>SUM(X508:X510)</f>
        <v>2179.4439559740699</v>
      </c>
      <c r="Y511" s="41">
        <f>SUM(Y508:Y510)</f>
        <v>43.558068653008441</v>
      </c>
      <c r="Z511" s="41">
        <f>SUM(Z508:Z510)</f>
        <v>4978.2639410355905</v>
      </c>
      <c r="AA511" s="41">
        <f>SUM(AA508:AA510)</f>
        <v>439.59068290223445</v>
      </c>
      <c r="AB511" s="69">
        <f>H511</f>
        <v>428002.27522819425</v>
      </c>
      <c r="AC511" s="41">
        <f>SUM(I511:O511)</f>
        <v>422182.98102443712</v>
      </c>
      <c r="AD511" s="41">
        <f>SUM(P511:U511)</f>
        <v>139901.17149583553</v>
      </c>
      <c r="AE511" s="41">
        <f>SUM(V511:W511)</f>
        <v>8120.8713128886993</v>
      </c>
      <c r="AF511" s="41">
        <f>SUM(X511:AA511)</f>
        <v>7640.8566485649035</v>
      </c>
      <c r="AG511" s="68">
        <f>SUM(H511:AA511)</f>
        <v>1005848.1557099206</v>
      </c>
    </row>
    <row r="512" spans="2:33" x14ac:dyDescent="0.25">
      <c r="B512" s="1" t="s">
        <v>788</v>
      </c>
      <c r="C512" s="71">
        <v>108944.49316143863</v>
      </c>
      <c r="D512" s="41"/>
      <c r="E512" s="68">
        <f>C512+D512</f>
        <v>108944.49316143863</v>
      </c>
      <c r="F512" s="1">
        <v>199</v>
      </c>
      <c r="G512" s="70" t="str">
        <f>VLOOKUP(F512,$F$1151:$AG$1414,2)</f>
        <v>REVSALES</v>
      </c>
      <c r="H512" s="41">
        <f>HLOOKUP($H$1151,$F$1151:$AG$1414,F512+1)*E512</f>
        <v>46357.385736585784</v>
      </c>
      <c r="I512" s="69">
        <f>HLOOKUP($I$1151,$F$1151:$AG$1414,F512+1)*E512</f>
        <v>5107.9115148712344</v>
      </c>
      <c r="J512" s="41">
        <f>HLOOKUP($J$1151,$F$1151:$AG$1414,F512+1)*E512</f>
        <v>1563.3881737102138</v>
      </c>
      <c r="K512" s="41">
        <f>HLOOKUP($K$1151,$F$1151:$AG$1414,F512+1)*E512</f>
        <v>33.688564011767049</v>
      </c>
      <c r="L512" s="41">
        <f>HLOOKUP($L$1151,$F$1151:$AG$1414,F512+1)*E512</f>
        <v>2.183799362226051</v>
      </c>
      <c r="M512" s="41">
        <f>HLOOKUP($M$1151,$F$1151:$AG$1414,F512+1)*E512</f>
        <v>32923.486636803493</v>
      </c>
      <c r="N512" s="41">
        <f>HLOOKUP($N$1151,$F$1151:$AG$1414,F512+1)*E512</f>
        <v>5714.0724503941101</v>
      </c>
      <c r="O512" s="41">
        <f>HLOOKUP($O$1151,$F$1151:$AG$1414,F512+1)*E512</f>
        <v>382.36059730290782</v>
      </c>
      <c r="P512" s="69">
        <f>HLOOKUP($P$1151,$F$1151:$AG$1414,F512+1)*E512</f>
        <v>2189.7603977918875</v>
      </c>
      <c r="Q512" s="41">
        <f>HLOOKUP($Q$1151,$F$1151:$AG$1414,F512+1)*E512</f>
        <v>8748.8173148247206</v>
      </c>
      <c r="R512" s="41">
        <f>HLOOKUP($R$1151,$F$1151:$AG$1414,F512+1)*E512</f>
        <v>3259.4145772803854</v>
      </c>
      <c r="S512" s="41">
        <f>HLOOKUP($S$1151,$F$1151:$AG$1414,F512+1)*E512</f>
        <v>412.96044293330482</v>
      </c>
      <c r="T512" s="41">
        <f>HLOOKUP($T$1151,$F$1151:$AG$1414,F512+1)*E512</f>
        <v>469.60320905698109</v>
      </c>
      <c r="U512" s="41">
        <f>HLOOKUP($U$1151,$F$1151:$AG$1414,F512+1)*E512</f>
        <v>72.2900764543202</v>
      </c>
      <c r="V512" s="69">
        <f>HLOOKUP($V$1151,$F$1151:$AG$1414,F512+1)*E512</f>
        <v>520.068479420578</v>
      </c>
      <c r="W512" s="41">
        <f>HLOOKUP($W$1151,$F$1151:$AG$1414,F512+1)*E512</f>
        <v>359.51180731514108</v>
      </c>
      <c r="X512" s="69">
        <f>HLOOKUP($X$1151,$F$1151:$AG$1414,F512+1)*E512</f>
        <v>236.05791372135434</v>
      </c>
      <c r="Y512" s="41">
        <f>HLOOKUP($Y$1151,$F$1151:$AG$1414,F512+1)*E512</f>
        <v>4.7178211597394393</v>
      </c>
      <c r="Z512" s="41">
        <f>HLOOKUP($Z$1151,$F$1151:$AG$1414,F512+1)*E512</f>
        <v>539.20110983073641</v>
      </c>
      <c r="AA512" s="41">
        <f>HLOOKUP($AA$1151,$F$1151:$AG$1414,F512+1)*E512</f>
        <v>47.612538607751887</v>
      </c>
      <c r="AB512" s="69">
        <f>H512</f>
        <v>46357.385736585784</v>
      </c>
      <c r="AC512" s="41">
        <f>SUM(I512:O512)</f>
        <v>45727.09173645595</v>
      </c>
      <c r="AD512" s="41">
        <f>SUM(P512:U512)</f>
        <v>15152.846018341601</v>
      </c>
      <c r="AE512" s="41">
        <f>SUM(V512:W512)</f>
        <v>879.58028673571903</v>
      </c>
      <c r="AF512" s="41">
        <f>SUM(X512:AA512)</f>
        <v>827.589383319582</v>
      </c>
      <c r="AG512" s="68">
        <f>SUM(H512:AA512)</f>
        <v>108944.49316143862</v>
      </c>
    </row>
    <row r="513" spans="2:33" x14ac:dyDescent="0.25">
      <c r="B513" s="1" t="s">
        <v>787</v>
      </c>
      <c r="C513" s="71">
        <v>2228.9356787348302</v>
      </c>
      <c r="D513" s="41"/>
      <c r="E513" s="68">
        <f>C513+D513</f>
        <v>2228.9356787348302</v>
      </c>
      <c r="F513" s="1">
        <v>242</v>
      </c>
      <c r="G513" s="70" t="str">
        <f>VLOOKUP(F513,$F$1151:$AG$1414,2)</f>
        <v>LAB902_903</v>
      </c>
      <c r="H513" s="41">
        <f>HLOOKUP($H$1151,$F$1151:$AG$1414,F513+1)*E513</f>
        <v>948.4429000742042</v>
      </c>
      <c r="I513" s="69">
        <f>HLOOKUP($I$1151,$F$1151:$AG$1414,F513+1)*E513</f>
        <v>104.50465084495717</v>
      </c>
      <c r="J513" s="41">
        <f>HLOOKUP($J$1151,$F$1151:$AG$1414,F513+1)*E513</f>
        <v>31.985936865400031</v>
      </c>
      <c r="K513" s="41">
        <f>HLOOKUP($K$1151,$F$1151:$AG$1414,F513+1)*E513</f>
        <v>0.68924679083961304</v>
      </c>
      <c r="L513" s="41">
        <f>HLOOKUP($L$1151,$F$1151:$AG$1414,F513+1)*E513</f>
        <v>4.4679158830461203E-2</v>
      </c>
      <c r="M513" s="41">
        <f>HLOOKUP($M$1151,$F$1151:$AG$1414,F513+1)*E513</f>
        <v>673.59378986119691</v>
      </c>
      <c r="N513" s="41">
        <f>HLOOKUP($N$1151,$F$1151:$AG$1414,F513+1)*E513</f>
        <v>116.90632161357613</v>
      </c>
      <c r="O513" s="41">
        <f>HLOOKUP($O$1151,$F$1151:$AG$1414,F513+1)*E513</f>
        <v>7.8228568763719029</v>
      </c>
      <c r="P513" s="69">
        <f>HLOOKUP($P$1151,$F$1151:$AG$1414,F513+1)*E513</f>
        <v>44.801117861792982</v>
      </c>
      <c r="Q513" s="41">
        <f>HLOOKUP($Q$1151,$F$1151:$AG$1414,F513+1)*E513</f>
        <v>178.99528919602315</v>
      </c>
      <c r="R513" s="41">
        <f>HLOOKUP($R$1151,$F$1151:$AG$1414,F513+1)*E513</f>
        <v>66.685568331783671</v>
      </c>
      <c r="S513" s="41">
        <f>HLOOKUP($S$1151,$F$1151:$AG$1414,F513+1)*E513</f>
        <v>8.4489104354838869</v>
      </c>
      <c r="T513" s="41">
        <f>HLOOKUP($T$1151,$F$1151:$AG$1414,F513+1)*E513</f>
        <v>9.6077857369477915</v>
      </c>
      <c r="U513" s="41">
        <f>HLOOKUP($U$1151,$F$1151:$AG$1414,F513+1)*E513</f>
        <v>1.4790094106797458</v>
      </c>
      <c r="V513" s="69">
        <f>HLOOKUP($V$1151,$F$1151:$AG$1414,F513+1)*E513</f>
        <v>10.640273367908057</v>
      </c>
      <c r="W513" s="41">
        <f>HLOOKUP($W$1151,$F$1151:$AG$1414,F513+1)*E513</f>
        <v>7.3553850313821378</v>
      </c>
      <c r="X513" s="69">
        <f>HLOOKUP($X$1151,$F$1151:$AG$1414,F513+1)*E513</f>
        <v>4.8295961628969311</v>
      </c>
      <c r="Y513" s="41">
        <f>HLOOKUP($Y$1151,$F$1151:$AG$1414,F513+1)*E513</f>
        <v>9.6523647994311401E-2</v>
      </c>
      <c r="Z513" s="41">
        <f>HLOOKUP($Z$1151,$F$1151:$AG$1414,F513+1)*E513</f>
        <v>11.031714929677086</v>
      </c>
      <c r="AA513" s="41">
        <f>HLOOKUP($AA$1151,$F$1151:$AG$1414,F513+1)*E513</f>
        <v>0.97412253688395911</v>
      </c>
      <c r="AB513" s="69">
        <f>H513</f>
        <v>948.4429000742042</v>
      </c>
      <c r="AC513" s="41">
        <f>SUM(I513:O513)</f>
        <v>935.54748201117218</v>
      </c>
      <c r="AD513" s="41">
        <f>SUM(P513:U513)</f>
        <v>310.01768097271122</v>
      </c>
      <c r="AE513" s="41">
        <f>SUM(V513:W513)</f>
        <v>17.995658399290193</v>
      </c>
      <c r="AF513" s="41">
        <f>SUM(X513:AA513)</f>
        <v>16.931957277452288</v>
      </c>
      <c r="AG513" s="68">
        <f>SUM(H513:AA513)</f>
        <v>2228.9356787348293</v>
      </c>
    </row>
    <row r="514" spans="2:33" x14ac:dyDescent="0.25">
      <c r="B514" s="1" t="s">
        <v>786</v>
      </c>
      <c r="C514" s="71">
        <v>1138292.2762330673</v>
      </c>
      <c r="D514" s="41">
        <f>SUM(D511:D513,D505:D507)</f>
        <v>0</v>
      </c>
      <c r="E514" s="68">
        <f>SUM(E511:E513,E505:E507)</f>
        <v>1138292.2762330675</v>
      </c>
      <c r="F514" s="41"/>
      <c r="G514" s="73"/>
      <c r="H514" s="41">
        <f>SUM(H511:H513,H505:H507)</f>
        <v>484359.07680178276</v>
      </c>
      <c r="I514" s="69">
        <f>SUM(I511:I513,I505:I507)</f>
        <v>53369.344850170615</v>
      </c>
      <c r="J514" s="41">
        <f>SUM(J511:J513,J505:J507)</f>
        <v>16334.856689372818</v>
      </c>
      <c r="K514" s="41">
        <f>SUM(K511:K513,K505:K507)</f>
        <v>351.99055132738863</v>
      </c>
      <c r="L514" s="41">
        <f>SUM(L511:L513,L505:L507)</f>
        <v>22.817141782293152</v>
      </c>
      <c r="M514" s="41">
        <f>SUM(M511:M513,M505:M507)</f>
        <v>343996.74052181467</v>
      </c>
      <c r="N514" s="41">
        <f>SUM(N511:N513,N505:N507)</f>
        <v>59702.738040016804</v>
      </c>
      <c r="O514" s="41">
        <f>SUM(O511:O513,O505:O507)</f>
        <v>3995.044650864616</v>
      </c>
      <c r="P514" s="69">
        <f>SUM(P511:P513,P505:P507)</f>
        <v>22879.424882118008</v>
      </c>
      <c r="Q514" s="41">
        <f>SUM(Q511:Q513,Q505:Q507)</f>
        <v>91410.872515436437</v>
      </c>
      <c r="R514" s="41">
        <f>SUM(R511:R513,R505:R507)</f>
        <v>34055.566561421751</v>
      </c>
      <c r="S514" s="41">
        <f>SUM(S511:S513,S505:S507)</f>
        <v>4314.763132489843</v>
      </c>
      <c r="T514" s="41">
        <f>SUM(T511:T513,T505:T507)</f>
        <v>4906.5876599353314</v>
      </c>
      <c r="U514" s="41">
        <f>SUM(U511:U513,U505:U507)</f>
        <v>755.31340124106907</v>
      </c>
      <c r="V514" s="69">
        <f>SUM(V511:V513,V505:V507)</f>
        <v>5433.8674315505205</v>
      </c>
      <c r="W514" s="41">
        <f>SUM(W511:W513,W505:W507)</f>
        <v>3756.3120595274327</v>
      </c>
      <c r="X514" s="69">
        <f>SUM(X511:X513,X505:X507)</f>
        <v>2466.420212121543</v>
      </c>
      <c r="Y514" s="41">
        <f>SUM(Y511:Y513,Y505:Y507)</f>
        <v>49.293536836437006</v>
      </c>
      <c r="Z514" s="41">
        <f>SUM(Z511:Z513,Z505:Z507)</f>
        <v>5633.7722159771447</v>
      </c>
      <c r="AA514" s="41">
        <f>SUM(AA511:AA513,AA505:AA507)</f>
        <v>497.47337727976088</v>
      </c>
      <c r="AB514" s="69">
        <f>H514</f>
        <v>484359.07680178276</v>
      </c>
      <c r="AC514" s="41">
        <f>SUM(I514:O514)</f>
        <v>477773.53244534915</v>
      </c>
      <c r="AD514" s="41">
        <f>SUM(P514:U514)</f>
        <v>158322.52815264242</v>
      </c>
      <c r="AE514" s="41">
        <f>SUM(V514:W514)</f>
        <v>9190.1794910779536</v>
      </c>
      <c r="AF514" s="41">
        <f>SUM(X514:AA514)</f>
        <v>8646.9593422148864</v>
      </c>
      <c r="AG514" s="68">
        <f>SUM(H514:AA514)</f>
        <v>1138292.276233067</v>
      </c>
    </row>
    <row r="515" spans="2:33" x14ac:dyDescent="0.25">
      <c r="C515" s="71"/>
      <c r="D515" s="41"/>
      <c r="E515" s="68"/>
      <c r="G515" s="70"/>
      <c r="H515" s="41"/>
      <c r="I515" s="69"/>
      <c r="J515" s="41"/>
      <c r="K515" s="41"/>
      <c r="L515" s="41"/>
      <c r="M515" s="41"/>
      <c r="N515" s="41"/>
      <c r="O515" s="41"/>
      <c r="P515" s="69"/>
      <c r="Q515" s="41"/>
      <c r="R515" s="41"/>
      <c r="S515" s="41"/>
      <c r="T515" s="41"/>
      <c r="U515" s="41"/>
      <c r="V515" s="69"/>
      <c r="W515" s="41"/>
      <c r="X515" s="69"/>
      <c r="Y515" s="41"/>
      <c r="Z515" s="41"/>
      <c r="AA515" s="41"/>
      <c r="AB515" s="69"/>
      <c r="AC515" s="41"/>
      <c r="AD515" s="41"/>
      <c r="AE515" s="41"/>
      <c r="AF515" s="41"/>
      <c r="AG515" s="68"/>
    </row>
    <row r="516" spans="2:33" x14ac:dyDescent="0.25">
      <c r="B516" s="1" t="s">
        <v>785</v>
      </c>
      <c r="C516" s="71"/>
      <c r="D516" s="41"/>
      <c r="E516" s="68"/>
      <c r="G516" s="70"/>
      <c r="H516" s="41"/>
      <c r="I516" s="69"/>
      <c r="J516" s="41"/>
      <c r="K516" s="41"/>
      <c r="L516" s="41"/>
      <c r="M516" s="41"/>
      <c r="N516" s="41"/>
      <c r="O516" s="41"/>
      <c r="P516" s="69"/>
      <c r="Q516" s="41"/>
      <c r="R516" s="41"/>
      <c r="S516" s="41"/>
      <c r="T516" s="41"/>
      <c r="U516" s="41"/>
      <c r="V516" s="69"/>
      <c r="W516" s="41"/>
      <c r="X516" s="69"/>
      <c r="Y516" s="41"/>
      <c r="Z516" s="41"/>
      <c r="AA516" s="41"/>
      <c r="AB516" s="69"/>
      <c r="AC516" s="41"/>
      <c r="AD516" s="41"/>
      <c r="AE516" s="41"/>
      <c r="AF516" s="41"/>
      <c r="AG516" s="68"/>
    </row>
    <row r="517" spans="2:33" x14ac:dyDescent="0.25">
      <c r="B517" s="1" t="s">
        <v>543</v>
      </c>
      <c r="C517" s="71"/>
      <c r="D517" s="41"/>
      <c r="E517" s="68"/>
      <c r="G517" s="70"/>
      <c r="H517" s="41"/>
      <c r="I517" s="69"/>
      <c r="J517" s="41"/>
      <c r="K517" s="41"/>
      <c r="L517" s="41"/>
      <c r="M517" s="41"/>
      <c r="N517" s="41"/>
      <c r="O517" s="41"/>
      <c r="P517" s="69"/>
      <c r="Q517" s="41"/>
      <c r="R517" s="41"/>
      <c r="S517" s="41"/>
      <c r="T517" s="41"/>
      <c r="U517" s="41"/>
      <c r="V517" s="69"/>
      <c r="W517" s="41"/>
      <c r="X517" s="69"/>
      <c r="Y517" s="41"/>
      <c r="Z517" s="41"/>
      <c r="AA517" s="41"/>
      <c r="AB517" s="69"/>
      <c r="AC517" s="41"/>
      <c r="AD517" s="41"/>
      <c r="AE517" s="41"/>
      <c r="AF517" s="41"/>
      <c r="AG517" s="68"/>
    </row>
    <row r="518" spans="2:33" x14ac:dyDescent="0.25">
      <c r="B518" s="1" t="s">
        <v>549</v>
      </c>
      <c r="C518" s="71">
        <v>0</v>
      </c>
      <c r="D518" s="41"/>
      <c r="E518" s="68">
        <f>C518+D518</f>
        <v>0</v>
      </c>
      <c r="F518" s="1">
        <v>184</v>
      </c>
      <c r="G518" s="70" t="str">
        <f>VLOOKUP(F518,$F$1151:$AG$1414,2)</f>
        <v>LAB908_910</v>
      </c>
      <c r="H518" s="41">
        <f>HLOOKUP($H$1151,$F$1151:$AG$1414,F518+1)*E518</f>
        <v>0</v>
      </c>
      <c r="I518" s="69">
        <f>HLOOKUP($I$1151,$F$1151:$AG$1414,F518+1)*E518</f>
        <v>0</v>
      </c>
      <c r="J518" s="41">
        <f>HLOOKUP($J$1151,$F$1151:$AG$1414,F518+1)*E518</f>
        <v>0</v>
      </c>
      <c r="K518" s="41">
        <f>HLOOKUP($K$1151,$F$1151:$AG$1414,F518+1)*E518</f>
        <v>0</v>
      </c>
      <c r="L518" s="41">
        <f>HLOOKUP($L$1151,$F$1151:$AG$1414,F518+1)*E518</f>
        <v>0</v>
      </c>
      <c r="M518" s="41">
        <f>HLOOKUP($M$1151,$F$1151:$AG$1414,F518+1)*E518</f>
        <v>0</v>
      </c>
      <c r="N518" s="41">
        <f>HLOOKUP($N$1151,$F$1151:$AG$1414,F518+1)*E518</f>
        <v>0</v>
      </c>
      <c r="O518" s="41">
        <f>HLOOKUP($O$1151,$F$1151:$AG$1414,F518+1)*E518</f>
        <v>0</v>
      </c>
      <c r="P518" s="69">
        <f>HLOOKUP($P$1151,$F$1151:$AG$1414,F518+1)*E518</f>
        <v>0</v>
      </c>
      <c r="Q518" s="41">
        <f>HLOOKUP($Q$1151,$F$1151:$AG$1414,F518+1)*E518</f>
        <v>0</v>
      </c>
      <c r="R518" s="41">
        <f>HLOOKUP($R$1151,$F$1151:$AG$1414,F518+1)*E518</f>
        <v>0</v>
      </c>
      <c r="S518" s="41">
        <f>HLOOKUP($S$1151,$F$1151:$AG$1414,F518+1)*E518</f>
        <v>0</v>
      </c>
      <c r="T518" s="41">
        <f>HLOOKUP($T$1151,$F$1151:$AG$1414,F518+1)*E518</f>
        <v>0</v>
      </c>
      <c r="U518" s="41">
        <f>HLOOKUP($U$1151,$F$1151:$AG$1414,F518+1)*E518</f>
        <v>0</v>
      </c>
      <c r="V518" s="69">
        <f>HLOOKUP($V$1151,$F$1151:$AG$1414,F518+1)*E518</f>
        <v>0</v>
      </c>
      <c r="W518" s="41">
        <f>HLOOKUP($W$1151,$F$1151:$AG$1414,F518+1)*E518</f>
        <v>0</v>
      </c>
      <c r="X518" s="69">
        <f>HLOOKUP($X$1151,$F$1151:$AG$1414,F518+1)*E518</f>
        <v>0</v>
      </c>
      <c r="Y518" s="41">
        <f>HLOOKUP($Y$1151,$F$1151:$AG$1414,F518+1)*E518</f>
        <v>0</v>
      </c>
      <c r="Z518" s="41">
        <f>HLOOKUP($Z$1151,$F$1151:$AG$1414,F518+1)*E518</f>
        <v>0</v>
      </c>
      <c r="AA518" s="41">
        <f>HLOOKUP($AA$1151,$F$1151:$AG$1414,F518+1)*E518</f>
        <v>0</v>
      </c>
      <c r="AB518" s="69">
        <f>H518</f>
        <v>0</v>
      </c>
      <c r="AC518" s="41">
        <f>SUM(I518:O518)</f>
        <v>0</v>
      </c>
      <c r="AD518" s="41">
        <f>SUM(P518:U518)</f>
        <v>0</v>
      </c>
      <c r="AE518" s="41">
        <f>SUM(V518:W518)</f>
        <v>0</v>
      </c>
      <c r="AF518" s="41">
        <f>SUM(X518:AA518)</f>
        <v>0</v>
      </c>
      <c r="AG518" s="68">
        <f>SUM(H518:AA518)</f>
        <v>0</v>
      </c>
    </row>
    <row r="519" spans="2:33" x14ac:dyDescent="0.25">
      <c r="B519" s="1" t="s">
        <v>548</v>
      </c>
      <c r="C519" s="71"/>
      <c r="D519" s="41"/>
      <c r="E519" s="68"/>
      <c r="G519" s="70"/>
      <c r="H519" s="41"/>
      <c r="I519" s="69"/>
      <c r="J519" s="41"/>
      <c r="K519" s="41"/>
      <c r="L519" s="41"/>
      <c r="M519" s="41"/>
      <c r="N519" s="41"/>
      <c r="O519" s="41"/>
      <c r="P519" s="69"/>
      <c r="Q519" s="41"/>
      <c r="R519" s="41"/>
      <c r="S519" s="41"/>
      <c r="T519" s="41"/>
      <c r="U519" s="41"/>
      <c r="V519" s="69"/>
      <c r="W519" s="41"/>
      <c r="X519" s="69"/>
      <c r="Y519" s="41"/>
      <c r="Z519" s="41"/>
      <c r="AA519" s="41"/>
      <c r="AB519" s="69"/>
      <c r="AC519" s="41"/>
      <c r="AD519" s="41"/>
      <c r="AE519" s="41"/>
      <c r="AF519" s="41"/>
      <c r="AG519" s="68"/>
    </row>
    <row r="520" spans="2:33" x14ac:dyDescent="0.25">
      <c r="B520" s="1" t="s">
        <v>784</v>
      </c>
      <c r="C520" s="71">
        <v>0</v>
      </c>
      <c r="D520" s="41"/>
      <c r="E520" s="68">
        <f>C520+D520</f>
        <v>0</v>
      </c>
      <c r="F520" s="1">
        <v>37</v>
      </c>
      <c r="G520" s="70" t="str">
        <f>VLOOKUP(F520,$F$1151:$AG$1414,2)</f>
        <v>CUST</v>
      </c>
      <c r="H520" s="41">
        <f>HLOOKUP($H$1151,$F$1151:$AG$1414,F520+1)*E520</f>
        <v>0</v>
      </c>
      <c r="I520" s="69">
        <f>HLOOKUP($I$1151,$F$1151:$AG$1414,F520+1)*E520</f>
        <v>0</v>
      </c>
      <c r="J520" s="41">
        <f>HLOOKUP($J$1151,$F$1151:$AG$1414,F520+1)*E520</f>
        <v>0</v>
      </c>
      <c r="K520" s="41">
        <f>HLOOKUP($K$1151,$F$1151:$AG$1414,F520+1)*E520</f>
        <v>0</v>
      </c>
      <c r="L520" s="41">
        <f>HLOOKUP($L$1151,$F$1151:$AG$1414,F520+1)*E520</f>
        <v>0</v>
      </c>
      <c r="M520" s="41">
        <f>HLOOKUP($M$1151,$F$1151:$AG$1414,F520+1)*E520</f>
        <v>0</v>
      </c>
      <c r="N520" s="41">
        <f>HLOOKUP($N$1151,$F$1151:$AG$1414,F520+1)*E520</f>
        <v>0</v>
      </c>
      <c r="O520" s="41">
        <f>HLOOKUP($O$1151,$F$1151:$AG$1414,F520+1)*E520</f>
        <v>0</v>
      </c>
      <c r="P520" s="69">
        <f>HLOOKUP($P$1151,$F$1151:$AG$1414,F520+1)*E520</f>
        <v>0</v>
      </c>
      <c r="Q520" s="41">
        <f>HLOOKUP($Q$1151,$F$1151:$AG$1414,F520+1)*E520</f>
        <v>0</v>
      </c>
      <c r="R520" s="41">
        <f>HLOOKUP($R$1151,$F$1151:$AG$1414,F520+1)*E520</f>
        <v>0</v>
      </c>
      <c r="S520" s="41">
        <f>HLOOKUP($S$1151,$F$1151:$AG$1414,F520+1)*E520</f>
        <v>0</v>
      </c>
      <c r="T520" s="41">
        <f>HLOOKUP($T$1151,$F$1151:$AG$1414,F520+1)*E520</f>
        <v>0</v>
      </c>
      <c r="U520" s="41">
        <f>HLOOKUP($U$1151,$F$1151:$AG$1414,F520+1)*E520</f>
        <v>0</v>
      </c>
      <c r="V520" s="69">
        <f>HLOOKUP($V$1151,$F$1151:$AG$1414,F520+1)*E520</f>
        <v>0</v>
      </c>
      <c r="W520" s="41">
        <f>HLOOKUP($W$1151,$F$1151:$AG$1414,F520+1)*E520</f>
        <v>0</v>
      </c>
      <c r="X520" s="69">
        <f>HLOOKUP($X$1151,$F$1151:$AG$1414,F520+1)*E520</f>
        <v>0</v>
      </c>
      <c r="Y520" s="41">
        <f>HLOOKUP($Y$1151,$F$1151:$AG$1414,F520+1)*E520</f>
        <v>0</v>
      </c>
      <c r="Z520" s="41">
        <f>HLOOKUP($Z$1151,$F$1151:$AG$1414,F520+1)*E520</f>
        <v>0</v>
      </c>
      <c r="AA520" s="41">
        <f>HLOOKUP($AA$1151,$F$1151:$AG$1414,F520+1)*E520</f>
        <v>0</v>
      </c>
      <c r="AB520" s="69">
        <f>H520</f>
        <v>0</v>
      </c>
      <c r="AC520" s="41">
        <f>SUM(I520:O520)</f>
        <v>0</v>
      </c>
      <c r="AD520" s="41">
        <f>SUM(P520:U520)</f>
        <v>0</v>
      </c>
      <c r="AE520" s="41">
        <f>SUM(V520:W520)</f>
        <v>0</v>
      </c>
      <c r="AF520" s="41">
        <f>SUM(X520:AA520)</f>
        <v>0</v>
      </c>
      <c r="AG520" s="68">
        <f>SUM(H520:AA520)</f>
        <v>0</v>
      </c>
    </row>
    <row r="521" spans="2:33" x14ac:dyDescent="0.25">
      <c r="B521" s="1" t="s">
        <v>783</v>
      </c>
      <c r="C521" s="71">
        <v>0</v>
      </c>
      <c r="D521" s="41"/>
      <c r="E521" s="68">
        <f>C521+D521</f>
        <v>0</v>
      </c>
      <c r="F521" s="1">
        <v>54</v>
      </c>
      <c r="G521" s="70" t="str">
        <f>VLOOKUP(F521,$F$1151:$AG$1414,2)</f>
        <v>CUSER6</v>
      </c>
      <c r="H521" s="41">
        <f>HLOOKUP($H$1151,$F$1151:$AG$1414,F521+1)*E521</f>
        <v>0</v>
      </c>
      <c r="I521" s="69">
        <f>HLOOKUP($I$1151,$F$1151:$AG$1414,F521+1)*E521</f>
        <v>0</v>
      </c>
      <c r="J521" s="41">
        <f>HLOOKUP($J$1151,$F$1151:$AG$1414,F521+1)*E521</f>
        <v>0</v>
      </c>
      <c r="K521" s="41">
        <f>HLOOKUP($K$1151,$F$1151:$AG$1414,F521+1)*E521</f>
        <v>0</v>
      </c>
      <c r="L521" s="41">
        <f>HLOOKUP($L$1151,$F$1151:$AG$1414,F521+1)*E521</f>
        <v>0</v>
      </c>
      <c r="M521" s="41">
        <f>HLOOKUP($M$1151,$F$1151:$AG$1414,F521+1)*E521</f>
        <v>0</v>
      </c>
      <c r="N521" s="41">
        <f>HLOOKUP($N$1151,$F$1151:$AG$1414,F521+1)*E521</f>
        <v>0</v>
      </c>
      <c r="O521" s="41">
        <f>HLOOKUP($O$1151,$F$1151:$AG$1414,F521+1)*E521</f>
        <v>0</v>
      </c>
      <c r="P521" s="69">
        <f>HLOOKUP($P$1151,$F$1151:$AG$1414,F521+1)*E521</f>
        <v>0</v>
      </c>
      <c r="Q521" s="41">
        <f>HLOOKUP($Q$1151,$F$1151:$AG$1414,F521+1)*E521</f>
        <v>0</v>
      </c>
      <c r="R521" s="41">
        <f>HLOOKUP($R$1151,$F$1151:$AG$1414,F521+1)*E521</f>
        <v>0</v>
      </c>
      <c r="S521" s="41">
        <f>HLOOKUP($S$1151,$F$1151:$AG$1414,F521+1)*E521</f>
        <v>0</v>
      </c>
      <c r="T521" s="41">
        <f>HLOOKUP($T$1151,$F$1151:$AG$1414,F521+1)*E521</f>
        <v>0</v>
      </c>
      <c r="U521" s="41">
        <f>HLOOKUP($U$1151,$F$1151:$AG$1414,F521+1)*E521</f>
        <v>0</v>
      </c>
      <c r="V521" s="69">
        <f>HLOOKUP($V$1151,$F$1151:$AG$1414,F521+1)*E521</f>
        <v>0</v>
      </c>
      <c r="W521" s="41">
        <f>HLOOKUP($W$1151,$F$1151:$AG$1414,F521+1)*E521</f>
        <v>0</v>
      </c>
      <c r="X521" s="69">
        <f>HLOOKUP($X$1151,$F$1151:$AG$1414,F521+1)*E521</f>
        <v>0</v>
      </c>
      <c r="Y521" s="41">
        <f>HLOOKUP($Y$1151,$F$1151:$AG$1414,F521+1)*E521</f>
        <v>0</v>
      </c>
      <c r="Z521" s="41">
        <f>HLOOKUP($Z$1151,$F$1151:$AG$1414,F521+1)*E521</f>
        <v>0</v>
      </c>
      <c r="AA521" s="41">
        <f>HLOOKUP($AA$1151,$F$1151:$AG$1414,F521+1)*E521</f>
        <v>0</v>
      </c>
      <c r="AB521" s="69">
        <f>H521</f>
        <v>0</v>
      </c>
      <c r="AC521" s="41">
        <f>SUM(I521:O521)</f>
        <v>0</v>
      </c>
      <c r="AD521" s="41">
        <f>SUM(P521:U521)</f>
        <v>0</v>
      </c>
      <c r="AE521" s="41">
        <f>SUM(V521:W521)</f>
        <v>0</v>
      </c>
      <c r="AF521" s="41">
        <f>SUM(X521:AA521)</f>
        <v>0</v>
      </c>
      <c r="AG521" s="68">
        <f>SUM(H521:AA521)</f>
        <v>0</v>
      </c>
    </row>
    <row r="522" spans="2:33" x14ac:dyDescent="0.25">
      <c r="B522" s="1" t="s">
        <v>782</v>
      </c>
      <c r="C522" s="71">
        <v>0</v>
      </c>
      <c r="D522" s="41">
        <f>D520+D521</f>
        <v>0</v>
      </c>
      <c r="E522" s="68">
        <f>E520+E521</f>
        <v>0</v>
      </c>
      <c r="F522" s="41"/>
      <c r="G522" s="73"/>
      <c r="H522" s="41">
        <f>H520+H521</f>
        <v>0</v>
      </c>
      <c r="I522" s="69">
        <f>I520+I521</f>
        <v>0</v>
      </c>
      <c r="J522" s="41">
        <f>J520+J521</f>
        <v>0</v>
      </c>
      <c r="K522" s="41">
        <f>K520+K521</f>
        <v>0</v>
      </c>
      <c r="L522" s="41">
        <f>L520+L521</f>
        <v>0</v>
      </c>
      <c r="M522" s="41">
        <f>M520+M521</f>
        <v>0</v>
      </c>
      <c r="N522" s="41">
        <f>N520+N521</f>
        <v>0</v>
      </c>
      <c r="O522" s="41">
        <f>O520+O521</f>
        <v>0</v>
      </c>
      <c r="P522" s="69">
        <f>P520+P521</f>
        <v>0</v>
      </c>
      <c r="Q522" s="41">
        <f>Q520+Q521</f>
        <v>0</v>
      </c>
      <c r="R522" s="41">
        <f>R520+R521</f>
        <v>0</v>
      </c>
      <c r="S522" s="41">
        <f>S520+S521</f>
        <v>0</v>
      </c>
      <c r="T522" s="41">
        <f>T520+T521</f>
        <v>0</v>
      </c>
      <c r="U522" s="41">
        <f>U520+U521</f>
        <v>0</v>
      </c>
      <c r="V522" s="69">
        <f>V520+V521</f>
        <v>0</v>
      </c>
      <c r="W522" s="41">
        <f>W520+W521</f>
        <v>0</v>
      </c>
      <c r="X522" s="69">
        <f>X520+X521</f>
        <v>0</v>
      </c>
      <c r="Y522" s="41">
        <f>Y520+Y521</f>
        <v>0</v>
      </c>
      <c r="Z522" s="41">
        <f>Z520+Z521</f>
        <v>0</v>
      </c>
      <c r="AA522" s="41">
        <f>AA520+AA521</f>
        <v>0</v>
      </c>
      <c r="AB522" s="69">
        <f>H522</f>
        <v>0</v>
      </c>
      <c r="AC522" s="41">
        <f>SUM(I522:O522)</f>
        <v>0</v>
      </c>
      <c r="AD522" s="41">
        <f>SUM(P522:U522)</f>
        <v>0</v>
      </c>
      <c r="AE522" s="41">
        <f>SUM(V522:W522)</f>
        <v>0</v>
      </c>
      <c r="AF522" s="41">
        <f>SUM(X522:AA522)</f>
        <v>0</v>
      </c>
      <c r="AG522" s="68">
        <f>SUM(H522:AA522)</f>
        <v>0</v>
      </c>
    </row>
    <row r="523" spans="2:33" x14ac:dyDescent="0.25">
      <c r="B523" s="1" t="s">
        <v>547</v>
      </c>
      <c r="C523" s="71">
        <v>0</v>
      </c>
      <c r="D523" s="41"/>
      <c r="E523" s="68">
        <f>C523+D523</f>
        <v>0</v>
      </c>
      <c r="F523" s="1">
        <v>37</v>
      </c>
      <c r="G523" s="70" t="str">
        <f>VLOOKUP(F523,$F$1151:$AG$1414,2)</f>
        <v>CUST</v>
      </c>
      <c r="H523" s="41">
        <f>HLOOKUP($H$1151,$F$1151:$AG$1414,F523+1)*E523</f>
        <v>0</v>
      </c>
      <c r="I523" s="69">
        <f>HLOOKUP($I$1151,$F$1151:$AG$1414,F523+1)*E523</f>
        <v>0</v>
      </c>
      <c r="J523" s="41">
        <f>HLOOKUP($J$1151,$F$1151:$AG$1414,F523+1)*E523</f>
        <v>0</v>
      </c>
      <c r="K523" s="41">
        <f>HLOOKUP($K$1151,$F$1151:$AG$1414,F523+1)*E523</f>
        <v>0</v>
      </c>
      <c r="L523" s="41">
        <f>HLOOKUP($L$1151,$F$1151:$AG$1414,F523+1)*E523</f>
        <v>0</v>
      </c>
      <c r="M523" s="41">
        <f>HLOOKUP($M$1151,$F$1151:$AG$1414,F523+1)*E523</f>
        <v>0</v>
      </c>
      <c r="N523" s="41">
        <f>HLOOKUP($N$1151,$F$1151:$AG$1414,F523+1)*E523</f>
        <v>0</v>
      </c>
      <c r="O523" s="41">
        <f>HLOOKUP($O$1151,$F$1151:$AG$1414,F523+1)*E523</f>
        <v>0</v>
      </c>
      <c r="P523" s="69">
        <f>HLOOKUP($P$1151,$F$1151:$AG$1414,F523+1)*E523</f>
        <v>0</v>
      </c>
      <c r="Q523" s="41">
        <f>HLOOKUP($Q$1151,$F$1151:$AG$1414,F523+1)*E523</f>
        <v>0</v>
      </c>
      <c r="R523" s="41">
        <f>HLOOKUP($R$1151,$F$1151:$AG$1414,F523+1)*E523</f>
        <v>0</v>
      </c>
      <c r="S523" s="41">
        <f>HLOOKUP($S$1151,$F$1151:$AG$1414,F523+1)*E523</f>
        <v>0</v>
      </c>
      <c r="T523" s="41">
        <f>HLOOKUP($T$1151,$F$1151:$AG$1414,F523+1)*E523</f>
        <v>0</v>
      </c>
      <c r="U523" s="41">
        <f>HLOOKUP($U$1151,$F$1151:$AG$1414,F523+1)*E523</f>
        <v>0</v>
      </c>
      <c r="V523" s="69">
        <f>HLOOKUP($V$1151,$F$1151:$AG$1414,F523+1)*E523</f>
        <v>0</v>
      </c>
      <c r="W523" s="41">
        <f>HLOOKUP($W$1151,$F$1151:$AG$1414,F523+1)*E523</f>
        <v>0</v>
      </c>
      <c r="X523" s="69">
        <f>HLOOKUP($X$1151,$F$1151:$AG$1414,F523+1)*E523</f>
        <v>0</v>
      </c>
      <c r="Y523" s="41">
        <f>HLOOKUP($Y$1151,$F$1151:$AG$1414,F523+1)*E523</f>
        <v>0</v>
      </c>
      <c r="Z523" s="41">
        <f>HLOOKUP($Z$1151,$F$1151:$AG$1414,F523+1)*E523</f>
        <v>0</v>
      </c>
      <c r="AA523" s="41">
        <f>HLOOKUP($AA$1151,$F$1151:$AG$1414,F523+1)*E523</f>
        <v>0</v>
      </c>
      <c r="AB523" s="69">
        <f>H523</f>
        <v>0</v>
      </c>
      <c r="AC523" s="41">
        <f>SUM(I523:O523)</f>
        <v>0</v>
      </c>
      <c r="AD523" s="41">
        <f>SUM(P523:U523)</f>
        <v>0</v>
      </c>
      <c r="AE523" s="41">
        <f>SUM(V523:W523)</f>
        <v>0</v>
      </c>
      <c r="AF523" s="41">
        <f>SUM(X523:AA523)</f>
        <v>0</v>
      </c>
      <c r="AG523" s="68">
        <f>SUM(H523:AA523)</f>
        <v>0</v>
      </c>
    </row>
    <row r="524" spans="2:33" x14ac:dyDescent="0.25">
      <c r="B524" s="1" t="s">
        <v>546</v>
      </c>
      <c r="C524" s="71">
        <v>0</v>
      </c>
      <c r="D524" s="41"/>
      <c r="E524" s="68">
        <f>C524+D524</f>
        <v>0</v>
      </c>
      <c r="F524" s="1">
        <v>37</v>
      </c>
      <c r="G524" s="70" t="str">
        <f>VLOOKUP(F524,$F$1151:$AG$1414,2)</f>
        <v>CUST</v>
      </c>
      <c r="H524" s="41">
        <f>HLOOKUP($H$1151,$F$1151:$AG$1414,F524+1)*E524</f>
        <v>0</v>
      </c>
      <c r="I524" s="69">
        <f>HLOOKUP($I$1151,$F$1151:$AG$1414,F524+1)*E524</f>
        <v>0</v>
      </c>
      <c r="J524" s="41">
        <f>HLOOKUP($J$1151,$F$1151:$AG$1414,F524+1)*E524</f>
        <v>0</v>
      </c>
      <c r="K524" s="41">
        <f>HLOOKUP($K$1151,$F$1151:$AG$1414,F524+1)*E524</f>
        <v>0</v>
      </c>
      <c r="L524" s="41">
        <f>HLOOKUP($L$1151,$F$1151:$AG$1414,F524+1)*E524</f>
        <v>0</v>
      </c>
      <c r="M524" s="41">
        <f>HLOOKUP($M$1151,$F$1151:$AG$1414,F524+1)*E524</f>
        <v>0</v>
      </c>
      <c r="N524" s="41">
        <f>HLOOKUP($N$1151,$F$1151:$AG$1414,F524+1)*E524</f>
        <v>0</v>
      </c>
      <c r="O524" s="41">
        <f>HLOOKUP($O$1151,$F$1151:$AG$1414,F524+1)*E524</f>
        <v>0</v>
      </c>
      <c r="P524" s="69">
        <f>HLOOKUP($P$1151,$F$1151:$AG$1414,F524+1)*E524</f>
        <v>0</v>
      </c>
      <c r="Q524" s="41">
        <f>HLOOKUP($Q$1151,$F$1151:$AG$1414,F524+1)*E524</f>
        <v>0</v>
      </c>
      <c r="R524" s="41">
        <f>HLOOKUP($R$1151,$F$1151:$AG$1414,F524+1)*E524</f>
        <v>0</v>
      </c>
      <c r="S524" s="41">
        <f>HLOOKUP($S$1151,$F$1151:$AG$1414,F524+1)*E524</f>
        <v>0</v>
      </c>
      <c r="T524" s="41">
        <f>HLOOKUP($T$1151,$F$1151:$AG$1414,F524+1)*E524</f>
        <v>0</v>
      </c>
      <c r="U524" s="41">
        <f>HLOOKUP($U$1151,$F$1151:$AG$1414,F524+1)*E524</f>
        <v>0</v>
      </c>
      <c r="V524" s="69">
        <f>HLOOKUP($V$1151,$F$1151:$AG$1414,F524+1)*E524</f>
        <v>0</v>
      </c>
      <c r="W524" s="41">
        <f>HLOOKUP($W$1151,$F$1151:$AG$1414,F524+1)*E524</f>
        <v>0</v>
      </c>
      <c r="X524" s="69">
        <f>HLOOKUP($X$1151,$F$1151:$AG$1414,F524+1)*E524</f>
        <v>0</v>
      </c>
      <c r="Y524" s="41">
        <f>HLOOKUP($Y$1151,$F$1151:$AG$1414,F524+1)*E524</f>
        <v>0</v>
      </c>
      <c r="Z524" s="41">
        <f>HLOOKUP($Z$1151,$F$1151:$AG$1414,F524+1)*E524</f>
        <v>0</v>
      </c>
      <c r="AA524" s="41">
        <f>HLOOKUP($AA$1151,$F$1151:$AG$1414,F524+1)*E524</f>
        <v>0</v>
      </c>
      <c r="AB524" s="69">
        <f>H524</f>
        <v>0</v>
      </c>
      <c r="AC524" s="41">
        <f>SUM(I524:O524)</f>
        <v>0</v>
      </c>
      <c r="AD524" s="41">
        <f>SUM(P524:U524)</f>
        <v>0</v>
      </c>
      <c r="AE524" s="41">
        <f>SUM(V524:W524)</f>
        <v>0</v>
      </c>
      <c r="AF524" s="41">
        <f>SUM(X524:AA524)</f>
        <v>0</v>
      </c>
      <c r="AG524" s="68">
        <f>SUM(H524:AA524)</f>
        <v>0</v>
      </c>
    </row>
    <row r="525" spans="2:33" x14ac:dyDescent="0.25">
      <c r="B525" s="1" t="s">
        <v>781</v>
      </c>
      <c r="C525" s="71">
        <v>0</v>
      </c>
      <c r="D525" s="41">
        <f>D524+D523+D522+D518</f>
        <v>0</v>
      </c>
      <c r="E525" s="68">
        <f>E524+E523+E522+E518</f>
        <v>0</v>
      </c>
      <c r="F525" s="41"/>
      <c r="G525" s="73"/>
      <c r="H525" s="41">
        <f>H524+H523+H522+H518</f>
        <v>0</v>
      </c>
      <c r="I525" s="69">
        <f>I524+I523+I522+I518</f>
        <v>0</v>
      </c>
      <c r="J525" s="41">
        <f>J524+J523+J522+J518</f>
        <v>0</v>
      </c>
      <c r="K525" s="41">
        <f>K524+K523+K522+K518</f>
        <v>0</v>
      </c>
      <c r="L525" s="41">
        <f>L524+L523+L522+L518</f>
        <v>0</v>
      </c>
      <c r="M525" s="41">
        <f>M524+M523+M522+M518</f>
        <v>0</v>
      </c>
      <c r="N525" s="41">
        <f>N524+N523+N522+N518</f>
        <v>0</v>
      </c>
      <c r="O525" s="41">
        <f>O524+O523+O522+O518</f>
        <v>0</v>
      </c>
      <c r="P525" s="69">
        <f>P524+P523+P522+P518</f>
        <v>0</v>
      </c>
      <c r="Q525" s="41">
        <f>Q524+Q523+Q522+Q518</f>
        <v>0</v>
      </c>
      <c r="R525" s="41">
        <f>R524+R523+R522+R518</f>
        <v>0</v>
      </c>
      <c r="S525" s="41">
        <f>S524+S523+S522+S518</f>
        <v>0</v>
      </c>
      <c r="T525" s="41">
        <f>T524+T523+T522+T518</f>
        <v>0</v>
      </c>
      <c r="U525" s="41">
        <f>U524+U523+U522+U518</f>
        <v>0</v>
      </c>
      <c r="V525" s="69">
        <f>V524+V523+V522+V518</f>
        <v>0</v>
      </c>
      <c r="W525" s="41">
        <f>W524+W523+W522+W518</f>
        <v>0</v>
      </c>
      <c r="X525" s="69">
        <f>X524+X523+X522+X518</f>
        <v>0</v>
      </c>
      <c r="Y525" s="41">
        <f>Y524+Y523+Y522+Y518</f>
        <v>0</v>
      </c>
      <c r="Z525" s="41">
        <f>Z524+Z523+Z522+Z518</f>
        <v>0</v>
      </c>
      <c r="AA525" s="41">
        <f>AA524+AA523+AA522+AA518</f>
        <v>0</v>
      </c>
      <c r="AB525" s="69">
        <f>H525</f>
        <v>0</v>
      </c>
      <c r="AC525" s="41">
        <f>SUM(I525:O525)</f>
        <v>0</v>
      </c>
      <c r="AD525" s="41">
        <f>SUM(P525:U525)</f>
        <v>0</v>
      </c>
      <c r="AE525" s="41">
        <f>SUM(V525:W525)</f>
        <v>0</v>
      </c>
      <c r="AF525" s="41">
        <f>SUM(X525:AA525)</f>
        <v>0</v>
      </c>
      <c r="AG525" s="68">
        <f>SUM(H525:AA525)</f>
        <v>0</v>
      </c>
    </row>
    <row r="526" spans="2:33" x14ac:dyDescent="0.25">
      <c r="C526" s="71"/>
      <c r="D526" s="41"/>
      <c r="E526" s="68"/>
      <c r="G526" s="70"/>
      <c r="H526" s="41"/>
      <c r="I526" s="69"/>
      <c r="J526" s="41"/>
      <c r="K526" s="41"/>
      <c r="L526" s="41"/>
      <c r="M526" s="41"/>
      <c r="N526" s="41"/>
      <c r="O526" s="41"/>
      <c r="P526" s="69"/>
      <c r="Q526" s="41"/>
      <c r="R526" s="41"/>
      <c r="S526" s="41"/>
      <c r="T526" s="41"/>
      <c r="U526" s="41"/>
      <c r="V526" s="69"/>
      <c r="W526" s="41"/>
      <c r="X526" s="69"/>
      <c r="Y526" s="41"/>
      <c r="Z526" s="41"/>
      <c r="AA526" s="41"/>
      <c r="AB526" s="69"/>
      <c r="AC526" s="41"/>
      <c r="AD526" s="41"/>
      <c r="AE526" s="41"/>
      <c r="AF526" s="41"/>
      <c r="AG526" s="68"/>
    </row>
    <row r="527" spans="2:33" x14ac:dyDescent="0.25">
      <c r="B527" s="1" t="s">
        <v>780</v>
      </c>
      <c r="C527" s="71"/>
      <c r="D527" s="41"/>
      <c r="E527" s="68"/>
      <c r="G527" s="70"/>
      <c r="H527" s="41"/>
      <c r="I527" s="69"/>
      <c r="J527" s="41"/>
      <c r="K527" s="41"/>
      <c r="L527" s="41"/>
      <c r="M527" s="41"/>
      <c r="N527" s="41"/>
      <c r="O527" s="41"/>
      <c r="P527" s="69"/>
      <c r="Q527" s="41"/>
      <c r="R527" s="41"/>
      <c r="S527" s="41"/>
      <c r="T527" s="41"/>
      <c r="U527" s="41"/>
      <c r="V527" s="69"/>
      <c r="W527" s="41"/>
      <c r="X527" s="69"/>
      <c r="Y527" s="41"/>
      <c r="Z527" s="41"/>
      <c r="AA527" s="41"/>
      <c r="AB527" s="69"/>
      <c r="AC527" s="41"/>
      <c r="AD527" s="41"/>
      <c r="AE527" s="41"/>
      <c r="AF527" s="41"/>
      <c r="AG527" s="68"/>
    </row>
    <row r="528" spans="2:33" x14ac:dyDescent="0.25">
      <c r="B528" s="1" t="s">
        <v>543</v>
      </c>
      <c r="C528" s="71"/>
      <c r="D528" s="41"/>
      <c r="E528" s="68"/>
      <c r="G528" s="70"/>
      <c r="H528" s="41"/>
      <c r="I528" s="69"/>
      <c r="J528" s="41"/>
      <c r="K528" s="41"/>
      <c r="L528" s="41"/>
      <c r="M528" s="41"/>
      <c r="N528" s="41"/>
      <c r="O528" s="41"/>
      <c r="P528" s="69"/>
      <c r="Q528" s="41"/>
      <c r="R528" s="41"/>
      <c r="S528" s="41"/>
      <c r="T528" s="41"/>
      <c r="U528" s="41"/>
      <c r="V528" s="69"/>
      <c r="W528" s="41"/>
      <c r="X528" s="69"/>
      <c r="Y528" s="41"/>
      <c r="Z528" s="41"/>
      <c r="AA528" s="41"/>
      <c r="AB528" s="69"/>
      <c r="AC528" s="41"/>
      <c r="AD528" s="41"/>
      <c r="AE528" s="41"/>
      <c r="AF528" s="41"/>
      <c r="AG528" s="68"/>
    </row>
    <row r="529" spans="2:33" x14ac:dyDescent="0.25">
      <c r="B529" s="1" t="s">
        <v>542</v>
      </c>
      <c r="C529" s="71">
        <v>0</v>
      </c>
      <c r="D529" s="41"/>
      <c r="E529" s="68">
        <f>C529+D529</f>
        <v>0</v>
      </c>
      <c r="F529" s="1">
        <v>185</v>
      </c>
      <c r="G529" s="70" t="str">
        <f>VLOOKUP(F529,$F$1151:$AG$1414,2)</f>
        <v>LAB912_916</v>
      </c>
      <c r="H529" s="41">
        <f>HLOOKUP($H$1151,$F$1151:$AG$1414,F529+1)*E529</f>
        <v>0</v>
      </c>
      <c r="I529" s="69">
        <f>HLOOKUP($I$1151,$F$1151:$AG$1414,F529+1)*E529</f>
        <v>0</v>
      </c>
      <c r="J529" s="41">
        <f>HLOOKUP($J$1151,$F$1151:$AG$1414,F529+1)*E529</f>
        <v>0</v>
      </c>
      <c r="K529" s="41">
        <f>HLOOKUP($K$1151,$F$1151:$AG$1414,F529+1)*E529</f>
        <v>0</v>
      </c>
      <c r="L529" s="41">
        <f>HLOOKUP($L$1151,$F$1151:$AG$1414,F529+1)*E529</f>
        <v>0</v>
      </c>
      <c r="M529" s="41">
        <f>HLOOKUP($M$1151,$F$1151:$AG$1414,F529+1)*E529</f>
        <v>0</v>
      </c>
      <c r="N529" s="41">
        <f>HLOOKUP($N$1151,$F$1151:$AG$1414,F529+1)*E529</f>
        <v>0</v>
      </c>
      <c r="O529" s="41">
        <f>HLOOKUP($O$1151,$F$1151:$AG$1414,F529+1)*E529</f>
        <v>0</v>
      </c>
      <c r="P529" s="69">
        <f>HLOOKUP($P$1151,$F$1151:$AG$1414,F529+1)*E529</f>
        <v>0</v>
      </c>
      <c r="Q529" s="41">
        <f>HLOOKUP($Q$1151,$F$1151:$AG$1414,F529+1)*E529</f>
        <v>0</v>
      </c>
      <c r="R529" s="41">
        <f>HLOOKUP($R$1151,$F$1151:$AG$1414,F529+1)*E529</f>
        <v>0</v>
      </c>
      <c r="S529" s="41">
        <f>HLOOKUP($S$1151,$F$1151:$AG$1414,F529+1)*E529</f>
        <v>0</v>
      </c>
      <c r="T529" s="41">
        <f>HLOOKUP($T$1151,$F$1151:$AG$1414,F529+1)*E529</f>
        <v>0</v>
      </c>
      <c r="U529" s="41">
        <f>HLOOKUP($U$1151,$F$1151:$AG$1414,F529+1)*E529</f>
        <v>0</v>
      </c>
      <c r="V529" s="69">
        <f>HLOOKUP($V$1151,$F$1151:$AG$1414,F529+1)*E529</f>
        <v>0</v>
      </c>
      <c r="W529" s="41">
        <f>HLOOKUP($W$1151,$F$1151:$AG$1414,F529+1)*E529</f>
        <v>0</v>
      </c>
      <c r="X529" s="69">
        <f>HLOOKUP($X$1151,$F$1151:$AG$1414,F529+1)*E529</f>
        <v>0</v>
      </c>
      <c r="Y529" s="41">
        <f>HLOOKUP($Y$1151,$F$1151:$AG$1414,F529+1)*E529</f>
        <v>0</v>
      </c>
      <c r="Z529" s="41">
        <f>HLOOKUP($Z$1151,$F$1151:$AG$1414,F529+1)*E529</f>
        <v>0</v>
      </c>
      <c r="AA529" s="41">
        <f>HLOOKUP($AA$1151,$F$1151:$AG$1414,F529+1)*E529</f>
        <v>0</v>
      </c>
      <c r="AB529" s="69">
        <f>H529</f>
        <v>0</v>
      </c>
      <c r="AC529" s="41">
        <f>SUM(I529:O529)</f>
        <v>0</v>
      </c>
      <c r="AD529" s="41">
        <f>SUM(P529:U529)</f>
        <v>0</v>
      </c>
      <c r="AE529" s="41">
        <f>SUM(V529:W529)</f>
        <v>0</v>
      </c>
      <c r="AF529" s="41">
        <f>SUM(X529:AA529)</f>
        <v>0</v>
      </c>
      <c r="AG529" s="68">
        <f>SUM(H529:AA529)</f>
        <v>0</v>
      </c>
    </row>
    <row r="530" spans="2:33" x14ac:dyDescent="0.25">
      <c r="B530" s="1" t="s">
        <v>541</v>
      </c>
      <c r="C530" s="71">
        <v>0</v>
      </c>
      <c r="D530" s="41"/>
      <c r="E530" s="68">
        <f>C530+D530</f>
        <v>0</v>
      </c>
      <c r="F530" s="1">
        <v>37</v>
      </c>
      <c r="G530" s="70" t="str">
        <f>VLOOKUP(F530,$F$1151:$AG$1414,2)</f>
        <v>CUST</v>
      </c>
      <c r="H530" s="41">
        <f>HLOOKUP($H$1151,$F$1151:$AG$1414,F530+1)*E530</f>
        <v>0</v>
      </c>
      <c r="I530" s="69">
        <f>HLOOKUP($I$1151,$F$1151:$AG$1414,F530+1)*E530</f>
        <v>0</v>
      </c>
      <c r="J530" s="41">
        <f>HLOOKUP($J$1151,$F$1151:$AG$1414,F530+1)*E530</f>
        <v>0</v>
      </c>
      <c r="K530" s="41">
        <f>HLOOKUP($K$1151,$F$1151:$AG$1414,F530+1)*E530</f>
        <v>0</v>
      </c>
      <c r="L530" s="41">
        <f>HLOOKUP($L$1151,$F$1151:$AG$1414,F530+1)*E530</f>
        <v>0</v>
      </c>
      <c r="M530" s="41">
        <f>HLOOKUP($M$1151,$F$1151:$AG$1414,F530+1)*E530</f>
        <v>0</v>
      </c>
      <c r="N530" s="41">
        <f>HLOOKUP($N$1151,$F$1151:$AG$1414,F530+1)*E530</f>
        <v>0</v>
      </c>
      <c r="O530" s="41">
        <f>HLOOKUP($O$1151,$F$1151:$AG$1414,F530+1)*E530</f>
        <v>0</v>
      </c>
      <c r="P530" s="69">
        <f>HLOOKUP($P$1151,$F$1151:$AG$1414,F530+1)*E530</f>
        <v>0</v>
      </c>
      <c r="Q530" s="41">
        <f>HLOOKUP($Q$1151,$F$1151:$AG$1414,F530+1)*E530</f>
        <v>0</v>
      </c>
      <c r="R530" s="41">
        <f>HLOOKUP($R$1151,$F$1151:$AG$1414,F530+1)*E530</f>
        <v>0</v>
      </c>
      <c r="S530" s="41">
        <f>HLOOKUP($S$1151,$F$1151:$AG$1414,F530+1)*E530</f>
        <v>0</v>
      </c>
      <c r="T530" s="41">
        <f>HLOOKUP($T$1151,$F$1151:$AG$1414,F530+1)*E530</f>
        <v>0</v>
      </c>
      <c r="U530" s="41">
        <f>HLOOKUP($U$1151,$F$1151:$AG$1414,F530+1)*E530</f>
        <v>0</v>
      </c>
      <c r="V530" s="69">
        <f>HLOOKUP($V$1151,$F$1151:$AG$1414,F530+1)*E530</f>
        <v>0</v>
      </c>
      <c r="W530" s="41">
        <f>HLOOKUP($W$1151,$F$1151:$AG$1414,F530+1)*E530</f>
        <v>0</v>
      </c>
      <c r="X530" s="69">
        <f>HLOOKUP($X$1151,$F$1151:$AG$1414,F530+1)*E530</f>
        <v>0</v>
      </c>
      <c r="Y530" s="41">
        <f>HLOOKUP($Y$1151,$F$1151:$AG$1414,F530+1)*E530</f>
        <v>0</v>
      </c>
      <c r="Z530" s="41">
        <f>HLOOKUP($Z$1151,$F$1151:$AG$1414,F530+1)*E530</f>
        <v>0</v>
      </c>
      <c r="AA530" s="41">
        <f>HLOOKUP($AA$1151,$F$1151:$AG$1414,F530+1)*E530</f>
        <v>0</v>
      </c>
      <c r="AB530" s="69">
        <f>H530</f>
        <v>0</v>
      </c>
      <c r="AC530" s="41">
        <f>SUM(I530:O530)</f>
        <v>0</v>
      </c>
      <c r="AD530" s="41">
        <f>SUM(P530:U530)</f>
        <v>0</v>
      </c>
      <c r="AE530" s="41">
        <f>SUM(V530:W530)</f>
        <v>0</v>
      </c>
      <c r="AF530" s="41">
        <f>SUM(X530:AA530)</f>
        <v>0</v>
      </c>
      <c r="AG530" s="68">
        <f>SUM(H530:AA530)</f>
        <v>0</v>
      </c>
    </row>
    <row r="531" spans="2:33" x14ac:dyDescent="0.25">
      <c r="B531" s="1" t="s">
        <v>540</v>
      </c>
      <c r="C531" s="71">
        <v>0</v>
      </c>
      <c r="D531" s="41"/>
      <c r="E531" s="68">
        <f>C531+D531</f>
        <v>0</v>
      </c>
      <c r="F531" s="1">
        <v>37</v>
      </c>
      <c r="G531" s="70" t="str">
        <f>VLOOKUP(F531,$F$1151:$AG$1414,2)</f>
        <v>CUST</v>
      </c>
      <c r="H531" s="41">
        <f>HLOOKUP($H$1151,$F$1151:$AG$1414,F531+1)*E531</f>
        <v>0</v>
      </c>
      <c r="I531" s="69">
        <f>HLOOKUP($I$1151,$F$1151:$AG$1414,F531+1)*E531</f>
        <v>0</v>
      </c>
      <c r="J531" s="41">
        <f>HLOOKUP($J$1151,$F$1151:$AG$1414,F531+1)*E531</f>
        <v>0</v>
      </c>
      <c r="K531" s="41">
        <f>HLOOKUP($K$1151,$F$1151:$AG$1414,F531+1)*E531</f>
        <v>0</v>
      </c>
      <c r="L531" s="41">
        <f>HLOOKUP($L$1151,$F$1151:$AG$1414,F531+1)*E531</f>
        <v>0</v>
      </c>
      <c r="M531" s="41">
        <f>HLOOKUP($M$1151,$F$1151:$AG$1414,F531+1)*E531</f>
        <v>0</v>
      </c>
      <c r="N531" s="41">
        <f>HLOOKUP($N$1151,$F$1151:$AG$1414,F531+1)*E531</f>
        <v>0</v>
      </c>
      <c r="O531" s="41">
        <f>HLOOKUP($O$1151,$F$1151:$AG$1414,F531+1)*E531</f>
        <v>0</v>
      </c>
      <c r="P531" s="69">
        <f>HLOOKUP($P$1151,$F$1151:$AG$1414,F531+1)*E531</f>
        <v>0</v>
      </c>
      <c r="Q531" s="41">
        <f>HLOOKUP($Q$1151,$F$1151:$AG$1414,F531+1)*E531</f>
        <v>0</v>
      </c>
      <c r="R531" s="41">
        <f>HLOOKUP($R$1151,$F$1151:$AG$1414,F531+1)*E531</f>
        <v>0</v>
      </c>
      <c r="S531" s="41">
        <f>HLOOKUP($S$1151,$F$1151:$AG$1414,F531+1)*E531</f>
        <v>0</v>
      </c>
      <c r="T531" s="41">
        <f>HLOOKUP($T$1151,$F$1151:$AG$1414,F531+1)*E531</f>
        <v>0</v>
      </c>
      <c r="U531" s="41">
        <f>HLOOKUP($U$1151,$F$1151:$AG$1414,F531+1)*E531</f>
        <v>0</v>
      </c>
      <c r="V531" s="69">
        <f>HLOOKUP($V$1151,$F$1151:$AG$1414,F531+1)*E531</f>
        <v>0</v>
      </c>
      <c r="W531" s="41">
        <f>HLOOKUP($W$1151,$F$1151:$AG$1414,F531+1)*E531</f>
        <v>0</v>
      </c>
      <c r="X531" s="69">
        <f>HLOOKUP($X$1151,$F$1151:$AG$1414,F531+1)*E531</f>
        <v>0</v>
      </c>
      <c r="Y531" s="41">
        <f>HLOOKUP($Y$1151,$F$1151:$AG$1414,F531+1)*E531</f>
        <v>0</v>
      </c>
      <c r="Z531" s="41">
        <f>HLOOKUP($Z$1151,$F$1151:$AG$1414,F531+1)*E531</f>
        <v>0</v>
      </c>
      <c r="AA531" s="41">
        <f>HLOOKUP($AA$1151,$F$1151:$AG$1414,F531+1)*E531</f>
        <v>0</v>
      </c>
      <c r="AB531" s="69">
        <f>H531</f>
        <v>0</v>
      </c>
      <c r="AC531" s="41">
        <f>SUM(I531:O531)</f>
        <v>0</v>
      </c>
      <c r="AD531" s="41">
        <f>SUM(P531:U531)</f>
        <v>0</v>
      </c>
      <c r="AE531" s="41">
        <f>SUM(V531:W531)</f>
        <v>0</v>
      </c>
      <c r="AF531" s="41">
        <f>SUM(X531:AA531)</f>
        <v>0</v>
      </c>
      <c r="AG531" s="68">
        <f>SUM(H531:AA531)</f>
        <v>0</v>
      </c>
    </row>
    <row r="532" spans="2:33" x14ac:dyDescent="0.25">
      <c r="B532" s="1" t="s">
        <v>539</v>
      </c>
      <c r="C532" s="71">
        <v>0</v>
      </c>
      <c r="D532" s="41"/>
      <c r="E532" s="68">
        <f>C532+D532</f>
        <v>0</v>
      </c>
      <c r="F532" s="1">
        <v>37</v>
      </c>
      <c r="G532" s="70" t="str">
        <f>VLOOKUP(F532,$F$1151:$AG$1414,2)</f>
        <v>CUST</v>
      </c>
      <c r="H532" s="41">
        <f>HLOOKUP($H$1151,$F$1151:$AG$1414,F532+1)*E532</f>
        <v>0</v>
      </c>
      <c r="I532" s="69">
        <f>HLOOKUP($I$1151,$F$1151:$AG$1414,F532+1)*E532</f>
        <v>0</v>
      </c>
      <c r="J532" s="41">
        <f>HLOOKUP($J$1151,$F$1151:$AG$1414,F532+1)*E532</f>
        <v>0</v>
      </c>
      <c r="K532" s="41">
        <f>HLOOKUP($K$1151,$F$1151:$AG$1414,F532+1)*E532</f>
        <v>0</v>
      </c>
      <c r="L532" s="41">
        <f>HLOOKUP($L$1151,$F$1151:$AG$1414,F532+1)*E532</f>
        <v>0</v>
      </c>
      <c r="M532" s="41">
        <f>HLOOKUP($M$1151,$F$1151:$AG$1414,F532+1)*E532</f>
        <v>0</v>
      </c>
      <c r="N532" s="41">
        <f>HLOOKUP($N$1151,$F$1151:$AG$1414,F532+1)*E532</f>
        <v>0</v>
      </c>
      <c r="O532" s="41">
        <f>HLOOKUP($O$1151,$F$1151:$AG$1414,F532+1)*E532</f>
        <v>0</v>
      </c>
      <c r="P532" s="69">
        <f>HLOOKUP($P$1151,$F$1151:$AG$1414,F532+1)*E532</f>
        <v>0</v>
      </c>
      <c r="Q532" s="41">
        <f>HLOOKUP($Q$1151,$F$1151:$AG$1414,F532+1)*E532</f>
        <v>0</v>
      </c>
      <c r="R532" s="41">
        <f>HLOOKUP($R$1151,$F$1151:$AG$1414,F532+1)*E532</f>
        <v>0</v>
      </c>
      <c r="S532" s="41">
        <f>HLOOKUP($S$1151,$F$1151:$AG$1414,F532+1)*E532</f>
        <v>0</v>
      </c>
      <c r="T532" s="41">
        <f>HLOOKUP($T$1151,$F$1151:$AG$1414,F532+1)*E532</f>
        <v>0</v>
      </c>
      <c r="U532" s="41">
        <f>HLOOKUP($U$1151,$F$1151:$AG$1414,F532+1)*E532</f>
        <v>0</v>
      </c>
      <c r="V532" s="69">
        <f>HLOOKUP($V$1151,$F$1151:$AG$1414,F532+1)*E532</f>
        <v>0</v>
      </c>
      <c r="W532" s="41">
        <f>HLOOKUP($W$1151,$F$1151:$AG$1414,F532+1)*E532</f>
        <v>0</v>
      </c>
      <c r="X532" s="69">
        <f>HLOOKUP($X$1151,$F$1151:$AG$1414,F532+1)*E532</f>
        <v>0</v>
      </c>
      <c r="Y532" s="41">
        <f>HLOOKUP($Y$1151,$F$1151:$AG$1414,F532+1)*E532</f>
        <v>0</v>
      </c>
      <c r="Z532" s="41">
        <f>HLOOKUP($Z$1151,$F$1151:$AG$1414,F532+1)*E532</f>
        <v>0</v>
      </c>
      <c r="AA532" s="41">
        <f>HLOOKUP($AA$1151,$F$1151:$AG$1414,F532+1)*E532</f>
        <v>0</v>
      </c>
      <c r="AB532" s="69">
        <f>H532</f>
        <v>0</v>
      </c>
      <c r="AC532" s="41">
        <f>SUM(I532:O532)</f>
        <v>0</v>
      </c>
      <c r="AD532" s="41">
        <f>SUM(P532:U532)</f>
        <v>0</v>
      </c>
      <c r="AE532" s="41">
        <f>SUM(V532:W532)</f>
        <v>0</v>
      </c>
      <c r="AF532" s="41">
        <f>SUM(X532:AA532)</f>
        <v>0</v>
      </c>
      <c r="AG532" s="68">
        <f>SUM(H532:AA532)</f>
        <v>0</v>
      </c>
    </row>
    <row r="533" spans="2:33" x14ac:dyDescent="0.25">
      <c r="B533" s="1" t="s">
        <v>779</v>
      </c>
      <c r="C533" s="71">
        <v>0</v>
      </c>
      <c r="D533" s="41">
        <f>SUM(D529:D532)</f>
        <v>0</v>
      </c>
      <c r="E533" s="68">
        <f>SUM(E529:E532)</f>
        <v>0</v>
      </c>
      <c r="F533" s="41"/>
      <c r="G533" s="73"/>
      <c r="H533" s="41">
        <f>SUM(H529:H532)</f>
        <v>0</v>
      </c>
      <c r="I533" s="69">
        <f>SUM(I529:I532)</f>
        <v>0</v>
      </c>
      <c r="J533" s="41">
        <f>SUM(J529:J532)</f>
        <v>0</v>
      </c>
      <c r="K533" s="41">
        <f>SUM(K529:K532)</f>
        <v>0</v>
      </c>
      <c r="L533" s="41">
        <f>SUM(L529:L532)</f>
        <v>0</v>
      </c>
      <c r="M533" s="41">
        <f>SUM(M529:M532)</f>
        <v>0</v>
      </c>
      <c r="N533" s="41">
        <f>SUM(N529:N532)</f>
        <v>0</v>
      </c>
      <c r="O533" s="41">
        <f>SUM(O529:O532)</f>
        <v>0</v>
      </c>
      <c r="P533" s="69">
        <f>SUM(P529:P532)</f>
        <v>0</v>
      </c>
      <c r="Q533" s="41">
        <f>SUM(Q529:Q532)</f>
        <v>0</v>
      </c>
      <c r="R533" s="41">
        <f>SUM(R529:R532)</f>
        <v>0</v>
      </c>
      <c r="S533" s="41">
        <f>SUM(S529:S532)</f>
        <v>0</v>
      </c>
      <c r="T533" s="41">
        <f>SUM(T529:T532)</f>
        <v>0</v>
      </c>
      <c r="U533" s="41">
        <f>SUM(U529:U532)</f>
        <v>0</v>
      </c>
      <c r="V533" s="69">
        <f>SUM(V529:V532)</f>
        <v>0</v>
      </c>
      <c r="W533" s="41">
        <f>SUM(W529:W532)</f>
        <v>0</v>
      </c>
      <c r="X533" s="69">
        <f>SUM(X529:X532)</f>
        <v>0</v>
      </c>
      <c r="Y533" s="41">
        <f>SUM(Y529:Y532)</f>
        <v>0</v>
      </c>
      <c r="Z533" s="41">
        <f>SUM(Z529:Z532)</f>
        <v>0</v>
      </c>
      <c r="AA533" s="41">
        <f>SUM(AA529:AA532)</f>
        <v>0</v>
      </c>
      <c r="AB533" s="69">
        <f>H533</f>
        <v>0</v>
      </c>
      <c r="AC533" s="41">
        <f>SUM(I533:O533)</f>
        <v>0</v>
      </c>
      <c r="AD533" s="41">
        <f>SUM(P533:U533)</f>
        <v>0</v>
      </c>
      <c r="AE533" s="41">
        <f>SUM(V533:W533)</f>
        <v>0</v>
      </c>
      <c r="AF533" s="41">
        <f>SUM(X533:AA533)</f>
        <v>0</v>
      </c>
      <c r="AG533" s="68">
        <f>SUM(H533:AA533)</f>
        <v>0</v>
      </c>
    </row>
    <row r="534" spans="2:33" x14ac:dyDescent="0.25">
      <c r="C534" s="71"/>
      <c r="D534" s="41"/>
      <c r="E534" s="68"/>
      <c r="G534" s="70"/>
      <c r="H534" s="41"/>
      <c r="I534" s="69"/>
      <c r="J534" s="41"/>
      <c r="K534" s="41"/>
      <c r="L534" s="41"/>
      <c r="M534" s="41"/>
      <c r="N534" s="41"/>
      <c r="O534" s="41"/>
      <c r="P534" s="69"/>
      <c r="Q534" s="41"/>
      <c r="R534" s="41"/>
      <c r="S534" s="41"/>
      <c r="T534" s="41"/>
      <c r="U534" s="41"/>
      <c r="V534" s="69"/>
      <c r="W534" s="41"/>
      <c r="X534" s="69"/>
      <c r="Y534" s="41"/>
      <c r="Z534" s="41"/>
      <c r="AA534" s="41"/>
      <c r="AB534" s="69"/>
      <c r="AC534" s="41"/>
      <c r="AD534" s="41"/>
      <c r="AE534" s="41"/>
      <c r="AF534" s="41"/>
      <c r="AG534" s="68"/>
    </row>
    <row r="535" spans="2:33" x14ac:dyDescent="0.25">
      <c r="B535" s="1" t="s">
        <v>778</v>
      </c>
      <c r="C535" s="71"/>
      <c r="D535" s="41"/>
      <c r="E535" s="68"/>
      <c r="G535" s="70"/>
      <c r="H535" s="41"/>
      <c r="I535" s="69"/>
      <c r="J535" s="41"/>
      <c r="K535" s="41"/>
      <c r="L535" s="41"/>
      <c r="M535" s="41"/>
      <c r="N535" s="41"/>
      <c r="O535" s="41"/>
      <c r="P535" s="69"/>
      <c r="Q535" s="41"/>
      <c r="R535" s="41"/>
      <c r="S535" s="41"/>
      <c r="T535" s="41"/>
      <c r="U535" s="41"/>
      <c r="V535" s="69"/>
      <c r="W535" s="41"/>
      <c r="X535" s="69"/>
      <c r="Y535" s="41"/>
      <c r="Z535" s="41"/>
      <c r="AA535" s="41"/>
      <c r="AB535" s="69"/>
      <c r="AC535" s="41"/>
      <c r="AD535" s="41"/>
      <c r="AE535" s="41"/>
      <c r="AF535" s="41"/>
      <c r="AG535" s="68"/>
    </row>
    <row r="536" spans="2:33" x14ac:dyDescent="0.25">
      <c r="B536" s="1" t="s">
        <v>777</v>
      </c>
      <c r="C536" s="71">
        <v>3197847.8851689729</v>
      </c>
      <c r="D536" s="41"/>
      <c r="E536" s="68">
        <f>C536+D536</f>
        <v>3197847.8851689729</v>
      </c>
      <c r="F536" s="1">
        <v>188</v>
      </c>
      <c r="G536" s="70" t="str">
        <f>VLOOKUP(F536,$F$1151:$AG$1414,2)</f>
        <v>LABORT</v>
      </c>
      <c r="H536" s="41">
        <f ca="1">HLOOKUP($H$1151,$F$1151:$AG$1414,F536+1)*E536</f>
        <v>1322296.2578827769</v>
      </c>
      <c r="I536" s="69">
        <f ca="1">HLOOKUP($I$1151,$F$1151:$AG$1414,F536+1)*E536</f>
        <v>159376.35757673776</v>
      </c>
      <c r="J536" s="41">
        <f ca="1">HLOOKUP($J$1151,$F$1151:$AG$1414,F536+1)*E536</f>
        <v>48050.142592076772</v>
      </c>
      <c r="K536" s="41">
        <f ca="1">HLOOKUP($K$1151,$F$1151:$AG$1414,F536+1)*E536</f>
        <v>1567.3671781739338</v>
      </c>
      <c r="L536" s="41">
        <f ca="1">HLOOKUP($L$1151,$F$1151:$AG$1414,F536+1)*E536</f>
        <v>73.102826605964196</v>
      </c>
      <c r="M536" s="41">
        <f ca="1">HLOOKUP($M$1151,$F$1151:$AG$1414,F536+1)*E536</f>
        <v>906131.0384965837</v>
      </c>
      <c r="N536" s="41">
        <f ca="1">HLOOKUP($N$1151,$F$1151:$AG$1414,F536+1)*E536</f>
        <v>191038.87650966173</v>
      </c>
      <c r="O536" s="41">
        <f ca="1">HLOOKUP($O$1151,$F$1151:$AG$1414,F536+1)*E536</f>
        <v>7926.2087815424093</v>
      </c>
      <c r="P536" s="69">
        <f ca="1">HLOOKUP($P$1151,$F$1151:$AG$1414,F536+1)*E536</f>
        <v>85467.40435251905</v>
      </c>
      <c r="Q536" s="41">
        <f ca="1">HLOOKUP($Q$1151,$F$1151:$AG$1414,F536+1)*E536</f>
        <v>271394.48326730949</v>
      </c>
      <c r="R536" s="41">
        <f ca="1">HLOOKUP($R$1151,$F$1151:$AG$1414,F536+1)*E536</f>
        <v>129391.32381153539</v>
      </c>
      <c r="S536" s="41">
        <f ca="1">HLOOKUP($S$1151,$F$1151:$AG$1414,F536+1)*E536</f>
        <v>16441.358586926224</v>
      </c>
      <c r="T536" s="41">
        <f ca="1">HLOOKUP($T$1151,$F$1151:$AG$1414,F536+1)*E536</f>
        <v>7898.5991123643171</v>
      </c>
      <c r="U536" s="41">
        <f ca="1">HLOOKUP($U$1151,$F$1151:$AG$1414,F536+1)*E536</f>
        <v>1142.044234201277</v>
      </c>
      <c r="V536" s="69">
        <f ca="1">HLOOKUP($V$1151,$F$1151:$AG$1414,F536+1)*E536</f>
        <v>16997.094462547684</v>
      </c>
      <c r="W536" s="41">
        <f ca="1">HLOOKUP($W$1151,$F$1151:$AG$1414,F536+1)*E536</f>
        <v>12876.866905838719</v>
      </c>
      <c r="X536" s="69">
        <f ca="1">HLOOKUP($X$1151,$F$1151:$AG$1414,F536+1)*E536</f>
        <v>5860.2481799605948</v>
      </c>
      <c r="Y536" s="41">
        <f ca="1">HLOOKUP($Y$1151,$F$1151:$AG$1414,F536+1)*E536</f>
        <v>417.94922440410073</v>
      </c>
      <c r="Z536" s="41">
        <f ca="1">HLOOKUP($Z$1151,$F$1151:$AG$1414,F536+1)*E536</f>
        <v>12045.287631916042</v>
      </c>
      <c r="AA536" s="41">
        <f ca="1">HLOOKUP($AA$1151,$F$1151:$AG$1414,F536+1)*E536</f>
        <v>1455.8735552913838</v>
      </c>
      <c r="AB536" s="69">
        <f ca="1">H536</f>
        <v>1322296.2578827769</v>
      </c>
      <c r="AC536" s="41">
        <f ca="1">SUM(I536:O536)</f>
        <v>1314163.0939613825</v>
      </c>
      <c r="AD536" s="41">
        <f ca="1">SUM(P536:U536)</f>
        <v>511735.21336485574</v>
      </c>
      <c r="AE536" s="41">
        <f ca="1">SUM(V536:W536)</f>
        <v>29873.961368386401</v>
      </c>
      <c r="AF536" s="41">
        <f ca="1">SUM(X536:AA536)</f>
        <v>19779.35859157212</v>
      </c>
      <c r="AG536" s="68">
        <f ca="1">SUM(H536:AA536)</f>
        <v>3197847.8851689734</v>
      </c>
    </row>
    <row r="537" spans="2:33" x14ac:dyDescent="0.25">
      <c r="B537" s="1" t="s">
        <v>776</v>
      </c>
      <c r="C537" s="71">
        <v>151447.26715521744</v>
      </c>
      <c r="D537" s="41"/>
      <c r="E537" s="68">
        <f>C537+D537</f>
        <v>151447.26715521744</v>
      </c>
      <c r="F537" s="1">
        <v>188</v>
      </c>
      <c r="G537" s="70" t="str">
        <f>VLOOKUP(F537,$F$1151:$AG$1414,2)</f>
        <v>LABORT</v>
      </c>
      <c r="H537" s="41">
        <f ca="1">HLOOKUP($H$1151,$F$1151:$AG$1414,F537+1)*E537</f>
        <v>62622.78939366612</v>
      </c>
      <c r="I537" s="69">
        <f ca="1">HLOOKUP($I$1151,$F$1151:$AG$1414,F537+1)*E537</f>
        <v>7547.9243137527392</v>
      </c>
      <c r="J537" s="41">
        <f ca="1">HLOOKUP($J$1151,$F$1151:$AG$1414,F537+1)*E537</f>
        <v>2275.6125504712759</v>
      </c>
      <c r="K537" s="41">
        <f ca="1">HLOOKUP($K$1151,$F$1151:$AG$1414,F537+1)*E537</f>
        <v>74.229132931594819</v>
      </c>
      <c r="L537" s="41">
        <f ca="1">HLOOKUP($L$1151,$F$1151:$AG$1414,F537+1)*E537</f>
        <v>3.4620856614666646</v>
      </c>
      <c r="M537" s="41">
        <f ca="1">HLOOKUP($M$1151,$F$1151:$AG$1414,F537+1)*E537</f>
        <v>42913.5701236069</v>
      </c>
      <c r="N537" s="41">
        <f ca="1">HLOOKUP($N$1151,$F$1151:$AG$1414,F537+1)*E537</f>
        <v>9047.4334010614039</v>
      </c>
      <c r="O537" s="41">
        <f ca="1">HLOOKUP($O$1151,$F$1151:$AG$1414,F537+1)*E537</f>
        <v>375.37828626356162</v>
      </c>
      <c r="P537" s="69">
        <f ca="1">HLOOKUP($P$1151,$F$1151:$AG$1414,F537+1)*E537</f>
        <v>4047.6612036707311</v>
      </c>
      <c r="Q537" s="41">
        <f ca="1">HLOOKUP($Q$1151,$F$1151:$AG$1414,F537+1)*E537</f>
        <v>12853.004360357372</v>
      </c>
      <c r="R537" s="41">
        <f ca="1">HLOOKUP($R$1151,$F$1151:$AG$1414,F537+1)*E537</f>
        <v>6127.8594506434456</v>
      </c>
      <c r="S537" s="41">
        <f ca="1">HLOOKUP($S$1151,$F$1151:$AG$1414,F537+1)*E537</f>
        <v>778.64830214629603</v>
      </c>
      <c r="T537" s="41">
        <f ca="1">HLOOKUP($T$1151,$F$1151:$AG$1414,F537+1)*E537</f>
        <v>374.07071658100278</v>
      </c>
      <c r="U537" s="41">
        <f ca="1">HLOOKUP($U$1151,$F$1151:$AG$1414,F537+1)*E537</f>
        <v>54.086211868397683</v>
      </c>
      <c r="V537" s="69">
        <f ca="1">HLOOKUP($V$1151,$F$1151:$AG$1414,F537+1)*E537</f>
        <v>804.96746511002618</v>
      </c>
      <c r="W537" s="41">
        <f ca="1">HLOOKUP($W$1151,$F$1151:$AG$1414,F537+1)*E537</f>
        <v>609.8371068415247</v>
      </c>
      <c r="X537" s="69">
        <f ca="1">HLOOKUP($X$1151,$F$1151:$AG$1414,F537+1)*E537</f>
        <v>277.5362067165596</v>
      </c>
      <c r="Y537" s="41">
        <f ca="1">HLOOKUP($Y$1151,$F$1151:$AG$1414,F537+1)*E537</f>
        <v>19.793708180806469</v>
      </c>
      <c r="Z537" s="41">
        <f ca="1">HLOOKUP($Z$1151,$F$1151:$AG$1414,F537+1)*E537</f>
        <v>570.45424280893656</v>
      </c>
      <c r="AA537" s="41">
        <f ca="1">HLOOKUP($AA$1151,$F$1151:$AG$1414,F537+1)*E537</f>
        <v>68.948892877304559</v>
      </c>
      <c r="AB537" s="69">
        <f ca="1">H537</f>
        <v>62622.78939366612</v>
      </c>
      <c r="AC537" s="41">
        <f ca="1">SUM(I537:O537)</f>
        <v>62237.609893748944</v>
      </c>
      <c r="AD537" s="41">
        <f ca="1">SUM(P537:U537)</f>
        <v>24235.330245267243</v>
      </c>
      <c r="AE537" s="41">
        <f ca="1">SUM(V537:W537)</f>
        <v>1414.8045719515508</v>
      </c>
      <c r="AF537" s="41">
        <f ca="1">SUM(X537:AA537)</f>
        <v>936.73305058360711</v>
      </c>
      <c r="AG537" s="68">
        <f ca="1">SUM(H537:AA537)</f>
        <v>151447.26715521747</v>
      </c>
    </row>
    <row r="538" spans="2:33" x14ac:dyDescent="0.25">
      <c r="B538" s="1" t="s">
        <v>775</v>
      </c>
      <c r="C538" s="71">
        <v>-569671.1236134863</v>
      </c>
      <c r="D538" s="41"/>
      <c r="E538" s="68">
        <f>C538+D538</f>
        <v>-569671.1236134863</v>
      </c>
      <c r="F538" s="1">
        <v>188</v>
      </c>
      <c r="G538" s="70" t="str">
        <f>VLOOKUP(F538,$F$1151:$AG$1414,2)</f>
        <v>LABORT</v>
      </c>
      <c r="H538" s="41">
        <f ca="1">HLOOKUP($H$1151,$F$1151:$AG$1414,F538+1)*E538</f>
        <v>-235556.54365910747</v>
      </c>
      <c r="I538" s="69">
        <f ca="1">HLOOKUP($I$1151,$F$1151:$AG$1414,F538+1)*E538</f>
        <v>-28391.628357071637</v>
      </c>
      <c r="J538" s="41">
        <f ca="1">HLOOKUP($J$1151,$F$1151:$AG$1414,F538+1)*E538</f>
        <v>-8559.7500891666841</v>
      </c>
      <c r="K538" s="41">
        <f ca="1">HLOOKUP($K$1151,$F$1151:$AG$1414,F538+1)*E538</f>
        <v>-279.21397563851434</v>
      </c>
      <c r="L538" s="41">
        <f ca="1">HLOOKUP($L$1151,$F$1151:$AG$1414,F538+1)*E538</f>
        <v>-13.022686152484393</v>
      </c>
      <c r="M538" s="41">
        <f ca="1">HLOOKUP($M$1151,$F$1151:$AG$1414,F538+1)*E538</f>
        <v>-161420.02539752715</v>
      </c>
      <c r="N538" s="41">
        <f ca="1">HLOOKUP($N$1151,$F$1151:$AG$1414,F538+1)*E538</f>
        <v>-34032.053850918732</v>
      </c>
      <c r="O538" s="41">
        <f ca="1">HLOOKUP($O$1151,$F$1151:$AG$1414,F538+1)*E538</f>
        <v>-1411.9909466355866</v>
      </c>
      <c r="P538" s="69">
        <f ca="1">HLOOKUP($P$1151,$F$1151:$AG$1414,F538+1)*E538</f>
        <v>-15225.337169924525</v>
      </c>
      <c r="Q538" s="41">
        <f ca="1">HLOOKUP($Q$1151,$F$1151:$AG$1414,F538+1)*E538</f>
        <v>-48346.765004808978</v>
      </c>
      <c r="R538" s="41">
        <f ca="1">HLOOKUP($R$1151,$F$1151:$AG$1414,F538+1)*E538</f>
        <v>-23050.033481395247</v>
      </c>
      <c r="S538" s="41">
        <f ca="1">HLOOKUP($S$1151,$F$1151:$AG$1414,F538+1)*E538</f>
        <v>-2928.8970445983546</v>
      </c>
      <c r="T538" s="41">
        <f ca="1">HLOOKUP($T$1151,$F$1151:$AG$1414,F538+1)*E538</f>
        <v>-1407.0725040366667</v>
      </c>
      <c r="U538" s="41">
        <f ca="1">HLOOKUP($U$1151,$F$1151:$AG$1414,F538+1)*E538</f>
        <v>-203.44608170109009</v>
      </c>
      <c r="V538" s="69">
        <f ca="1">HLOOKUP($V$1151,$F$1151:$AG$1414,F538+1)*E538</f>
        <v>-3027.8969633142738</v>
      </c>
      <c r="W538" s="41">
        <f ca="1">HLOOKUP($W$1151,$F$1151:$AG$1414,F538+1)*E538</f>
        <v>-2293.9112497788024</v>
      </c>
      <c r="X538" s="69">
        <f ca="1">HLOOKUP($X$1151,$F$1151:$AG$1414,F538+1)*E538</f>
        <v>-1043.9565248913145</v>
      </c>
      <c r="Y538" s="41">
        <f ca="1">HLOOKUP($Y$1151,$F$1151:$AG$1414,F538+1)*E538</f>
        <v>-74.454324542422199</v>
      </c>
      <c r="Z538" s="41">
        <f ca="1">HLOOKUP($Z$1151,$F$1151:$AG$1414,F538+1)*E538</f>
        <v>-2145.772027289117</v>
      </c>
      <c r="AA538" s="41">
        <f ca="1">HLOOKUP($AA$1151,$F$1151:$AG$1414,F538+1)*E538</f>
        <v>-259.35227498733263</v>
      </c>
      <c r="AB538" s="69">
        <f ca="1">H538</f>
        <v>-235556.54365910747</v>
      </c>
      <c r="AC538" s="41">
        <f ca="1">SUM(I538:O538)</f>
        <v>-234107.68530311077</v>
      </c>
      <c r="AD538" s="41">
        <f ca="1">SUM(P538:U538)</f>
        <v>-91161.551286464863</v>
      </c>
      <c r="AE538" s="41">
        <f ca="1">SUM(V538:W538)</f>
        <v>-5321.8082130930761</v>
      </c>
      <c r="AF538" s="41">
        <f ca="1">SUM(X538:AA538)</f>
        <v>-3523.5351517101863</v>
      </c>
      <c r="AG538" s="68">
        <f ca="1">SUM(H538:AA538)</f>
        <v>-569671.12361348653</v>
      </c>
    </row>
    <row r="539" spans="2:33" x14ac:dyDescent="0.25">
      <c r="B539" s="1" t="s">
        <v>774</v>
      </c>
      <c r="C539" s="71">
        <v>1134937.5720608709</v>
      </c>
      <c r="D539" s="41"/>
      <c r="E539" s="68">
        <f>C539+D539</f>
        <v>1134937.5720608709</v>
      </c>
      <c r="F539" s="1">
        <v>188</v>
      </c>
      <c r="G539" s="70" t="str">
        <f>VLOOKUP(F539,$F$1151:$AG$1414,2)</f>
        <v>LABORT</v>
      </c>
      <c r="H539" s="41">
        <f ca="1">HLOOKUP($H$1151,$F$1151:$AG$1414,F539+1)*E539</f>
        <v>469291.77320370148</v>
      </c>
      <c r="I539" s="69">
        <f ca="1">HLOOKUP($I$1151,$F$1151:$AG$1414,F539+1)*E539</f>
        <v>56563.733738226329</v>
      </c>
      <c r="J539" s="41">
        <f ca="1">HLOOKUP($J$1151,$F$1151:$AG$1414,F539+1)*E539</f>
        <v>17053.316520635159</v>
      </c>
      <c r="K539" s="41">
        <f ca="1">HLOOKUP($K$1151,$F$1151:$AG$1414,F539+1)*E539</f>
        <v>556.26907958151003</v>
      </c>
      <c r="L539" s="41">
        <f ca="1">HLOOKUP($L$1151,$F$1151:$AG$1414,F539+1)*E539</f>
        <v>25.944681397681897</v>
      </c>
      <c r="M539" s="41">
        <f ca="1">HLOOKUP($M$1151,$F$1151:$AG$1414,F539+1)*E539</f>
        <v>321591.95738166512</v>
      </c>
      <c r="N539" s="41">
        <f ca="1">HLOOKUP($N$1151,$F$1151:$AG$1414,F539+1)*E539</f>
        <v>67800.973173448961</v>
      </c>
      <c r="O539" s="41">
        <f ca="1">HLOOKUP($O$1151,$F$1151:$AG$1414,F539+1)*E539</f>
        <v>2813.0644337061594</v>
      </c>
      <c r="P539" s="69">
        <f ca="1">HLOOKUP($P$1151,$F$1151:$AG$1414,F539+1)*E539</f>
        <v>30332.952619810821</v>
      </c>
      <c r="Q539" s="41">
        <f ca="1">HLOOKUP($Q$1151,$F$1151:$AG$1414,F539+1)*E539</f>
        <v>96319.714686441221</v>
      </c>
      <c r="R539" s="41">
        <f ca="1">HLOOKUP($R$1151,$F$1151:$AG$1414,F539+1)*E539</f>
        <v>45921.844992525774</v>
      </c>
      <c r="S539" s="41">
        <f ca="1">HLOOKUP($S$1151,$F$1151:$AG$1414,F539+1)*E539</f>
        <v>5835.147970161257</v>
      </c>
      <c r="T539" s="41">
        <f ca="1">HLOOKUP($T$1151,$F$1151:$AG$1414,F539+1)*E539</f>
        <v>2803.2655777168811</v>
      </c>
      <c r="U539" s="41">
        <f ca="1">HLOOKUP($U$1151,$F$1151:$AG$1414,F539+1)*E539</f>
        <v>405.31912614161951</v>
      </c>
      <c r="V539" s="69">
        <f ca="1">HLOOKUP($V$1151,$F$1151:$AG$1414,F539+1)*E539</f>
        <v>6032.3823440381793</v>
      </c>
      <c r="W539" s="41">
        <f ca="1">HLOOKUP($W$1151,$F$1151:$AG$1414,F539+1)*E539</f>
        <v>4570.0860662080413</v>
      </c>
      <c r="X539" s="69">
        <f ca="1">HLOOKUP($X$1151,$F$1151:$AG$1414,F539+1)*E539</f>
        <v>2079.8412181782619</v>
      </c>
      <c r="Y539" s="41">
        <f ca="1">HLOOKUP($Y$1151,$F$1151:$AG$1414,F539+1)*E539</f>
        <v>148.33297111780848</v>
      </c>
      <c r="Z539" s="41">
        <f ca="1">HLOOKUP($Z$1151,$F$1151:$AG$1414,F539+1)*E539</f>
        <v>4274.95302798597</v>
      </c>
      <c r="AA539" s="41">
        <f ca="1">HLOOKUP($AA$1151,$F$1151:$AG$1414,F539+1)*E539</f>
        <v>516.69924818288314</v>
      </c>
      <c r="AB539" s="69">
        <f ca="1">H539</f>
        <v>469291.77320370148</v>
      </c>
      <c r="AC539" s="41">
        <f ca="1">SUM(I539:O539)</f>
        <v>466405.25900866097</v>
      </c>
      <c r="AD539" s="41">
        <f ca="1">SUM(P539:U539)</f>
        <v>181618.24497279755</v>
      </c>
      <c r="AE539" s="41">
        <f ca="1">SUM(V539:W539)</f>
        <v>10602.46841024622</v>
      </c>
      <c r="AF539" s="41">
        <f ca="1">SUM(X539:AA539)</f>
        <v>7019.8264654649238</v>
      </c>
      <c r="AG539" s="68">
        <f ca="1">SUM(H539:AA539)</f>
        <v>1134937.5720608712</v>
      </c>
    </row>
    <row r="540" spans="2:33" x14ac:dyDescent="0.25">
      <c r="B540" s="1" t="s">
        <v>773</v>
      </c>
      <c r="C540" s="71">
        <v>516161.79136617121</v>
      </c>
      <c r="D540" s="41"/>
      <c r="E540" s="68">
        <f>C540+D540</f>
        <v>516161.79136617121</v>
      </c>
      <c r="F540" s="1">
        <v>97</v>
      </c>
      <c r="G540" s="70" t="str">
        <f>VLOOKUP(F540,$F$1151:$AG$1414,2)</f>
        <v>PLANT</v>
      </c>
      <c r="H540" s="41">
        <f ca="1">HLOOKUP($H$1151,$F$1151:$AG$1414,F540+1)*E540</f>
        <v>213280.71763471048</v>
      </c>
      <c r="I540" s="69">
        <f ca="1">HLOOKUP($I$1151,$F$1151:$AG$1414,F540+1)*E540</f>
        <v>25761.643017330145</v>
      </c>
      <c r="J540" s="41">
        <f ca="1">HLOOKUP($J$1151,$F$1151:$AG$1414,F540+1)*E540</f>
        <v>7764.1584931184625</v>
      </c>
      <c r="K540" s="41">
        <f ca="1">HLOOKUP($K$1151,$F$1151:$AG$1414,F540+1)*E540</f>
        <v>255.24447589602784</v>
      </c>
      <c r="L540" s="41">
        <f ca="1">HLOOKUP($L$1151,$F$1151:$AG$1414,F540+1)*E540</f>
        <v>11.834584117640608</v>
      </c>
      <c r="M540" s="41">
        <f ca="1">HLOOKUP($M$1151,$F$1151:$AG$1414,F540+1)*E540</f>
        <v>146022.64679216465</v>
      </c>
      <c r="N540" s="41">
        <f ca="1">HLOOKUP($N$1151,$F$1151:$AG$1414,F540+1)*E540</f>
        <v>30926.37749582855</v>
      </c>
      <c r="O540" s="41">
        <f ca="1">HLOOKUP($O$1151,$F$1151:$AG$1414,F540+1)*E540</f>
        <v>1266.4977289784192</v>
      </c>
      <c r="P540" s="69">
        <f ca="1">HLOOKUP($P$1151,$F$1151:$AG$1414,F540+1)*E540</f>
        <v>13877.899190065922</v>
      </c>
      <c r="Q540" s="41">
        <f ca="1">HLOOKUP($Q$1151,$F$1151:$AG$1414,F540+1)*E540</f>
        <v>43862.46961804189</v>
      </c>
      <c r="R540" s="41">
        <f ca="1">HLOOKUP($R$1151,$F$1151:$AG$1414,F540+1)*E540</f>
        <v>21016.49352218668</v>
      </c>
      <c r="S540" s="41">
        <f ca="1">HLOOKUP($S$1151,$F$1151:$AG$1414,F540+1)*E540</f>
        <v>2670.6391760977681</v>
      </c>
      <c r="T540" s="41">
        <f ca="1">HLOOKUP($T$1151,$F$1151:$AG$1414,F540+1)*E540</f>
        <v>1251.942086233669</v>
      </c>
      <c r="U540" s="41">
        <f ca="1">HLOOKUP($U$1151,$F$1151:$AG$1414,F540+1)*E540</f>
        <v>180.51317482755852</v>
      </c>
      <c r="V540" s="69">
        <f ca="1">HLOOKUP($V$1151,$F$1151:$AG$1414,F540+1)*E540</f>
        <v>2750.2417400609779</v>
      </c>
      <c r="W540" s="41">
        <f ca="1">HLOOKUP($W$1151,$F$1151:$AG$1414,F540+1)*E540</f>
        <v>2087.5115520333843</v>
      </c>
      <c r="X540" s="69">
        <f ca="1">HLOOKUP($X$1151,$F$1151:$AG$1414,F540+1)*E540</f>
        <v>941.72753601710826</v>
      </c>
      <c r="Y540" s="41">
        <f ca="1">HLOOKUP($Y$1151,$F$1151:$AG$1414,F540+1)*E540</f>
        <v>68.551195615875116</v>
      </c>
      <c r="Z540" s="41">
        <f ca="1">HLOOKUP($Z$1151,$F$1151:$AG$1414,F540+1)*E540</f>
        <v>1929.4636169696169</v>
      </c>
      <c r="AA540" s="41">
        <f ca="1">HLOOKUP($AA$1151,$F$1151:$AG$1414,F540+1)*E540</f>
        <v>235.21873587639351</v>
      </c>
      <c r="AB540" s="69">
        <f ca="1">H540</f>
        <v>213280.71763471048</v>
      </c>
      <c r="AC540" s="41">
        <f ca="1">SUM(I540:O540)</f>
        <v>212008.4025874339</v>
      </c>
      <c r="AD540" s="41">
        <f ca="1">SUM(P540:U540)</f>
        <v>82859.956767453492</v>
      </c>
      <c r="AE540" s="41">
        <f ca="1">SUM(V540:W540)</f>
        <v>4837.7532920943622</v>
      </c>
      <c r="AF540" s="41">
        <f ca="1">SUM(X540:AA540)</f>
        <v>3174.9610844789936</v>
      </c>
      <c r="AG540" s="68">
        <f ca="1">SUM(H540:AA540)</f>
        <v>516161.79136617121</v>
      </c>
    </row>
    <row r="541" spans="2:33" x14ac:dyDescent="0.25">
      <c r="B541" s="1" t="s">
        <v>772</v>
      </c>
      <c r="C541" s="71">
        <v>596224.11530309613</v>
      </c>
      <c r="D541" s="41"/>
      <c r="E541" s="68">
        <f>C541+D541</f>
        <v>596224.11530309613</v>
      </c>
      <c r="F541" s="1">
        <v>188</v>
      </c>
      <c r="G541" s="70" t="str">
        <f>VLOOKUP(F541,$F$1151:$AG$1414,2)</f>
        <v>LABORT</v>
      </c>
      <c r="H541" s="41">
        <f ca="1">HLOOKUP($H$1151,$F$1151:$AG$1414,F541+1)*E541</f>
        <v>246536.09078190889</v>
      </c>
      <c r="I541" s="69">
        <f ca="1">HLOOKUP($I$1151,$F$1151:$AG$1414,F541+1)*E541</f>
        <v>29714.993085544887</v>
      </c>
      <c r="J541" s="41">
        <f ca="1">HLOOKUP($J$1151,$F$1151:$AG$1414,F541+1)*E541</f>
        <v>8958.7293660889081</v>
      </c>
      <c r="K541" s="41">
        <f ca="1">HLOOKUP($K$1151,$F$1151:$AG$1414,F541+1)*E541</f>
        <v>292.22844322768191</v>
      </c>
      <c r="L541" s="41">
        <f ca="1">HLOOKUP($L$1151,$F$1151:$AG$1414,F541+1)*E541</f>
        <v>13.629687741383483</v>
      </c>
      <c r="M541" s="41">
        <f ca="1">HLOOKUP($M$1151,$F$1151:$AG$1414,F541+1)*E541</f>
        <v>168943.98863745652</v>
      </c>
      <c r="N541" s="41">
        <f ca="1">HLOOKUP($N$1151,$F$1151:$AG$1414,F541+1)*E541</f>
        <v>35618.324956520555</v>
      </c>
      <c r="O541" s="41">
        <f ca="1">HLOOKUP($O$1151,$F$1151:$AG$1414,F541+1)*E541</f>
        <v>1477.8053829264757</v>
      </c>
      <c r="P541" s="69">
        <f ca="1">HLOOKUP($P$1151,$F$1151:$AG$1414,F541+1)*E541</f>
        <v>15935.006722385131</v>
      </c>
      <c r="Q541" s="41">
        <f ca="1">HLOOKUP($Q$1151,$F$1151:$AG$1414,F541+1)*E541</f>
        <v>50600.260392198878</v>
      </c>
      <c r="R541" s="41">
        <f ca="1">HLOOKUP($R$1151,$F$1151:$AG$1414,F541+1)*E541</f>
        <v>24124.420653408517</v>
      </c>
      <c r="S541" s="41">
        <f ca="1">HLOOKUP($S$1151,$F$1151:$AG$1414,F541+1)*E541</f>
        <v>3065.4161266814222</v>
      </c>
      <c r="T541" s="41">
        <f ca="1">HLOOKUP($T$1151,$F$1151:$AG$1414,F541+1)*E541</f>
        <v>1472.6576863597113</v>
      </c>
      <c r="U541" s="41">
        <f ca="1">HLOOKUP($U$1151,$F$1151:$AG$1414,F541+1)*E541</f>
        <v>212.92892520986163</v>
      </c>
      <c r="V541" s="69">
        <f ca="1">HLOOKUP($V$1151,$F$1151:$AG$1414,F541+1)*E541</f>
        <v>3169.0305394623756</v>
      </c>
      <c r="W541" s="41">
        <f ca="1">HLOOKUP($W$1151,$F$1151:$AG$1414,F541+1)*E541</f>
        <v>2400.8329521914488</v>
      </c>
      <c r="X541" s="69">
        <f ca="1">HLOOKUP($X$1151,$F$1151:$AG$1414,F541+1)*E541</f>
        <v>1092.6164758362052</v>
      </c>
      <c r="Y541" s="41">
        <f ca="1">HLOOKUP($Y$1151,$F$1151:$AG$1414,F541+1)*E541</f>
        <v>77.924721722272594</v>
      </c>
      <c r="Z541" s="41">
        <f ca="1">HLOOKUP($Z$1151,$F$1151:$AG$1414,F541+1)*E541</f>
        <v>2245.7887991539005</v>
      </c>
      <c r="AA541" s="41">
        <f ca="1">HLOOKUP($AA$1151,$F$1151:$AG$1414,F541+1)*E541</f>
        <v>271.44096707117524</v>
      </c>
      <c r="AB541" s="69">
        <f ca="1">H541</f>
        <v>246536.09078190889</v>
      </c>
      <c r="AC541" s="41">
        <f ca="1">SUM(I541:O541)</f>
        <v>245019.69955950641</v>
      </c>
      <c r="AD541" s="41">
        <f ca="1">SUM(P541:U541)</f>
        <v>95410.690506243525</v>
      </c>
      <c r="AE541" s="41">
        <f ca="1">SUM(V541:W541)</f>
        <v>5569.8634916538249</v>
      </c>
      <c r="AF541" s="41">
        <f ca="1">SUM(X541:AA541)</f>
        <v>3687.7709637835537</v>
      </c>
      <c r="AG541" s="68">
        <f ca="1">SUM(H541:AA541)</f>
        <v>596224.11530309636</v>
      </c>
    </row>
    <row r="542" spans="2:33" x14ac:dyDescent="0.25">
      <c r="B542" s="1" t="s">
        <v>771</v>
      </c>
      <c r="C542" s="71">
        <v>2459940.9431129177</v>
      </c>
      <c r="D542" s="41"/>
      <c r="E542" s="68">
        <f>C542+D542</f>
        <v>2459940.9431129177</v>
      </c>
      <c r="F542" s="1">
        <v>188</v>
      </c>
      <c r="G542" s="70" t="str">
        <f>VLOOKUP(F542,$F$1151:$AG$1414,2)</f>
        <v>LABORT</v>
      </c>
      <c r="H542" s="41">
        <f ca="1">HLOOKUP($H$1151,$F$1151:$AG$1414,F542+1)*E542</f>
        <v>1017174.9315458651</v>
      </c>
      <c r="I542" s="69">
        <f ca="1">HLOOKUP($I$1151,$F$1151:$AG$1414,F542+1)*E542</f>
        <v>122600.08650990158</v>
      </c>
      <c r="J542" s="41">
        <f ca="1">HLOOKUP($J$1151,$F$1151:$AG$1414,F542+1)*E542</f>
        <v>36962.518959346264</v>
      </c>
      <c r="K542" s="41">
        <f ca="1">HLOOKUP($K$1151,$F$1151:$AG$1414,F542+1)*E542</f>
        <v>1205.6954654920021</v>
      </c>
      <c r="L542" s="41">
        <f ca="1">HLOOKUP($L$1151,$F$1151:$AG$1414,F542+1)*E542</f>
        <v>56.234268383842654</v>
      </c>
      <c r="M542" s="41">
        <f ca="1">HLOOKUP($M$1151,$F$1151:$AG$1414,F542+1)*E542</f>
        <v>697040.2975579286</v>
      </c>
      <c r="N542" s="41">
        <f ca="1">HLOOKUP($N$1151,$F$1151:$AG$1414,F542+1)*E542</f>
        <v>146956.44412353839</v>
      </c>
      <c r="O542" s="41">
        <f ca="1">HLOOKUP($O$1151,$F$1151:$AG$1414,F542+1)*E542</f>
        <v>6097.2273246033583</v>
      </c>
      <c r="P542" s="69">
        <f ca="1">HLOOKUP($P$1151,$F$1151:$AG$1414,F542+1)*E542</f>
        <v>65745.706117988026</v>
      </c>
      <c r="Q542" s="41">
        <f ca="1">HLOOKUP($Q$1151,$F$1151:$AG$1414,F542+1)*E542</f>
        <v>208769.90560448493</v>
      </c>
      <c r="R542" s="41">
        <f ca="1">HLOOKUP($R$1151,$F$1151:$AG$1414,F542+1)*E542</f>
        <v>99534.132503228408</v>
      </c>
      <c r="S542" s="41">
        <f ca="1">HLOOKUP($S$1151,$F$1151:$AG$1414,F542+1)*E542</f>
        <v>12647.496879372009</v>
      </c>
      <c r="T542" s="41">
        <f ca="1">HLOOKUP($T$1151,$F$1151:$AG$1414,F542+1)*E542</f>
        <v>6075.9886171739072</v>
      </c>
      <c r="U542" s="41">
        <f ca="1">HLOOKUP($U$1151,$F$1151:$AG$1414,F542+1)*E542</f>
        <v>878.51626201079114</v>
      </c>
      <c r="V542" s="69">
        <f ca="1">HLOOKUP($V$1151,$F$1151:$AG$1414,F542+1)*E542</f>
        <v>13074.996086053538</v>
      </c>
      <c r="W542" s="41">
        <f ca="1">HLOOKUP($W$1151,$F$1151:$AG$1414,F542+1)*E542</f>
        <v>9905.5156024141688</v>
      </c>
      <c r="X542" s="69">
        <f ca="1">HLOOKUP($X$1151,$F$1151:$AG$1414,F542+1)*E542</f>
        <v>4507.9894204931197</v>
      </c>
      <c r="Y542" s="41">
        <f ca="1">HLOOKUP($Y$1151,$F$1151:$AG$1414,F542+1)*E542</f>
        <v>321.50697787165382</v>
      </c>
      <c r="Z542" s="41">
        <f ca="1">HLOOKUP($Z$1151,$F$1151:$AG$1414,F542+1)*E542</f>
        <v>9265.8241671668002</v>
      </c>
      <c r="AA542" s="41">
        <f ca="1">HLOOKUP($AA$1151,$F$1151:$AG$1414,F542+1)*E542</f>
        <v>1119.929119601449</v>
      </c>
      <c r="AB542" s="69">
        <f ca="1">H542</f>
        <v>1017174.9315458651</v>
      </c>
      <c r="AC542" s="41">
        <f ca="1">SUM(I542:O542)</f>
        <v>1010918.5042091941</v>
      </c>
      <c r="AD542" s="41">
        <f ca="1">SUM(P542:U542)</f>
        <v>393651.74598425801</v>
      </c>
      <c r="AE542" s="41">
        <f ca="1">SUM(V542:W542)</f>
        <v>22980.511688467705</v>
      </c>
      <c r="AF542" s="41">
        <f ca="1">SUM(X542:AA542)</f>
        <v>15215.249685133023</v>
      </c>
      <c r="AG542" s="68">
        <f ca="1">SUM(H542:AA542)</f>
        <v>2459940.9431129172</v>
      </c>
    </row>
    <row r="543" spans="2:33" x14ac:dyDescent="0.25">
      <c r="B543" s="1" t="s">
        <v>770</v>
      </c>
      <c r="C543" s="71">
        <v>0</v>
      </c>
      <c r="D543" s="41"/>
      <c r="E543" s="68">
        <f>C543+D543</f>
        <v>0</v>
      </c>
      <c r="F543" s="1">
        <v>213</v>
      </c>
      <c r="G543" s="70" t="str">
        <f>VLOOKUP(F543,$F$1151:$AG$1414,2)</f>
        <v>REVSALEAR</v>
      </c>
      <c r="H543" s="41">
        <f>HLOOKUP($H$1151,$F$1151:$AG$1414,F543+1)*E543</f>
        <v>0</v>
      </c>
      <c r="I543" s="69">
        <f>HLOOKUP($I$1151,$F$1151:$AG$1414,F543+1)*E543</f>
        <v>0</v>
      </c>
      <c r="J543" s="41">
        <f>HLOOKUP($J$1151,$F$1151:$AG$1414,F543+1)*E543</f>
        <v>0</v>
      </c>
      <c r="K543" s="41">
        <f>HLOOKUP($K$1151,$F$1151:$AG$1414,F543+1)*E543</f>
        <v>0</v>
      </c>
      <c r="L543" s="41">
        <f>HLOOKUP($L$1151,$F$1151:$AG$1414,F543+1)*E543</f>
        <v>0</v>
      </c>
      <c r="M543" s="41">
        <f>HLOOKUP($M$1151,$F$1151:$AG$1414,F543+1)*E543</f>
        <v>0</v>
      </c>
      <c r="N543" s="41">
        <f>HLOOKUP($N$1151,$F$1151:$AG$1414,F543+1)*E543</f>
        <v>0</v>
      </c>
      <c r="O543" s="41">
        <f>HLOOKUP($O$1151,$F$1151:$AG$1414,F543+1)*E543</f>
        <v>0</v>
      </c>
      <c r="P543" s="69">
        <f>HLOOKUP($P$1151,$F$1151:$AG$1414,F543+1)*E543</f>
        <v>0</v>
      </c>
      <c r="Q543" s="41">
        <f>HLOOKUP($Q$1151,$F$1151:$AG$1414,F543+1)*E543</f>
        <v>0</v>
      </c>
      <c r="R543" s="41">
        <f>HLOOKUP($R$1151,$F$1151:$AG$1414,F543+1)*E543</f>
        <v>0</v>
      </c>
      <c r="S543" s="41">
        <f>HLOOKUP($S$1151,$F$1151:$AG$1414,F543+1)*E543</f>
        <v>0</v>
      </c>
      <c r="T543" s="41">
        <f>HLOOKUP($T$1151,$F$1151:$AG$1414,F543+1)*E543</f>
        <v>0</v>
      </c>
      <c r="U543" s="41">
        <f>HLOOKUP($U$1151,$F$1151:$AG$1414,F543+1)*E543</f>
        <v>0</v>
      </c>
      <c r="V543" s="69">
        <f>HLOOKUP($V$1151,$F$1151:$AG$1414,F543+1)*E543</f>
        <v>0</v>
      </c>
      <c r="W543" s="41">
        <f>HLOOKUP($W$1151,$F$1151:$AG$1414,F543+1)*E543</f>
        <v>0</v>
      </c>
      <c r="X543" s="69">
        <f>HLOOKUP($X$1151,$F$1151:$AG$1414,F543+1)*E543</f>
        <v>0</v>
      </c>
      <c r="Y543" s="41">
        <f>HLOOKUP($Y$1151,$F$1151:$AG$1414,F543+1)*E543</f>
        <v>0</v>
      </c>
      <c r="Z543" s="41">
        <f>HLOOKUP($Z$1151,$F$1151:$AG$1414,F543+1)*E543</f>
        <v>0</v>
      </c>
      <c r="AA543" s="41">
        <f>HLOOKUP($AA$1151,$F$1151:$AG$1414,F543+1)*E543</f>
        <v>0</v>
      </c>
      <c r="AB543" s="69">
        <f>H543</f>
        <v>0</v>
      </c>
      <c r="AC543" s="41">
        <f>SUM(I543:O543)</f>
        <v>0</v>
      </c>
      <c r="AD543" s="41">
        <f>SUM(P543:U543)</f>
        <v>0</v>
      </c>
      <c r="AE543" s="41">
        <f>SUM(V543:W543)</f>
        <v>0</v>
      </c>
      <c r="AF543" s="41">
        <f>SUM(X543:AA543)</f>
        <v>0</v>
      </c>
      <c r="AG543" s="68">
        <f>SUM(H543:AA543)</f>
        <v>0</v>
      </c>
    </row>
    <row r="544" spans="2:33" x14ac:dyDescent="0.25">
      <c r="B544" s="1" t="s">
        <v>769</v>
      </c>
      <c r="C544" s="71">
        <v>0</v>
      </c>
      <c r="D544" s="41"/>
      <c r="E544" s="68">
        <f>C544+D544</f>
        <v>0</v>
      </c>
      <c r="F544" s="1">
        <v>214</v>
      </c>
      <c r="G544" s="70" t="str">
        <f>VLOOKUP(F544,$F$1151:$AG$1414,2)</f>
        <v>REVSALELA</v>
      </c>
      <c r="H544" s="41">
        <f>HLOOKUP($H$1151,$F$1151:$AG$1414,F544+1)*E544</f>
        <v>0</v>
      </c>
      <c r="I544" s="69">
        <f>HLOOKUP($I$1151,$F$1151:$AG$1414,F544+1)*E544</f>
        <v>0</v>
      </c>
      <c r="J544" s="41">
        <f>HLOOKUP($J$1151,$F$1151:$AG$1414,F544+1)*E544</f>
        <v>0</v>
      </c>
      <c r="K544" s="41">
        <f>HLOOKUP($K$1151,$F$1151:$AG$1414,F544+1)*E544</f>
        <v>0</v>
      </c>
      <c r="L544" s="41">
        <f>HLOOKUP($L$1151,$F$1151:$AG$1414,F544+1)*E544</f>
        <v>0</v>
      </c>
      <c r="M544" s="41">
        <f>HLOOKUP($M$1151,$F$1151:$AG$1414,F544+1)*E544</f>
        <v>0</v>
      </c>
      <c r="N544" s="41">
        <f>HLOOKUP($N$1151,$F$1151:$AG$1414,F544+1)*E544</f>
        <v>0</v>
      </c>
      <c r="O544" s="41">
        <f>HLOOKUP($O$1151,$F$1151:$AG$1414,F544+1)*E544</f>
        <v>0</v>
      </c>
      <c r="P544" s="69">
        <f>HLOOKUP($P$1151,$F$1151:$AG$1414,F544+1)*E544</f>
        <v>0</v>
      </c>
      <c r="Q544" s="41">
        <f>HLOOKUP($Q$1151,$F$1151:$AG$1414,F544+1)*E544</f>
        <v>0</v>
      </c>
      <c r="R544" s="41">
        <f>HLOOKUP($R$1151,$F$1151:$AG$1414,F544+1)*E544</f>
        <v>0</v>
      </c>
      <c r="S544" s="41">
        <f>HLOOKUP($S$1151,$F$1151:$AG$1414,F544+1)*E544</f>
        <v>0</v>
      </c>
      <c r="T544" s="41">
        <f>HLOOKUP($T$1151,$F$1151:$AG$1414,F544+1)*E544</f>
        <v>0</v>
      </c>
      <c r="U544" s="41">
        <f>HLOOKUP($U$1151,$F$1151:$AG$1414,F544+1)*E544</f>
        <v>0</v>
      </c>
      <c r="V544" s="69">
        <f>HLOOKUP($V$1151,$F$1151:$AG$1414,F544+1)*E544</f>
        <v>0</v>
      </c>
      <c r="W544" s="41">
        <f>HLOOKUP($W$1151,$F$1151:$AG$1414,F544+1)*E544</f>
        <v>0</v>
      </c>
      <c r="X544" s="69">
        <f>HLOOKUP($X$1151,$F$1151:$AG$1414,F544+1)*E544</f>
        <v>0</v>
      </c>
      <c r="Y544" s="41">
        <f>HLOOKUP($Y$1151,$F$1151:$AG$1414,F544+1)*E544</f>
        <v>0</v>
      </c>
      <c r="Z544" s="41">
        <f>HLOOKUP($Z$1151,$F$1151:$AG$1414,F544+1)*E544</f>
        <v>0</v>
      </c>
      <c r="AA544" s="41">
        <f>HLOOKUP($AA$1151,$F$1151:$AG$1414,F544+1)*E544</f>
        <v>0</v>
      </c>
      <c r="AB544" s="69">
        <f>H544</f>
        <v>0</v>
      </c>
      <c r="AC544" s="41">
        <f>SUM(I544:O544)</f>
        <v>0</v>
      </c>
      <c r="AD544" s="41">
        <f>SUM(P544:U544)</f>
        <v>0</v>
      </c>
      <c r="AE544" s="41">
        <f>SUM(V544:W544)</f>
        <v>0</v>
      </c>
      <c r="AF544" s="41">
        <f>SUM(X544:AA544)</f>
        <v>0</v>
      </c>
      <c r="AG544" s="68">
        <f>SUM(H544:AA544)</f>
        <v>0</v>
      </c>
    </row>
    <row r="545" spans="2:33" x14ac:dyDescent="0.25">
      <c r="B545" s="1" t="s">
        <v>768</v>
      </c>
      <c r="C545" s="71">
        <v>0</v>
      </c>
      <c r="D545" s="41"/>
      <c r="E545" s="68">
        <f>C545+D545</f>
        <v>0</v>
      </c>
      <c r="F545" s="1">
        <v>215</v>
      </c>
      <c r="G545" s="70" t="str">
        <f>VLOOKUP(F545,$F$1151:$AG$1414,2)</f>
        <v>REVSALETX</v>
      </c>
      <c r="H545" s="41">
        <f>HLOOKUP($H$1151,$F$1151:$AG$1414,F545+1)*E545</f>
        <v>0</v>
      </c>
      <c r="I545" s="69">
        <f>HLOOKUP($I$1151,$F$1151:$AG$1414,F545+1)*E545</f>
        <v>0</v>
      </c>
      <c r="J545" s="41">
        <f>HLOOKUP($J$1151,$F$1151:$AG$1414,F545+1)*E545</f>
        <v>0</v>
      </c>
      <c r="K545" s="41">
        <f>HLOOKUP($K$1151,$F$1151:$AG$1414,F545+1)*E545</f>
        <v>0</v>
      </c>
      <c r="L545" s="41">
        <f>HLOOKUP($L$1151,$F$1151:$AG$1414,F545+1)*E545</f>
        <v>0</v>
      </c>
      <c r="M545" s="41">
        <f>HLOOKUP($M$1151,$F$1151:$AG$1414,F545+1)*E545</f>
        <v>0</v>
      </c>
      <c r="N545" s="41">
        <f>HLOOKUP($N$1151,$F$1151:$AG$1414,F545+1)*E545</f>
        <v>0</v>
      </c>
      <c r="O545" s="41">
        <f>HLOOKUP($O$1151,$F$1151:$AG$1414,F545+1)*E545</f>
        <v>0</v>
      </c>
      <c r="P545" s="69">
        <f>HLOOKUP($P$1151,$F$1151:$AG$1414,F545+1)*E545</f>
        <v>0</v>
      </c>
      <c r="Q545" s="41">
        <f>HLOOKUP($Q$1151,$F$1151:$AG$1414,F545+1)*E545</f>
        <v>0</v>
      </c>
      <c r="R545" s="41">
        <f>HLOOKUP($R$1151,$F$1151:$AG$1414,F545+1)*E545</f>
        <v>0</v>
      </c>
      <c r="S545" s="41">
        <f>HLOOKUP($S$1151,$F$1151:$AG$1414,F545+1)*E545</f>
        <v>0</v>
      </c>
      <c r="T545" s="41">
        <f>HLOOKUP($T$1151,$F$1151:$AG$1414,F545+1)*E545</f>
        <v>0</v>
      </c>
      <c r="U545" s="41">
        <f>HLOOKUP($U$1151,$F$1151:$AG$1414,F545+1)*E545</f>
        <v>0</v>
      </c>
      <c r="V545" s="69">
        <f>HLOOKUP($V$1151,$F$1151:$AG$1414,F545+1)*E545</f>
        <v>0</v>
      </c>
      <c r="W545" s="41">
        <f>HLOOKUP($W$1151,$F$1151:$AG$1414,F545+1)*E545</f>
        <v>0</v>
      </c>
      <c r="X545" s="69">
        <f>HLOOKUP($X$1151,$F$1151:$AG$1414,F545+1)*E545</f>
        <v>0</v>
      </c>
      <c r="Y545" s="41">
        <f>HLOOKUP($Y$1151,$F$1151:$AG$1414,F545+1)*E545</f>
        <v>0</v>
      </c>
      <c r="Z545" s="41">
        <f>HLOOKUP($Z$1151,$F$1151:$AG$1414,F545+1)*E545</f>
        <v>0</v>
      </c>
      <c r="AA545" s="41">
        <f>HLOOKUP($AA$1151,$F$1151:$AG$1414,F545+1)*E545</f>
        <v>0</v>
      </c>
      <c r="AB545" s="69">
        <f>H545</f>
        <v>0</v>
      </c>
      <c r="AC545" s="41">
        <f>SUM(I545:O545)</f>
        <v>0</v>
      </c>
      <c r="AD545" s="41">
        <f>SUM(P545:U545)</f>
        <v>0</v>
      </c>
      <c r="AE545" s="41">
        <f>SUM(V545:W545)</f>
        <v>0</v>
      </c>
      <c r="AF545" s="41">
        <f>SUM(X545:AA545)</f>
        <v>0</v>
      </c>
      <c r="AG545" s="68">
        <f>SUM(H545:AA545)</f>
        <v>0</v>
      </c>
    </row>
    <row r="546" spans="2:33" x14ac:dyDescent="0.25">
      <c r="B546" s="1" t="s">
        <v>767</v>
      </c>
      <c r="C546" s="71">
        <v>0</v>
      </c>
      <c r="D546" s="41"/>
      <c r="E546" s="68">
        <f>C546+D546</f>
        <v>0</v>
      </c>
      <c r="F546" s="1">
        <v>212</v>
      </c>
      <c r="G546" s="70" t="str">
        <f>VLOOKUP(F546,$F$1151:$AG$1414,2)</f>
        <v>REVSALESW</v>
      </c>
      <c r="H546" s="41">
        <f>HLOOKUP($H$1151,$F$1151:$AG$1414,F546+1)*E546</f>
        <v>0</v>
      </c>
      <c r="I546" s="69">
        <f>HLOOKUP($I$1151,$F$1151:$AG$1414,F546+1)*E546</f>
        <v>0</v>
      </c>
      <c r="J546" s="41">
        <f>HLOOKUP($J$1151,$F$1151:$AG$1414,F546+1)*E546</f>
        <v>0</v>
      </c>
      <c r="K546" s="41">
        <f>HLOOKUP($K$1151,$F$1151:$AG$1414,F546+1)*E546</f>
        <v>0</v>
      </c>
      <c r="L546" s="41">
        <f>HLOOKUP($L$1151,$F$1151:$AG$1414,F546+1)*E546</f>
        <v>0</v>
      </c>
      <c r="M546" s="41">
        <f>HLOOKUP($M$1151,$F$1151:$AG$1414,F546+1)*E546</f>
        <v>0</v>
      </c>
      <c r="N546" s="41">
        <f>HLOOKUP($N$1151,$F$1151:$AG$1414,F546+1)*E546</f>
        <v>0</v>
      </c>
      <c r="O546" s="41">
        <f>HLOOKUP($O$1151,$F$1151:$AG$1414,F546+1)*E546</f>
        <v>0</v>
      </c>
      <c r="P546" s="69">
        <f>HLOOKUP($P$1151,$F$1151:$AG$1414,F546+1)*E546</f>
        <v>0</v>
      </c>
      <c r="Q546" s="41">
        <f>HLOOKUP($Q$1151,$F$1151:$AG$1414,F546+1)*E546</f>
        <v>0</v>
      </c>
      <c r="R546" s="41">
        <f>HLOOKUP($R$1151,$F$1151:$AG$1414,F546+1)*E546</f>
        <v>0</v>
      </c>
      <c r="S546" s="41">
        <f>HLOOKUP($S$1151,$F$1151:$AG$1414,F546+1)*E546</f>
        <v>0</v>
      </c>
      <c r="T546" s="41">
        <f>HLOOKUP($T$1151,$F$1151:$AG$1414,F546+1)*E546</f>
        <v>0</v>
      </c>
      <c r="U546" s="41">
        <f>HLOOKUP($U$1151,$F$1151:$AG$1414,F546+1)*E546</f>
        <v>0</v>
      </c>
      <c r="V546" s="69">
        <f>HLOOKUP($V$1151,$F$1151:$AG$1414,F546+1)*E546</f>
        <v>0</v>
      </c>
      <c r="W546" s="41">
        <f>HLOOKUP($W$1151,$F$1151:$AG$1414,F546+1)*E546</f>
        <v>0</v>
      </c>
      <c r="X546" s="69">
        <f>HLOOKUP($X$1151,$F$1151:$AG$1414,F546+1)*E546</f>
        <v>0</v>
      </c>
      <c r="Y546" s="41">
        <f>HLOOKUP($Y$1151,$F$1151:$AG$1414,F546+1)*E546</f>
        <v>0</v>
      </c>
      <c r="Z546" s="41">
        <f>HLOOKUP($Z$1151,$F$1151:$AG$1414,F546+1)*E546</f>
        <v>0</v>
      </c>
      <c r="AA546" s="41">
        <f>HLOOKUP($AA$1151,$F$1151:$AG$1414,F546+1)*E546</f>
        <v>0</v>
      </c>
      <c r="AB546" s="69">
        <f>H546</f>
        <v>0</v>
      </c>
      <c r="AC546" s="41">
        <f>SUM(I546:O546)</f>
        <v>0</v>
      </c>
      <c r="AD546" s="41">
        <f>SUM(P546:U546)</f>
        <v>0</v>
      </c>
      <c r="AE546" s="41">
        <f>SUM(V546:W546)</f>
        <v>0</v>
      </c>
      <c r="AF546" s="41">
        <f>SUM(X546:AA546)</f>
        <v>0</v>
      </c>
      <c r="AG546" s="68">
        <f>SUM(H546:AA546)</f>
        <v>0</v>
      </c>
    </row>
    <row r="547" spans="2:33" x14ac:dyDescent="0.25">
      <c r="B547" s="1" t="s">
        <v>766</v>
      </c>
      <c r="C547" s="71">
        <v>74161.047561174535</v>
      </c>
      <c r="D547" s="41"/>
      <c r="E547" s="68">
        <f>C547+D547</f>
        <v>74161.047561174535</v>
      </c>
      <c r="F547" s="1">
        <v>188</v>
      </c>
      <c r="G547" s="70" t="str">
        <f>VLOOKUP(F547,$F$1151:$AG$1414,2)</f>
        <v>LABORT</v>
      </c>
      <c r="H547" s="41">
        <f ca="1">HLOOKUP($H$1151,$F$1151:$AG$1414,F547+1)*E547</f>
        <v>30665.272143057588</v>
      </c>
      <c r="I547" s="69">
        <f ca="1">HLOOKUP($I$1151,$F$1151:$AG$1414,F547+1)*E547</f>
        <v>3696.0850105447307</v>
      </c>
      <c r="J547" s="41">
        <f ca="1">HLOOKUP($J$1151,$F$1151:$AG$1414,F547+1)*E547</f>
        <v>1114.3272094394611</v>
      </c>
      <c r="K547" s="41">
        <f ca="1">HLOOKUP($K$1151,$F$1151:$AG$1414,F547+1)*E547</f>
        <v>36.348693252568225</v>
      </c>
      <c r="L547" s="41">
        <f ca="1">HLOOKUP($L$1151,$F$1151:$AG$1414,F547+1)*E547</f>
        <v>1.6953221026943071</v>
      </c>
      <c r="M547" s="41">
        <f ca="1">HLOOKUP($M$1151,$F$1151:$AG$1414,F547+1)*E547</f>
        <v>21014.016130742511</v>
      </c>
      <c r="N547" s="41">
        <f ca="1">HLOOKUP($N$1151,$F$1151:$AG$1414,F547+1)*E547</f>
        <v>4430.368083664418</v>
      </c>
      <c r="O547" s="41">
        <f ca="1">HLOOKUP($O$1151,$F$1151:$AG$1414,F547+1)*E547</f>
        <v>183.81610618627218</v>
      </c>
      <c r="P547" s="69">
        <f ca="1">HLOOKUP($P$1151,$F$1151:$AG$1414,F547+1)*E547</f>
        <v>1982.0680866383316</v>
      </c>
      <c r="Q547" s="41">
        <f ca="1">HLOOKUP($Q$1151,$F$1151:$AG$1414,F547+1)*E547</f>
        <v>6293.8888603088853</v>
      </c>
      <c r="R547" s="41">
        <f ca="1">HLOOKUP($R$1151,$F$1151:$AG$1414,F547+1)*E547</f>
        <v>3000.7043686143229</v>
      </c>
      <c r="S547" s="41">
        <f ca="1">HLOOKUP($S$1151,$F$1151:$AG$1414,F547+1)*E547</f>
        <v>381.29029895083119</v>
      </c>
      <c r="T547" s="41">
        <f ca="1">HLOOKUP($T$1151,$F$1151:$AG$1414,F547+1)*E547</f>
        <v>183.17581244417113</v>
      </c>
      <c r="U547" s="41">
        <f ca="1">HLOOKUP($U$1151,$F$1151:$AG$1414,F547+1)*E547</f>
        <v>26.485061144517449</v>
      </c>
      <c r="V547" s="69">
        <f ca="1">HLOOKUP($V$1151,$F$1151:$AG$1414,F547+1)*E547</f>
        <v>394.17832745730169</v>
      </c>
      <c r="W547" s="41">
        <f ca="1">HLOOKUP($W$1151,$F$1151:$AG$1414,F547+1)*E547</f>
        <v>298.62644294988399</v>
      </c>
      <c r="X547" s="69">
        <f ca="1">HLOOKUP($X$1151,$F$1151:$AG$1414,F547+1)*E547</f>
        <v>135.90457069892179</v>
      </c>
      <c r="Y547" s="41">
        <f ca="1">HLOOKUP($Y$1151,$F$1151:$AG$1414,F547+1)*E547</f>
        <v>9.6926287372642594</v>
      </c>
      <c r="Z547" s="41">
        <f ca="1">HLOOKUP($Z$1151,$F$1151:$AG$1414,F547+1)*E547</f>
        <v>279.34135113226375</v>
      </c>
      <c r="AA547" s="41">
        <f ca="1">HLOOKUP($AA$1151,$F$1151:$AG$1414,F547+1)*E547</f>
        <v>33.763053107610695</v>
      </c>
      <c r="AB547" s="69">
        <f ca="1">H547</f>
        <v>30665.272143057588</v>
      </c>
      <c r="AC547" s="41">
        <f ca="1">SUM(I547:O547)</f>
        <v>30476.656555932659</v>
      </c>
      <c r="AD547" s="41">
        <f ca="1">SUM(P547:U547)</f>
        <v>11867.61248810106</v>
      </c>
      <c r="AE547" s="41">
        <f ca="1">SUM(V547:W547)</f>
        <v>692.80477040718574</v>
      </c>
      <c r="AF547" s="41">
        <f ca="1">SUM(X547:AA547)</f>
        <v>458.70160367606053</v>
      </c>
      <c r="AG547" s="68">
        <f ca="1">SUM(H547:AA547)</f>
        <v>74161.04756117455</v>
      </c>
    </row>
    <row r="548" spans="2:33" x14ac:dyDescent="0.25">
      <c r="B548" s="1" t="s">
        <v>765</v>
      </c>
      <c r="C548" s="71">
        <v>33904.055450031308</v>
      </c>
      <c r="D548" s="41"/>
      <c r="E548" s="68">
        <f>C548+D548</f>
        <v>33904.055450031308</v>
      </c>
      <c r="F548" s="1">
        <v>187</v>
      </c>
      <c r="G548" s="70" t="str">
        <f>VLOOKUP(F548,$F$1151:$AG$1414,2)</f>
        <v>LABORXR</v>
      </c>
      <c r="H548" s="41">
        <f ca="1">HLOOKUP($H$1151,$F$1151:$AG$1414,F548+1)*E548</f>
        <v>14021.077614935035</v>
      </c>
      <c r="I548" s="69">
        <f ca="1">HLOOKUP($I$1151,$F$1151:$AG$1414,F548+1)*E548</f>
        <v>1689.2654210589033</v>
      </c>
      <c r="J548" s="41">
        <f ca="1">HLOOKUP($J$1151,$F$1151:$AG$1414,F548+1)*E548</f>
        <v>509.3280640244127</v>
      </c>
      <c r="K548" s="41">
        <f ca="1">HLOOKUP($K$1151,$F$1151:$AG$1414,F548+1)*E548</f>
        <v>16.588896587447614</v>
      </c>
      <c r="L548" s="41">
        <f ca="1">HLOOKUP($L$1151,$F$1151:$AG$1414,F548+1)*E548</f>
        <v>0.77460253238188126</v>
      </c>
      <c r="M548" s="41">
        <f ca="1">HLOOKUP($M$1151,$F$1151:$AG$1414,F548+1)*E548</f>
        <v>9609.9107793639087</v>
      </c>
      <c r="N548" s="41">
        <f ca="1">HLOOKUP($N$1151,$F$1151:$AG$1414,F548+1)*E548</f>
        <v>2024.2713472282153</v>
      </c>
      <c r="O548" s="41">
        <f ca="1">HLOOKUP($O$1151,$F$1151:$AG$1414,F548+1)*E548</f>
        <v>84.197624181150587</v>
      </c>
      <c r="P548" s="69">
        <f ca="1">HLOOKUP($P$1151,$F$1151:$AG$1414,F548+1)*E548</f>
        <v>905.09179403472717</v>
      </c>
      <c r="Q548" s="41">
        <f ca="1">HLOOKUP($Q$1151,$F$1151:$AG$1414,F548+1)*E548</f>
        <v>2876.6440342131737</v>
      </c>
      <c r="R548" s="41">
        <f ca="1">HLOOKUP($R$1151,$F$1151:$AG$1414,F548+1)*E548</f>
        <v>1370.1612302929057</v>
      </c>
      <c r="S548" s="41">
        <f ca="1">HLOOKUP($S$1151,$F$1151:$AG$1414,F548+1)*E548</f>
        <v>174.10044041279284</v>
      </c>
      <c r="T548" s="41">
        <f ca="1">HLOOKUP($T$1151,$F$1151:$AG$1414,F548+1)*E548</f>
        <v>84.032697299253897</v>
      </c>
      <c r="U548" s="41">
        <f ca="1">HLOOKUP($U$1151,$F$1151:$AG$1414,F548+1)*E548</f>
        <v>12.156499924641412</v>
      </c>
      <c r="V548" s="69">
        <f ca="1">HLOOKUP($V$1151,$F$1151:$AG$1414,F548+1)*E548</f>
        <v>180.1202174926724</v>
      </c>
      <c r="W548" s="41">
        <f ca="1">HLOOKUP($W$1151,$F$1151:$AG$1414,F548+1)*E548</f>
        <v>136.40769946629825</v>
      </c>
      <c r="X548" s="69">
        <f ca="1">HLOOKUP($X$1151,$F$1151:$AG$1414,F548+1)*E548</f>
        <v>62.18398262675418</v>
      </c>
      <c r="Y548" s="41">
        <f ca="1">HLOOKUP($Y$1151,$F$1151:$AG$1414,F548+1)*E548</f>
        <v>4.4173617225077004</v>
      </c>
      <c r="Z548" s="41">
        <f ca="1">HLOOKUP($Z$1151,$F$1151:$AG$1414,F548+1)*E548</f>
        <v>127.89263471712964</v>
      </c>
      <c r="AA548" s="41">
        <f ca="1">HLOOKUP($AA$1151,$F$1151:$AG$1414,F548+1)*E548</f>
        <v>15.432507916988493</v>
      </c>
      <c r="AB548" s="69">
        <f ca="1">H548</f>
        <v>14021.077614935035</v>
      </c>
      <c r="AC548" s="41">
        <f ca="1">SUM(I548:O548)</f>
        <v>13934.336734976419</v>
      </c>
      <c r="AD548" s="41">
        <f ca="1">SUM(P548:U548)</f>
        <v>5422.186696177494</v>
      </c>
      <c r="AE548" s="41">
        <f ca="1">SUM(V548:W548)</f>
        <v>316.52791695897065</v>
      </c>
      <c r="AF548" s="41">
        <f ca="1">SUM(X548:AA548)</f>
        <v>209.92648698338002</v>
      </c>
      <c r="AG548" s="68">
        <f ca="1">SUM(H548:AA548)</f>
        <v>33904.055450031301</v>
      </c>
    </row>
    <row r="549" spans="2:33" x14ac:dyDescent="0.25">
      <c r="B549" s="1" t="s">
        <v>764</v>
      </c>
      <c r="C549" s="71">
        <v>261068.19528097493</v>
      </c>
      <c r="D549" s="41"/>
      <c r="E549" s="68">
        <f>C549+D549</f>
        <v>261068.19528097493</v>
      </c>
      <c r="F549" s="1">
        <v>188</v>
      </c>
      <c r="G549" s="70" t="str">
        <f>VLOOKUP(F549,$F$1151:$AG$1414,2)</f>
        <v>LABORT</v>
      </c>
      <c r="H549" s="41">
        <f ca="1">HLOOKUP($H$1151,$F$1151:$AG$1414,F549+1)*E549</f>
        <v>107950.56865376899</v>
      </c>
      <c r="I549" s="69">
        <f ca="1">HLOOKUP($I$1151,$F$1151:$AG$1414,F549+1)*E549</f>
        <v>13011.281191949412</v>
      </c>
      <c r="J549" s="41">
        <f ca="1">HLOOKUP($J$1151,$F$1151:$AG$1414,F549+1)*E549</f>
        <v>3922.7519444203176</v>
      </c>
      <c r="K549" s="41">
        <f ca="1">HLOOKUP($K$1151,$F$1151:$AG$1414,F549+1)*E549</f>
        <v>127.95784391316717</v>
      </c>
      <c r="L549" s="41">
        <f ca="1">HLOOKUP($L$1151,$F$1151:$AG$1414,F549+1)*E549</f>
        <v>5.9680208994520951</v>
      </c>
      <c r="M549" s="41">
        <f ca="1">HLOOKUP($M$1151,$F$1151:$AG$1414,F549+1)*E549</f>
        <v>73975.374502805309</v>
      </c>
      <c r="N549" s="41">
        <f ca="1">HLOOKUP($N$1151,$F$1151:$AG$1414,F549+1)*E549</f>
        <v>15596.168582686383</v>
      </c>
      <c r="O549" s="41">
        <f ca="1">HLOOKUP($O$1151,$F$1151:$AG$1414,F549+1)*E549</f>
        <v>647.08550760479727</v>
      </c>
      <c r="P549" s="69">
        <f ca="1">HLOOKUP($P$1151,$F$1151:$AG$1414,F549+1)*E549</f>
        <v>6977.4491504565394</v>
      </c>
      <c r="Q549" s="41">
        <f ca="1">HLOOKUP($Q$1151,$F$1151:$AG$1414,F549+1)*E549</f>
        <v>22156.297141089755</v>
      </c>
      <c r="R549" s="41">
        <f ca="1">HLOOKUP($R$1151,$F$1151:$AG$1414,F549+1)*E549</f>
        <v>10563.341536399836</v>
      </c>
      <c r="S549" s="41">
        <f ca="1">HLOOKUP($S$1151,$F$1151:$AG$1414,F549+1)*E549</f>
        <v>1342.2514041906609</v>
      </c>
      <c r="T549" s="41">
        <f ca="1">HLOOKUP($T$1151,$F$1151:$AG$1414,F549+1)*E549</f>
        <v>644.83148966415069</v>
      </c>
      <c r="U549" s="41">
        <f ca="1">HLOOKUP($U$1151,$F$1151:$AG$1414,F549+1)*E549</f>
        <v>93.235024885561842</v>
      </c>
      <c r="V549" s="69">
        <f ca="1">HLOOKUP($V$1151,$F$1151:$AG$1414,F549+1)*E549</f>
        <v>1387.6209675067475</v>
      </c>
      <c r="W549" s="41">
        <f ca="1">HLOOKUP($W$1151,$F$1151:$AG$1414,F549+1)*E549</f>
        <v>1051.250880184688</v>
      </c>
      <c r="X549" s="69">
        <f ca="1">HLOOKUP($X$1151,$F$1151:$AG$1414,F549+1)*E549</f>
        <v>478.42313680285957</v>
      </c>
      <c r="Y549" s="41">
        <f ca="1">HLOOKUP($Y$1151,$F$1151:$AG$1414,F549+1)*E549</f>
        <v>34.120838029947848</v>
      </c>
      <c r="Z549" s="41">
        <f ca="1">HLOOKUP($Z$1151,$F$1151:$AG$1414,F549+1)*E549</f>
        <v>983.36181601658893</v>
      </c>
      <c r="AA549" s="41">
        <f ca="1">HLOOKUP($AA$1151,$F$1151:$AG$1414,F549+1)*E549</f>
        <v>118.85564769980759</v>
      </c>
      <c r="AB549" s="69">
        <f ca="1">H549</f>
        <v>107950.56865376899</v>
      </c>
      <c r="AC549" s="41">
        <f ca="1">SUM(I549:O549)</f>
        <v>107286.58759427884</v>
      </c>
      <c r="AD549" s="41">
        <f ca="1">SUM(P549:U549)</f>
        <v>41777.405746686505</v>
      </c>
      <c r="AE549" s="41">
        <f ca="1">SUM(V549:W549)</f>
        <v>2438.8718476914355</v>
      </c>
      <c r="AF549" s="41">
        <f ca="1">SUM(X549:AA549)</f>
        <v>1614.7614385492041</v>
      </c>
      <c r="AG549" s="68">
        <f ca="1">SUM(H549:AA549)</f>
        <v>261068.19528097505</v>
      </c>
    </row>
    <row r="550" spans="2:33" x14ac:dyDescent="0.25">
      <c r="B550" s="1" t="s">
        <v>763</v>
      </c>
      <c r="C550" s="71">
        <v>162678.45759133698</v>
      </c>
      <c r="D550" s="41"/>
      <c r="E550" s="68">
        <f>C550+D550</f>
        <v>162678.45759133698</v>
      </c>
      <c r="F550" s="1">
        <v>96</v>
      </c>
      <c r="G550" s="70" t="str">
        <f>VLOOKUP(F550,$F$1151:$AG$1414,2)</f>
        <v>GENPLT</v>
      </c>
      <c r="H550" s="41">
        <f ca="1">HLOOKUP($H$1151,$F$1151:$AG$1414,F550+1)*E550</f>
        <v>67266.838022159602</v>
      </c>
      <c r="I550" s="69">
        <f ca="1">HLOOKUP($I$1151,$F$1151:$AG$1414,F550+1)*E550</f>
        <v>8107.671458468737</v>
      </c>
      <c r="J550" s="41">
        <f ca="1">HLOOKUP($J$1151,$F$1151:$AG$1414,F550+1)*E550</f>
        <v>2444.3698901925168</v>
      </c>
      <c r="K550" s="41">
        <f ca="1">HLOOKUP($K$1151,$F$1151:$AG$1414,F550+1)*E550</f>
        <v>79.733897352390443</v>
      </c>
      <c r="L550" s="41">
        <f ca="1">HLOOKUP($L$1151,$F$1151:$AG$1414,F550+1)*E550</f>
        <v>3.7188307589548857</v>
      </c>
      <c r="M550" s="41">
        <f ca="1">HLOOKUP($M$1151,$F$1151:$AG$1414,F550+1)*E550</f>
        <v>46096.001126855219</v>
      </c>
      <c r="N550" s="41">
        <f ca="1">HLOOKUP($N$1151,$F$1151:$AG$1414,F550+1)*E550</f>
        <v>9718.3827644545745</v>
      </c>
      <c r="O550" s="41">
        <f ca="1">HLOOKUP($O$1151,$F$1151:$AG$1414,F550+1)*E550</f>
        <v>403.21599570396592</v>
      </c>
      <c r="P550" s="69">
        <f ca="1">HLOOKUP($P$1151,$F$1151:$AG$1414,F550+1)*E550</f>
        <v>4347.8320463226946</v>
      </c>
      <c r="Q550" s="41">
        <f ca="1">HLOOKUP($Q$1151,$F$1151:$AG$1414,F550+1)*E550</f>
        <v>13806.171375906748</v>
      </c>
      <c r="R550" s="41">
        <f ca="1">HLOOKUP($R$1151,$F$1151:$AG$1414,F550+1)*E550</f>
        <v>6582.2958874885862</v>
      </c>
      <c r="S550" s="41">
        <f ca="1">HLOOKUP($S$1151,$F$1151:$AG$1414,F550+1)*E550</f>
        <v>836.39214611545356</v>
      </c>
      <c r="T550" s="41">
        <f ca="1">HLOOKUP($T$1151,$F$1151:$AG$1414,F550+1)*E550</f>
        <v>401.81145785295371</v>
      </c>
      <c r="U550" s="41">
        <f ca="1">HLOOKUP($U$1151,$F$1151:$AG$1414,F550+1)*E550</f>
        <v>58.09719573672794</v>
      </c>
      <c r="V550" s="69">
        <f ca="1">HLOOKUP($V$1151,$F$1151:$AG$1414,F550+1)*E550</f>
        <v>864.66311406660509</v>
      </c>
      <c r="W550" s="41">
        <f ca="1">HLOOKUP($W$1151,$F$1151:$AG$1414,F550+1)*E550</f>
        <v>655.06206738788819</v>
      </c>
      <c r="X550" s="69">
        <f ca="1">HLOOKUP($X$1151,$F$1151:$AG$1414,F550+1)*E550</f>
        <v>298.11803727119911</v>
      </c>
      <c r="Y550" s="41">
        <f ca="1">HLOOKUP($Y$1151,$F$1151:$AG$1414,F550+1)*E550</f>
        <v>21.261591426185696</v>
      </c>
      <c r="Z550" s="41">
        <f ca="1">HLOOKUP($Z$1151,$F$1151:$AG$1414,F550+1)*E550</f>
        <v>612.75860627766224</v>
      </c>
      <c r="AA550" s="41">
        <f ca="1">HLOOKUP($AA$1151,$F$1151:$AG$1414,F550+1)*E550</f>
        <v>74.062079538315459</v>
      </c>
      <c r="AB550" s="69">
        <f ca="1">H550</f>
        <v>67266.838022159602</v>
      </c>
      <c r="AC550" s="41">
        <f ca="1">SUM(I550:O550)</f>
        <v>66853.093963786363</v>
      </c>
      <c r="AD550" s="41">
        <f ca="1">SUM(P550:U550)</f>
        <v>26032.600109423165</v>
      </c>
      <c r="AE550" s="41">
        <f ca="1">SUM(V550:W550)</f>
        <v>1519.7251814544934</v>
      </c>
      <c r="AF550" s="41">
        <f ca="1">SUM(X550:AA550)</f>
        <v>1006.2003145133624</v>
      </c>
      <c r="AG550" s="68">
        <f ca="1">SUM(H550:AA550)</f>
        <v>162678.45759133698</v>
      </c>
    </row>
    <row r="551" spans="2:33" x14ac:dyDescent="0.25">
      <c r="B551" s="1" t="s">
        <v>762</v>
      </c>
      <c r="C551" s="71">
        <v>1208259.7471330874</v>
      </c>
      <c r="D551" s="41"/>
      <c r="E551" s="68">
        <f>C551+D551</f>
        <v>1208259.7471330874</v>
      </c>
      <c r="F551" s="1">
        <v>96</v>
      </c>
      <c r="G551" s="70" t="str">
        <f>VLOOKUP(F551,$F$1151:$AG$1414,2)</f>
        <v>GENPLT</v>
      </c>
      <c r="H551" s="41">
        <f ca="1">HLOOKUP($H$1151,$F$1151:$AG$1414,F551+1)*E551</f>
        <v>499610.17520383123</v>
      </c>
      <c r="I551" s="69">
        <f ca="1">HLOOKUP($I$1151,$F$1151:$AG$1414,F551+1)*E551</f>
        <v>60218.010493168425</v>
      </c>
      <c r="J551" s="41">
        <f ca="1">HLOOKUP($J$1151,$F$1151:$AG$1414,F551+1)*E551</f>
        <v>18155.039020858163</v>
      </c>
      <c r="K551" s="41">
        <f ca="1">HLOOKUP($K$1151,$F$1151:$AG$1414,F551+1)*E551</f>
        <v>592.20661468863784</v>
      </c>
      <c r="L551" s="41">
        <f ca="1">HLOOKUP($L$1151,$F$1151:$AG$1414,F551+1)*E551</f>
        <v>27.620826868995699</v>
      </c>
      <c r="M551" s="41">
        <f ca="1">HLOOKUP($M$1151,$F$1151:$AG$1414,F551+1)*E551</f>
        <v>342368.27352576604</v>
      </c>
      <c r="N551" s="41">
        <f ca="1">HLOOKUP($N$1151,$F$1151:$AG$1414,F551+1)*E551</f>
        <v>72181.227160514609</v>
      </c>
      <c r="O551" s="41">
        <f ca="1">HLOOKUP($O$1151,$F$1151:$AG$1414,F551+1)*E551</f>
        <v>2994.8013045043399</v>
      </c>
      <c r="P551" s="69">
        <f ca="1">HLOOKUP($P$1151,$F$1151:$AG$1414,F551+1)*E551</f>
        <v>32292.600548646609</v>
      </c>
      <c r="Q551" s="41">
        <f ca="1">HLOOKUP($Q$1151,$F$1151:$AG$1414,F551+1)*E551</f>
        <v>102542.41023992524</v>
      </c>
      <c r="R551" s="41">
        <f ca="1">HLOOKUP($R$1151,$F$1151:$AG$1414,F551+1)*E551</f>
        <v>48888.606901788349</v>
      </c>
      <c r="S551" s="41">
        <f ca="1">HLOOKUP($S$1151,$F$1151:$AG$1414,F551+1)*E551</f>
        <v>6212.1253049265079</v>
      </c>
      <c r="T551" s="41">
        <f ca="1">HLOOKUP($T$1151,$F$1151:$AG$1414,F551+1)*E551</f>
        <v>2984.3693974538933</v>
      </c>
      <c r="U551" s="41">
        <f ca="1">HLOOKUP($U$1151,$F$1151:$AG$1414,F551+1)*E551</f>
        <v>431.50460158861574</v>
      </c>
      <c r="V551" s="69">
        <f ca="1">HLOOKUP($V$1151,$F$1151:$AG$1414,F551+1)*E551</f>
        <v>6422.1019244102972</v>
      </c>
      <c r="W551" s="41">
        <f ca="1">HLOOKUP($W$1151,$F$1151:$AG$1414,F551+1)*E551</f>
        <v>4865.3345969559759</v>
      </c>
      <c r="X551" s="69">
        <f ca="1">HLOOKUP($X$1151,$F$1151:$AG$1414,F551+1)*E551</f>
        <v>2214.2085046932061</v>
      </c>
      <c r="Y551" s="41">
        <f ca="1">HLOOKUP($Y$1151,$F$1151:$AG$1414,F551+1)*E551</f>
        <v>157.91596171131991</v>
      </c>
      <c r="Z551" s="41">
        <f ca="1">HLOOKUP($Z$1151,$F$1151:$AG$1414,F551+1)*E551</f>
        <v>4551.1346101802337</v>
      </c>
      <c r="AA551" s="41">
        <f ca="1">HLOOKUP($AA$1151,$F$1151:$AG$1414,F551+1)*E551</f>
        <v>550.08039060656176</v>
      </c>
      <c r="AB551" s="69">
        <f ca="1">H551</f>
        <v>499610.17520383123</v>
      </c>
      <c r="AC551" s="41">
        <f ca="1">SUM(I551:O551)</f>
        <v>496537.17894636921</v>
      </c>
      <c r="AD551" s="41">
        <f ca="1">SUM(P551:U551)</f>
        <v>193351.61699432923</v>
      </c>
      <c r="AE551" s="41">
        <f ca="1">SUM(V551:W551)</f>
        <v>11287.436521366273</v>
      </c>
      <c r="AF551" s="41">
        <f ca="1">SUM(X551:AA551)</f>
        <v>7473.339467191322</v>
      </c>
      <c r="AG551" s="68">
        <f ca="1">SUM(H551:AA551)</f>
        <v>1208259.7471330874</v>
      </c>
    </row>
    <row r="552" spans="2:33" x14ac:dyDescent="0.25">
      <c r="B552" s="1" t="s">
        <v>761</v>
      </c>
      <c r="C552" s="71">
        <v>9226959.9535703659</v>
      </c>
      <c r="D552" s="41">
        <f>SUM(D536:D551)</f>
        <v>0</v>
      </c>
      <c r="E552" s="68">
        <f>SUM(E536:E551)</f>
        <v>9226959.9535703659</v>
      </c>
      <c r="F552" s="41"/>
      <c r="G552" s="73"/>
      <c r="H552" s="41">
        <f ca="1">SUM(H536:H551)</f>
        <v>3815159.9484212738</v>
      </c>
      <c r="I552" s="69">
        <f ca="1">SUM(I536:I551)</f>
        <v>459895.42345961207</v>
      </c>
      <c r="J552" s="41">
        <f ca="1">SUM(J536:J551)</f>
        <v>138650.54452150504</v>
      </c>
      <c r="K552" s="41">
        <f ca="1">SUM(K536:K551)</f>
        <v>4524.655745458449</v>
      </c>
      <c r="L552" s="41">
        <f ca="1">SUM(L536:L551)</f>
        <v>210.96305091797396</v>
      </c>
      <c r="M552" s="41">
        <f ca="1">SUM(M536:M551)</f>
        <v>2614287.0496574114</v>
      </c>
      <c r="N552" s="41">
        <f ca="1">SUM(N536:N551)</f>
        <v>551306.79374768911</v>
      </c>
      <c r="O552" s="41">
        <f ca="1">SUM(O536:O551)</f>
        <v>22857.307529565322</v>
      </c>
      <c r="P552" s="69">
        <f ca="1">SUM(P536:P551)</f>
        <v>246686.33466261404</v>
      </c>
      <c r="Q552" s="41">
        <f ca="1">SUM(Q536:Q551)</f>
        <v>783128.4845754687</v>
      </c>
      <c r="R552" s="41">
        <f ca="1">SUM(R536:R551)</f>
        <v>373471.15137671697</v>
      </c>
      <c r="S552" s="41">
        <f ca="1">SUM(S536:S551)</f>
        <v>47455.969591382869</v>
      </c>
      <c r="T552" s="41">
        <f ca="1">SUM(T536:T551)</f>
        <v>22767.672147107241</v>
      </c>
      <c r="U552" s="41">
        <f ca="1">SUM(U536:U551)</f>
        <v>3291.4402358384805</v>
      </c>
      <c r="V552" s="69">
        <f ca="1">SUM(V536:V551)</f>
        <v>49049.500224892137</v>
      </c>
      <c r="W552" s="41">
        <f ca="1">SUM(W536:W551)</f>
        <v>37163.420622693222</v>
      </c>
      <c r="X552" s="69">
        <f ca="1">SUM(X536:X551)</f>
        <v>16904.840744403475</v>
      </c>
      <c r="Y552" s="41">
        <f ca="1">SUM(Y536:Y551)</f>
        <v>1207.0128559973205</v>
      </c>
      <c r="Z552" s="41">
        <f ca="1">SUM(Z536:Z551)</f>
        <v>34740.48847703603</v>
      </c>
      <c r="AA552" s="41">
        <f ca="1">SUM(AA536:AA551)</f>
        <v>4200.9519227825404</v>
      </c>
      <c r="AB552" s="69">
        <f ca="1">H552</f>
        <v>3815159.9484212738</v>
      </c>
      <c r="AC552" s="41">
        <f ca="1">SUM(I552:O552)</f>
        <v>3791732.7377121593</v>
      </c>
      <c r="AD552" s="41">
        <f ca="1">SUM(P552:U552)</f>
        <v>1476801.0525891285</v>
      </c>
      <c r="AE552" s="41">
        <f ca="1">SUM(V552:W552)</f>
        <v>86212.920847585367</v>
      </c>
      <c r="AF552" s="41">
        <f ca="1">SUM(X552:AA552)</f>
        <v>57053.294000219365</v>
      </c>
      <c r="AG552" s="68">
        <f ca="1">SUM(H552:AA552)</f>
        <v>9226959.9535703659</v>
      </c>
    </row>
    <row r="553" spans="2:33" ht="15.75" thickBot="1" x14ac:dyDescent="0.3">
      <c r="C553" s="71"/>
      <c r="D553" s="41"/>
      <c r="E553" s="68"/>
      <c r="G553" s="70"/>
      <c r="H553" s="41"/>
      <c r="I553" s="69"/>
      <c r="J553" s="41"/>
      <c r="K553" s="41"/>
      <c r="L553" s="41"/>
      <c r="M553" s="41"/>
      <c r="N553" s="41"/>
      <c r="O553" s="41"/>
      <c r="P553" s="69"/>
      <c r="Q553" s="41"/>
      <c r="R553" s="41"/>
      <c r="S553" s="41"/>
      <c r="T553" s="41"/>
      <c r="U553" s="41"/>
      <c r="V553" s="69"/>
      <c r="W553" s="41"/>
      <c r="X553" s="69"/>
      <c r="Y553" s="41"/>
      <c r="Z553" s="41"/>
      <c r="AA553" s="41"/>
      <c r="AB553" s="69"/>
      <c r="AC553" s="41"/>
      <c r="AD553" s="41"/>
      <c r="AE553" s="41"/>
      <c r="AF553" s="41"/>
      <c r="AG553" s="68"/>
    </row>
    <row r="554" spans="2:33" ht="15.75" thickBot="1" x14ac:dyDescent="0.3">
      <c r="B554" s="67" t="s">
        <v>760</v>
      </c>
      <c r="C554" s="66">
        <v>39714607.39881283</v>
      </c>
      <c r="D554" s="63">
        <f>D552+D533+D525+D514+D501+D469+D426</f>
        <v>0</v>
      </c>
      <c r="E554" s="62">
        <f>E552+E533+E525+E514+E501+E426+E469</f>
        <v>39714607.398812823</v>
      </c>
      <c r="F554" s="63"/>
      <c r="G554" s="65"/>
      <c r="H554" s="63">
        <f ca="1">H552+H533+H525+H514+H501+H426+H469</f>
        <v>16426580.009318348</v>
      </c>
      <c r="I554" s="64">
        <f ca="1">I552+I533+I525+I514+I501+I426+I469</f>
        <v>1978151.5298178222</v>
      </c>
      <c r="J554" s="63">
        <f ca="1">J552+J533+J525+J514+J501+J426+J469</f>
        <v>596475.12638066628</v>
      </c>
      <c r="K554" s="63">
        <f ca="1">K552+K533+K525+K514+K501+K426+K469</f>
        <v>19393.717698862241</v>
      </c>
      <c r="L554" s="63">
        <f ca="1">L552+L533+L525+L514+L501+L426+L469</f>
        <v>906.76089999584542</v>
      </c>
      <c r="M554" s="63">
        <f ca="1">M552+M533+M525+M514+M501+M426+M469</f>
        <v>11260860.570281569</v>
      </c>
      <c r="N554" s="63">
        <f ca="1">N552+N533+N525+N514+N501+N426+N469</f>
        <v>2369655.1602189788</v>
      </c>
      <c r="O554" s="63">
        <f ca="1">O552+O533+O525+O514+O501+O426+O469</f>
        <v>98845.439209424047</v>
      </c>
      <c r="P554" s="64">
        <f ca="1">P552+P533+P525+P514+P501+P426+P469</f>
        <v>1058808.3598022403</v>
      </c>
      <c r="Q554" s="63">
        <f ca="1">Q552+Q533+Q525+Q514+Q501+Q426+Q469</f>
        <v>3368685.6885735802</v>
      </c>
      <c r="R554" s="63">
        <f ca="1">R552+R533+R525+R514+R501+R426+R469</f>
        <v>1602754.8352789748</v>
      </c>
      <c r="S554" s="63">
        <f ca="1">S552+S533+S525+S514+S501+S426+S469</f>
        <v>203652.76372402097</v>
      </c>
      <c r="T554" s="63">
        <f ca="1">T552+T533+T525+T514+T501+T426+T469</f>
        <v>98823.259389816856</v>
      </c>
      <c r="U554" s="63">
        <f ca="1">U552+U533+U525+U514+U501+U426+U469</f>
        <v>14304.646659621094</v>
      </c>
      <c r="V554" s="64">
        <f ca="1">V552+V533+V525+V514+V501+V426+V469</f>
        <v>210875.22052676269</v>
      </c>
      <c r="W554" s="63">
        <f ca="1">W552+W533+W525+W514+W501+W426+W469</f>
        <v>159632.00328270716</v>
      </c>
      <c r="X554" s="64">
        <f ca="1">X552+X533+X525+X514+X501+X426+X469</f>
        <v>72911.821588184786</v>
      </c>
      <c r="Y554" s="63">
        <f ca="1">Y552+Y533+Y525+Y514+Y501+Y426+Y469</f>
        <v>5155.9551751435474</v>
      </c>
      <c r="Z554" s="63">
        <f ca="1">Z552+Z533+Z525+Z514+Z501+Z426+Z469</f>
        <v>150061.01768218106</v>
      </c>
      <c r="AA554" s="63">
        <f ca="1">AA552+AA533+AA525+AA514+AA501+AA426+AA469</f>
        <v>18073.513303932385</v>
      </c>
      <c r="AB554" s="64">
        <f ca="1">H554</f>
        <v>16426580.009318348</v>
      </c>
      <c r="AC554" s="63">
        <f ca="1">SUM(I554:O554)</f>
        <v>16324288.304507317</v>
      </c>
      <c r="AD554" s="63">
        <f ca="1">SUM(P554:U554)</f>
        <v>6347029.5534282541</v>
      </c>
      <c r="AE554" s="63">
        <f ca="1">SUM(V554:W554)</f>
        <v>370507.22380946984</v>
      </c>
      <c r="AF554" s="63">
        <f ca="1">SUM(X554:AA554)</f>
        <v>246202.30774944177</v>
      </c>
      <c r="AG554" s="62">
        <f ca="1">SUM(H554:AA554)</f>
        <v>39714607.39881283</v>
      </c>
    </row>
    <row r="555" spans="2:33" x14ac:dyDescent="0.25">
      <c r="C555" s="71"/>
      <c r="D555" s="41"/>
      <c r="E555" s="68"/>
      <c r="G555" s="80"/>
      <c r="H555" s="69"/>
      <c r="I555" s="69"/>
      <c r="J555" s="41"/>
      <c r="K555" s="41"/>
      <c r="L555" s="41"/>
      <c r="M555" s="41"/>
      <c r="N555" s="41"/>
      <c r="O555" s="41"/>
      <c r="P555" s="69"/>
      <c r="Q555" s="41"/>
      <c r="R555" s="41"/>
      <c r="S555" s="41"/>
      <c r="T555" s="41"/>
      <c r="U555" s="41"/>
      <c r="V555" s="69"/>
      <c r="W555" s="41"/>
      <c r="X555" s="69"/>
      <c r="Y555" s="41"/>
      <c r="Z555" s="41"/>
      <c r="AA555" s="41"/>
      <c r="AB555" s="69"/>
      <c r="AC555" s="41"/>
      <c r="AD555" s="41"/>
      <c r="AE555" s="41"/>
      <c r="AF555" s="41"/>
      <c r="AG555" s="68"/>
    </row>
    <row r="556" spans="2:33" x14ac:dyDescent="0.25">
      <c r="B556" s="72" t="s">
        <v>759</v>
      </c>
      <c r="C556" s="71"/>
      <c r="D556" s="41"/>
      <c r="E556" s="68"/>
      <c r="G556" s="80"/>
      <c r="H556" s="69"/>
      <c r="I556" s="69"/>
      <c r="J556" s="41"/>
      <c r="K556" s="41"/>
      <c r="L556" s="41"/>
      <c r="M556" s="41"/>
      <c r="N556" s="41"/>
      <c r="O556" s="41"/>
      <c r="P556" s="69"/>
      <c r="Q556" s="41"/>
      <c r="R556" s="41"/>
      <c r="S556" s="41"/>
      <c r="T556" s="41"/>
      <c r="U556" s="41"/>
      <c r="V556" s="69"/>
      <c r="W556" s="41"/>
      <c r="X556" s="69"/>
      <c r="Y556" s="41"/>
      <c r="Z556" s="41"/>
      <c r="AA556" s="41"/>
      <c r="AB556" s="69"/>
      <c r="AC556" s="41"/>
      <c r="AD556" s="41"/>
      <c r="AE556" s="41"/>
      <c r="AF556" s="41"/>
      <c r="AG556" s="68"/>
    </row>
    <row r="557" spans="2:33" x14ac:dyDescent="0.25">
      <c r="C557" s="71"/>
      <c r="D557" s="41"/>
      <c r="E557" s="68"/>
      <c r="G557" s="80"/>
      <c r="H557" s="69"/>
      <c r="I557" s="69"/>
      <c r="J557" s="41"/>
      <c r="K557" s="41"/>
      <c r="L557" s="41"/>
      <c r="M557" s="41"/>
      <c r="N557" s="41"/>
      <c r="O557" s="41"/>
      <c r="P557" s="69"/>
      <c r="Q557" s="41"/>
      <c r="R557" s="41"/>
      <c r="S557" s="41"/>
      <c r="T557" s="41"/>
      <c r="U557" s="41"/>
      <c r="V557" s="69"/>
      <c r="W557" s="41"/>
      <c r="X557" s="69"/>
      <c r="Y557" s="41"/>
      <c r="Z557" s="41"/>
      <c r="AA557" s="41"/>
      <c r="AB557" s="69"/>
      <c r="AC557" s="41"/>
      <c r="AD557" s="41"/>
      <c r="AE557" s="41"/>
      <c r="AF557" s="41"/>
      <c r="AG557" s="68"/>
    </row>
    <row r="558" spans="2:33" x14ac:dyDescent="0.25">
      <c r="B558" s="1" t="s">
        <v>758</v>
      </c>
      <c r="C558" s="71"/>
      <c r="D558" s="41"/>
      <c r="E558" s="68"/>
      <c r="G558" s="80"/>
      <c r="H558" s="69"/>
      <c r="I558" s="69"/>
      <c r="J558" s="41"/>
      <c r="K558" s="41"/>
      <c r="L558" s="41"/>
      <c r="M558" s="41"/>
      <c r="N558" s="41"/>
      <c r="O558" s="41"/>
      <c r="P558" s="69"/>
      <c r="Q558" s="41"/>
      <c r="R558" s="41"/>
      <c r="S558" s="41"/>
      <c r="T558" s="41"/>
      <c r="U558" s="41"/>
      <c r="V558" s="69"/>
      <c r="W558" s="41"/>
      <c r="X558" s="69"/>
      <c r="Y558" s="41"/>
      <c r="Z558" s="41"/>
      <c r="AA558" s="41"/>
      <c r="AB558" s="69"/>
      <c r="AC558" s="41"/>
      <c r="AD558" s="41"/>
      <c r="AE558" s="41"/>
      <c r="AF558" s="41"/>
      <c r="AG558" s="68"/>
    </row>
    <row r="559" spans="2:33" x14ac:dyDescent="0.25">
      <c r="B559" s="83" t="s">
        <v>362</v>
      </c>
      <c r="C559" s="71"/>
      <c r="D559" s="41"/>
      <c r="E559" s="68"/>
      <c r="G559" s="80"/>
      <c r="H559" s="69"/>
      <c r="I559" s="69"/>
      <c r="J559" s="41"/>
      <c r="K559" s="41"/>
      <c r="L559" s="41"/>
      <c r="M559" s="41"/>
      <c r="N559" s="41"/>
      <c r="O559" s="41"/>
      <c r="P559" s="69"/>
      <c r="Q559" s="41"/>
      <c r="R559" s="41"/>
      <c r="S559" s="41"/>
      <c r="T559" s="41"/>
      <c r="U559" s="41"/>
      <c r="V559" s="69"/>
      <c r="W559" s="41"/>
      <c r="X559" s="69"/>
      <c r="Y559" s="41"/>
      <c r="Z559" s="41"/>
      <c r="AA559" s="41"/>
      <c r="AB559" s="69"/>
      <c r="AC559" s="41"/>
      <c r="AD559" s="41"/>
      <c r="AE559" s="41"/>
      <c r="AF559" s="41"/>
      <c r="AG559" s="68"/>
    </row>
    <row r="560" spans="2:33" x14ac:dyDescent="0.25">
      <c r="B560" s="1" t="s">
        <v>757</v>
      </c>
      <c r="C560" s="71"/>
      <c r="D560" s="41"/>
      <c r="E560" s="68"/>
      <c r="G560" s="80"/>
      <c r="H560" s="69"/>
      <c r="I560" s="69"/>
      <c r="J560" s="41"/>
      <c r="K560" s="41"/>
      <c r="L560" s="41"/>
      <c r="M560" s="41"/>
      <c r="N560" s="41"/>
      <c r="O560" s="41"/>
      <c r="P560" s="69"/>
      <c r="Q560" s="41"/>
      <c r="R560" s="41"/>
      <c r="S560" s="41"/>
      <c r="T560" s="41"/>
      <c r="U560" s="41"/>
      <c r="V560" s="69"/>
      <c r="W560" s="41"/>
      <c r="X560" s="69"/>
      <c r="Y560" s="41"/>
      <c r="Z560" s="41"/>
      <c r="AA560" s="41"/>
      <c r="AB560" s="69"/>
      <c r="AC560" s="41"/>
      <c r="AD560" s="41"/>
      <c r="AE560" s="41"/>
      <c r="AF560" s="41"/>
      <c r="AG560" s="68"/>
    </row>
    <row r="561" spans="1:33" x14ac:dyDescent="0.25">
      <c r="A561" s="1">
        <v>310</v>
      </c>
      <c r="B561" s="1" t="s">
        <v>736</v>
      </c>
      <c r="C561" s="71">
        <v>0</v>
      </c>
      <c r="D561" s="41"/>
      <c r="E561" s="68">
        <f>C561+D561</f>
        <v>0</v>
      </c>
      <c r="F561" s="1">
        <v>75</v>
      </c>
      <c r="G561" s="80" t="str">
        <f>VLOOKUP(F561,$F$1151:$AG$1414,2)</f>
        <v>PRODPLT</v>
      </c>
      <c r="H561" s="69">
        <f>HLOOKUP($H$1151,$F$1151:$AG$1414,F561+1)*E561</f>
        <v>0</v>
      </c>
      <c r="I561" s="69">
        <f>HLOOKUP($I$1151,$F$1151:$AG$1414,F561+1)*E561</f>
        <v>0</v>
      </c>
      <c r="J561" s="41">
        <f>HLOOKUP($J$1151,$F$1151:$AG$1414,F561+1)*E561</f>
        <v>0</v>
      </c>
      <c r="K561" s="41">
        <f>HLOOKUP($K$1151,$F$1151:$AG$1414,F561+1)*E561</f>
        <v>0</v>
      </c>
      <c r="L561" s="41">
        <f>HLOOKUP($L$1151,$F$1151:$AG$1414,F561+1)*E561</f>
        <v>0</v>
      </c>
      <c r="M561" s="41">
        <f>HLOOKUP($M$1151,$F$1151:$AG$1414,F561+1)*E561</f>
        <v>0</v>
      </c>
      <c r="N561" s="41">
        <f>HLOOKUP($N$1151,$F$1151:$AG$1414,F561+1)*E561</f>
        <v>0</v>
      </c>
      <c r="O561" s="41">
        <f>HLOOKUP($O$1151,$F$1151:$AG$1414,F561+1)*E561</f>
        <v>0</v>
      </c>
      <c r="P561" s="69">
        <f>HLOOKUP($P$1151,$F$1151:$AG$1414,F561+1)*E561</f>
        <v>0</v>
      </c>
      <c r="Q561" s="41">
        <f>HLOOKUP($Q$1151,$F$1151:$AG$1414,F561+1)*E561</f>
        <v>0</v>
      </c>
      <c r="R561" s="41">
        <f>HLOOKUP($R$1151,$F$1151:$AG$1414,F561+1)*E561</f>
        <v>0</v>
      </c>
      <c r="S561" s="41">
        <f>HLOOKUP($S$1151,$F$1151:$AG$1414,F561+1)*E561</f>
        <v>0</v>
      </c>
      <c r="T561" s="41">
        <f>HLOOKUP($T$1151,$F$1151:$AG$1414,F561+1)*E561</f>
        <v>0</v>
      </c>
      <c r="U561" s="41">
        <f>HLOOKUP($U$1151,$F$1151:$AG$1414,F561+1)*E561</f>
        <v>0</v>
      </c>
      <c r="V561" s="69">
        <f>HLOOKUP($V$1151,$F$1151:$AG$1414,F561+1)*E561</f>
        <v>0</v>
      </c>
      <c r="W561" s="41">
        <f>HLOOKUP($W$1151,$F$1151:$AG$1414,F561+1)*E561</f>
        <v>0</v>
      </c>
      <c r="X561" s="69">
        <f>HLOOKUP($X$1151,$F$1151:$AG$1414,F561+1)*E561</f>
        <v>0</v>
      </c>
      <c r="Y561" s="41">
        <f>HLOOKUP($Y$1151,$F$1151:$AG$1414,F561+1)*E561</f>
        <v>0</v>
      </c>
      <c r="Z561" s="41">
        <f>HLOOKUP($Z$1151,$F$1151:$AG$1414,F561+1)*E561</f>
        <v>0</v>
      </c>
      <c r="AA561" s="41">
        <f>HLOOKUP($AA$1151,$F$1151:$AG$1414,F561+1)*E561</f>
        <v>0</v>
      </c>
      <c r="AB561" s="69">
        <f>H561</f>
        <v>0</v>
      </c>
      <c r="AC561" s="41">
        <f>SUM(I561:O561)</f>
        <v>0</v>
      </c>
      <c r="AD561" s="41">
        <f>SUM(P561:U561)</f>
        <v>0</v>
      </c>
      <c r="AE561" s="41">
        <f>SUM(V561:W561)</f>
        <v>0</v>
      </c>
      <c r="AF561" s="41">
        <f>SUM(X561:AA561)</f>
        <v>0</v>
      </c>
      <c r="AG561" s="68">
        <f>SUM(H561:AA561)</f>
        <v>0</v>
      </c>
    </row>
    <row r="562" spans="1:33" x14ac:dyDescent="0.25">
      <c r="A562" s="1">
        <v>311</v>
      </c>
      <c r="B562" s="1" t="s">
        <v>735</v>
      </c>
      <c r="C562" s="71">
        <v>4743013.0222499603</v>
      </c>
      <c r="D562" s="41"/>
      <c r="E562" s="68">
        <f>C562+D562</f>
        <v>4743013.0222499603</v>
      </c>
      <c r="F562" s="1">
        <v>75</v>
      </c>
      <c r="G562" s="80" t="str">
        <f>VLOOKUP(F562,$F$1151:$AG$1414,2)</f>
        <v>PRODPLT</v>
      </c>
      <c r="H562" s="69">
        <f>HLOOKUP($H$1151,$F$1151:$AG$1414,F562+1)*E562</f>
        <v>1959798.0207046836</v>
      </c>
      <c r="I562" s="69">
        <f>HLOOKUP($I$1151,$F$1151:$AG$1414,F562+1)*E562</f>
        <v>236733.5481799859</v>
      </c>
      <c r="J562" s="41">
        <f>HLOOKUP($J$1151,$F$1151:$AG$1414,F562+1)*E562</f>
        <v>71347.104684635546</v>
      </c>
      <c r="K562" s="41">
        <f>HLOOKUP($K$1151,$F$1151:$AG$1414,F562+1)*E562</f>
        <v>2346.0365077351335</v>
      </c>
      <c r="L562" s="41">
        <f>HLOOKUP($L$1151,$F$1151:$AG$1414,F562+1)*E562</f>
        <v>108.75728751261875</v>
      </c>
      <c r="M562" s="41">
        <f>HLOOKUP($M$1151,$F$1151:$AG$1414,F562+1)*E562</f>
        <v>1341740.8852592756</v>
      </c>
      <c r="N562" s="41">
        <f>HLOOKUP($N$1151,$F$1151:$AG$1414,F562+1)*E562</f>
        <v>284206.55476547667</v>
      </c>
      <c r="O562" s="41">
        <f>HLOOKUP($O$1151,$F$1151:$AG$1414,F562+1)*E562</f>
        <v>11634.468536843797</v>
      </c>
      <c r="P562" s="69">
        <f>HLOOKUP($P$1151,$F$1151:$AG$1414,F562+1)*E562</f>
        <v>127545.8322399023</v>
      </c>
      <c r="Q562" s="41">
        <f>HLOOKUP($Q$1151,$F$1151:$AG$1414,F562+1)*E562</f>
        <v>403067.40851705649</v>
      </c>
      <c r="R562" s="41">
        <f>HLOOKUP($R$1151,$F$1151:$AG$1414,F562+1)*E562</f>
        <v>193155.26669876854</v>
      </c>
      <c r="S562" s="41">
        <f>HLOOKUP($S$1151,$F$1151:$AG$1414,F562+1)*E562</f>
        <v>24544.949854303384</v>
      </c>
      <c r="T562" s="41">
        <f>HLOOKUP($T$1151,$F$1151:$AG$1414,F562+1)*E562</f>
        <v>11498.059483687985</v>
      </c>
      <c r="U562" s="41">
        <f>HLOOKUP($U$1151,$F$1151:$AG$1414,F562+1)*E562</f>
        <v>1657.7304648292793</v>
      </c>
      <c r="V562" s="69">
        <f>HLOOKUP($V$1151,$F$1151:$AG$1414,F562+1)*E562</f>
        <v>25273.761228014195</v>
      </c>
      <c r="W562" s="41">
        <f>HLOOKUP($W$1151,$F$1151:$AG$1414,F562+1)*E562</f>
        <v>19184.538880551252</v>
      </c>
      <c r="X562" s="69">
        <f>HLOOKUP($X$1151,$F$1151:$AG$1414,F562+1)*E562</f>
        <v>8652.4414193150769</v>
      </c>
      <c r="Y562" s="41">
        <f>HLOOKUP($Y$1151,$F$1151:$AG$1414,F562+1)*E562</f>
        <v>630.20413396431093</v>
      </c>
      <c r="Z562" s="41">
        <f>HLOOKUP($Z$1151,$F$1151:$AG$1414,F562+1)*E562</f>
        <v>17725.967530534665</v>
      </c>
      <c r="AA562" s="41">
        <f>HLOOKUP($AA$1151,$F$1151:$AG$1414,F562+1)*E562</f>
        <v>2161.485872884894</v>
      </c>
      <c r="AB562" s="69">
        <f>H562</f>
        <v>1959798.0207046836</v>
      </c>
      <c r="AC562" s="41">
        <f>SUM(I562:O562)</f>
        <v>1948117.3552214652</v>
      </c>
      <c r="AD562" s="41">
        <f>SUM(P562:U562)</f>
        <v>761469.24725854793</v>
      </c>
      <c r="AE562" s="41">
        <f>SUM(V562:W562)</f>
        <v>44458.300108565447</v>
      </c>
      <c r="AF562" s="41">
        <f>SUM(X562:AA562)</f>
        <v>29170.098956698945</v>
      </c>
      <c r="AG562" s="68">
        <f>SUM(H562:AA562)</f>
        <v>4743013.0222499603</v>
      </c>
    </row>
    <row r="563" spans="1:33" x14ac:dyDescent="0.25">
      <c r="A563" s="1">
        <v>312</v>
      </c>
      <c r="B563" s="1" t="s">
        <v>756</v>
      </c>
      <c r="C563" s="71">
        <v>20441075.938548155</v>
      </c>
      <c r="D563" s="41"/>
      <c r="E563" s="68">
        <f>C563+D563</f>
        <v>20441075.938548155</v>
      </c>
      <c r="F563" s="1">
        <v>75</v>
      </c>
      <c r="G563" s="80" t="str">
        <f>VLOOKUP(F563,$F$1151:$AG$1414,2)</f>
        <v>PRODPLT</v>
      </c>
      <c r="H563" s="69">
        <f>HLOOKUP($H$1151,$F$1151:$AG$1414,F563+1)*E563</f>
        <v>8446188.1039570123</v>
      </c>
      <c r="I563" s="69">
        <f>HLOOKUP($I$1151,$F$1151:$AG$1414,F563+1)*E563</f>
        <v>1020256.1985068099</v>
      </c>
      <c r="J563" s="41">
        <f>HLOOKUP($J$1151,$F$1151:$AG$1414,F563+1)*E563</f>
        <v>307486.31260606321</v>
      </c>
      <c r="K563" s="41">
        <f>HLOOKUP($K$1151,$F$1151:$AG$1414,F563+1)*E563</f>
        <v>10110.769290376384</v>
      </c>
      <c r="L563" s="41">
        <f>HLOOKUP($L$1151,$F$1151:$AG$1414,F563+1)*E563</f>
        <v>468.71386658377065</v>
      </c>
      <c r="M563" s="41">
        <f>HLOOKUP($M$1151,$F$1151:$AG$1414,F563+1)*E563</f>
        <v>5782532.5793495737</v>
      </c>
      <c r="N563" s="41">
        <f>HLOOKUP($N$1151,$F$1151:$AG$1414,F563+1)*E563</f>
        <v>1224851.7431728209</v>
      </c>
      <c r="O563" s="41">
        <f>HLOOKUP($O$1151,$F$1151:$AG$1414,F563+1)*E563</f>
        <v>50141.345543567004</v>
      </c>
      <c r="P563" s="69">
        <f>HLOOKUP($P$1151,$F$1151:$AG$1414,F563+1)*E563</f>
        <v>549687.30430016655</v>
      </c>
      <c r="Q563" s="41">
        <f>HLOOKUP($Q$1151,$F$1151:$AG$1414,F563+1)*E563</f>
        <v>1737109.1892854506</v>
      </c>
      <c r="R563" s="41">
        <f>HLOOKUP($R$1151,$F$1151:$AG$1414,F563+1)*E563</f>
        <v>832445.84317988635</v>
      </c>
      <c r="S563" s="41">
        <f>HLOOKUP($S$1151,$F$1151:$AG$1414,F563+1)*E563</f>
        <v>105781.95369188904</v>
      </c>
      <c r="T563" s="41">
        <f>HLOOKUP($T$1151,$F$1151:$AG$1414,F563+1)*E563</f>
        <v>49553.46020545323</v>
      </c>
      <c r="U563" s="41">
        <f>HLOOKUP($U$1151,$F$1151:$AG$1414,F563+1)*E563</f>
        <v>7144.3603798383629</v>
      </c>
      <c r="V563" s="69">
        <f>HLOOKUP($V$1151,$F$1151:$AG$1414,F563+1)*E563</f>
        <v>108922.92938919658</v>
      </c>
      <c r="W563" s="41">
        <f>HLOOKUP($W$1151,$F$1151:$AG$1414,F563+1)*E563</f>
        <v>82680.063129438946</v>
      </c>
      <c r="X563" s="69">
        <f>HLOOKUP($X$1151,$F$1151:$AG$1414,F563+1)*E563</f>
        <v>37289.63240800015</v>
      </c>
      <c r="Y563" s="41">
        <f>HLOOKUP($Y$1151,$F$1151:$AG$1414,F563+1)*E563</f>
        <v>2716.0057327948361</v>
      </c>
      <c r="Z563" s="41">
        <f>HLOOKUP($Z$1151,$F$1151:$AG$1414,F563+1)*E563</f>
        <v>76394.023519677052</v>
      </c>
      <c r="AA563" s="41">
        <f>HLOOKUP($AA$1151,$F$1151:$AG$1414,F563+1)*E563</f>
        <v>9315.4070335610995</v>
      </c>
      <c r="AB563" s="69">
        <f>H563</f>
        <v>8446188.1039570123</v>
      </c>
      <c r="AC563" s="41">
        <f>SUM(I563:O563)</f>
        <v>8395847.6623357944</v>
      </c>
      <c r="AD563" s="41">
        <f>SUM(P563:U563)</f>
        <v>3281722.1110426844</v>
      </c>
      <c r="AE563" s="41">
        <f>SUM(V563:W563)</f>
        <v>191602.99251863552</v>
      </c>
      <c r="AF563" s="41">
        <f>SUM(X563:AA563)</f>
        <v>125715.06869403315</v>
      </c>
      <c r="AG563" s="68">
        <f>SUM(H563:AA563)</f>
        <v>20441075.938548159</v>
      </c>
    </row>
    <row r="564" spans="1:33" x14ac:dyDescent="0.25">
      <c r="A564" s="1">
        <v>312.10000000000002</v>
      </c>
      <c r="B564" s="1" t="s">
        <v>755</v>
      </c>
      <c r="C564" s="71">
        <v>99791.174568526112</v>
      </c>
      <c r="D564" s="41"/>
      <c r="E564" s="68">
        <f>C564+D564</f>
        <v>99791.174568526112</v>
      </c>
      <c r="F564" s="1">
        <v>75</v>
      </c>
      <c r="G564" s="80" t="str">
        <f>VLOOKUP(F564,$F$1151:$AG$1414,2)</f>
        <v>PRODPLT</v>
      </c>
      <c r="H564" s="69">
        <f>HLOOKUP($H$1151,$F$1151:$AG$1414,F564+1)*E564</f>
        <v>41233.39857718112</v>
      </c>
      <c r="I564" s="69">
        <f>HLOOKUP($I$1151,$F$1151:$AG$1414,F564+1)*E564</f>
        <v>4980.7830427269191</v>
      </c>
      <c r="J564" s="41">
        <f>HLOOKUP($J$1151,$F$1151:$AG$1414,F564+1)*E564</f>
        <v>1501.1157138181168</v>
      </c>
      <c r="K564" s="41">
        <f>HLOOKUP($K$1151,$F$1151:$AG$1414,F564+1)*E564</f>
        <v>49.359708183232996</v>
      </c>
      <c r="L564" s="41">
        <f>HLOOKUP($L$1151,$F$1151:$AG$1414,F564+1)*E564</f>
        <v>2.288211609974188</v>
      </c>
      <c r="M564" s="41">
        <f>HLOOKUP($M$1151,$F$1151:$AG$1414,F564+1)*E564</f>
        <v>28229.713534103139</v>
      </c>
      <c r="N564" s="41">
        <f>HLOOKUP($N$1151,$F$1151:$AG$1414,F564+1)*E564</f>
        <v>5979.5968906421431</v>
      </c>
      <c r="O564" s="41">
        <f>HLOOKUP($O$1151,$F$1151:$AG$1414,F564+1)*E564</f>
        <v>244.7847550335099</v>
      </c>
      <c r="P564" s="69">
        <f>HLOOKUP($P$1151,$F$1151:$AG$1414,F564+1)*E564</f>
        <v>2683.5153837511989</v>
      </c>
      <c r="Q564" s="41">
        <f>HLOOKUP($Q$1151,$F$1151:$AG$1414,F564+1)*E564</f>
        <v>8480.3836585564513</v>
      </c>
      <c r="R564" s="41">
        <f>HLOOKUP($R$1151,$F$1151:$AG$1414,F564+1)*E564</f>
        <v>4063.9127169892076</v>
      </c>
      <c r="S564" s="41">
        <f>HLOOKUP($S$1151,$F$1151:$AG$1414,F564+1)*E564</f>
        <v>516.41632949272241</v>
      </c>
      <c r="T564" s="41">
        <f>HLOOKUP($T$1151,$F$1151:$AG$1414,F564+1)*E564</f>
        <v>241.91476088161915</v>
      </c>
      <c r="U564" s="41">
        <f>HLOOKUP($U$1151,$F$1151:$AG$1414,F564+1)*E564</f>
        <v>34.878013074665439</v>
      </c>
      <c r="V564" s="69">
        <f>HLOOKUP($V$1151,$F$1151:$AG$1414,F564+1)*E564</f>
        <v>531.75024122358298</v>
      </c>
      <c r="W564" s="41">
        <f>HLOOKUP($W$1151,$F$1151:$AG$1414,F564+1)*E564</f>
        <v>403.63533885842099</v>
      </c>
      <c r="X564" s="69">
        <f>HLOOKUP($X$1151,$F$1151:$AG$1414,F564+1)*E564</f>
        <v>182.04404838619331</v>
      </c>
      <c r="Y564" s="41">
        <f>HLOOKUP($Y$1151,$F$1151:$AG$1414,F564+1)*E564</f>
        <v>13.259253232327533</v>
      </c>
      <c r="Z564" s="41">
        <f>HLOOKUP($Z$1151,$F$1151:$AG$1414,F564+1)*E564</f>
        <v>372.94755716198586</v>
      </c>
      <c r="AA564" s="41">
        <f>HLOOKUP($AA$1151,$F$1151:$AG$1414,F564+1)*E564</f>
        <v>45.476833619600399</v>
      </c>
      <c r="AB564" s="69">
        <f>H564</f>
        <v>41233.39857718112</v>
      </c>
      <c r="AC564" s="41">
        <f>SUM(I564:O564)</f>
        <v>40987.641856117029</v>
      </c>
      <c r="AD564" s="41">
        <f>SUM(P564:U564)</f>
        <v>16021.020862745863</v>
      </c>
      <c r="AE564" s="41">
        <f>SUM(V564:W564)</f>
        <v>935.38558008200403</v>
      </c>
      <c r="AF564" s="41">
        <f>SUM(X564:AA564)</f>
        <v>613.727692400107</v>
      </c>
      <c r="AG564" s="68">
        <f>SUM(H564:AA564)</f>
        <v>99791.174568526127</v>
      </c>
    </row>
    <row r="565" spans="1:33" x14ac:dyDescent="0.25">
      <c r="A565" s="1">
        <v>314</v>
      </c>
      <c r="B565" s="1" t="s">
        <v>754</v>
      </c>
      <c r="C565" s="71">
        <v>5751568.5420277845</v>
      </c>
      <c r="D565" s="41"/>
      <c r="E565" s="68">
        <f>C565+D565</f>
        <v>5751568.5420277845</v>
      </c>
      <c r="F565" s="1">
        <v>75</v>
      </c>
      <c r="G565" s="80" t="str">
        <f>VLOOKUP(F565,$F$1151:$AG$1414,2)</f>
        <v>PRODPLT</v>
      </c>
      <c r="H565" s="69">
        <f>HLOOKUP($H$1151,$F$1151:$AG$1414,F565+1)*E565</f>
        <v>2376529.980359674</v>
      </c>
      <c r="I565" s="69">
        <f>HLOOKUP($I$1151,$F$1151:$AG$1414,F565+1)*E565</f>
        <v>287072.63129307702</v>
      </c>
      <c r="J565" s="41">
        <f>HLOOKUP($J$1151,$F$1151:$AG$1414,F565+1)*E565</f>
        <v>86518.371538067178</v>
      </c>
      <c r="K565" s="41">
        <f>HLOOKUP($K$1151,$F$1151:$AG$1414,F565+1)*E565</f>
        <v>2844.8983194942202</v>
      </c>
      <c r="L565" s="41">
        <f>HLOOKUP($L$1151,$F$1151:$AG$1414,F565+1)*E565</f>
        <v>131.88346534986249</v>
      </c>
      <c r="M565" s="41">
        <f>HLOOKUP($M$1151,$F$1151:$AG$1414,F565+1)*E565</f>
        <v>1627049.015258441</v>
      </c>
      <c r="N565" s="41">
        <f>HLOOKUP($N$1151,$F$1151:$AG$1414,F565+1)*E565</f>
        <v>344640.31031729811</v>
      </c>
      <c r="O565" s="41">
        <f>HLOOKUP($O$1151,$F$1151:$AG$1414,F565+1)*E565</f>
        <v>14108.424945453642</v>
      </c>
      <c r="P565" s="69">
        <f>HLOOKUP($P$1151,$F$1151:$AG$1414,F565+1)*E565</f>
        <v>154667.21110324512</v>
      </c>
      <c r="Q565" s="41">
        <f>HLOOKUP($Q$1151,$F$1151:$AG$1414,F565+1)*E565</f>
        <v>488775.76685286814</v>
      </c>
      <c r="R565" s="41">
        <f>HLOOKUP($R$1151,$F$1151:$AG$1414,F565+1)*E565</f>
        <v>234227.85272991317</v>
      </c>
      <c r="S565" s="41">
        <f>HLOOKUP($S$1151,$F$1151:$AG$1414,F565+1)*E565</f>
        <v>29764.194360295587</v>
      </c>
      <c r="T565" s="41">
        <f>HLOOKUP($T$1151,$F$1151:$AG$1414,F565+1)*E565</f>
        <v>13943.009835839081</v>
      </c>
      <c r="U565" s="41">
        <f>HLOOKUP($U$1151,$F$1151:$AG$1414,F565+1)*E565</f>
        <v>2010.2307010218244</v>
      </c>
      <c r="V565" s="69">
        <f>HLOOKUP($V$1151,$F$1151:$AG$1414,F565+1)*E565</f>
        <v>30647.980373625713</v>
      </c>
      <c r="W565" s="41">
        <f>HLOOKUP($W$1151,$F$1151:$AG$1414,F565+1)*E565</f>
        <v>23263.944206154541</v>
      </c>
      <c r="X565" s="69">
        <f>HLOOKUP($X$1151,$F$1151:$AG$1414,F565+1)*E565</f>
        <v>10492.298807871199</v>
      </c>
      <c r="Y565" s="41">
        <f>HLOOKUP($Y$1151,$F$1151:$AG$1414,F565+1)*E565</f>
        <v>764.2109045371227</v>
      </c>
      <c r="Z565" s="41">
        <f>HLOOKUP($Z$1151,$F$1151:$AG$1414,F565+1)*E565</f>
        <v>21495.22186579739</v>
      </c>
      <c r="AA565" s="41">
        <f>HLOOKUP($AA$1151,$F$1151:$AG$1414,F565+1)*E565</f>
        <v>2621.104789761855</v>
      </c>
      <c r="AB565" s="69">
        <f>H565</f>
        <v>2376529.980359674</v>
      </c>
      <c r="AC565" s="41">
        <f>SUM(I565:O565)</f>
        <v>2362365.5351371807</v>
      </c>
      <c r="AD565" s="41">
        <f>SUM(P565:U565)</f>
        <v>923388.26558318292</v>
      </c>
      <c r="AE565" s="41">
        <f>SUM(V565:W565)</f>
        <v>53911.924579780258</v>
      </c>
      <c r="AF565" s="41">
        <f>SUM(X565:AA565)</f>
        <v>35372.836367967568</v>
      </c>
      <c r="AG565" s="68">
        <f>SUM(H565:AA565)</f>
        <v>5751568.5420277845</v>
      </c>
    </row>
    <row r="566" spans="1:33" x14ac:dyDescent="0.25">
      <c r="A566" s="1">
        <v>315</v>
      </c>
      <c r="B566" s="1" t="s">
        <v>748</v>
      </c>
      <c r="C566" s="71">
        <v>2701449.6727883606</v>
      </c>
      <c r="D566" s="41"/>
      <c r="E566" s="68">
        <f>C566+D566</f>
        <v>2701449.6727883606</v>
      </c>
      <c r="F566" s="1">
        <v>75</v>
      </c>
      <c r="G566" s="80" t="str">
        <f>VLOOKUP(F566,$F$1151:$AG$1414,2)</f>
        <v>PRODPLT</v>
      </c>
      <c r="H566" s="69">
        <f>HLOOKUP($H$1151,$F$1151:$AG$1414,F566+1)*E566</f>
        <v>1116230.4840673767</v>
      </c>
      <c r="I566" s="69">
        <f>HLOOKUP($I$1151,$F$1151:$AG$1414,F566+1)*E566</f>
        <v>134834.91680684386</v>
      </c>
      <c r="J566" s="41">
        <f>HLOOKUP($J$1151,$F$1151:$AG$1414,F566+1)*E566</f>
        <v>40636.745398028557</v>
      </c>
      <c r="K566" s="41">
        <f>HLOOKUP($K$1151,$F$1151:$AG$1414,F566+1)*E566</f>
        <v>1336.2180382891268</v>
      </c>
      <c r="L566" s="41">
        <f>HLOOKUP($L$1151,$F$1151:$AG$1414,F566+1)*E566</f>
        <v>61.944240377594724</v>
      </c>
      <c r="M566" s="41">
        <f>HLOOKUP($M$1151,$F$1151:$AG$1414,F566+1)*E566</f>
        <v>764207.36321971961</v>
      </c>
      <c r="N566" s="41">
        <f>HLOOKUP($N$1151,$F$1151:$AG$1414,F566+1)*E566</f>
        <v>161873.83436938035</v>
      </c>
      <c r="O566" s="41">
        <f>HLOOKUP($O$1151,$F$1151:$AG$1414,F566+1)*E566</f>
        <v>6626.574937593914</v>
      </c>
      <c r="P566" s="69">
        <f>HLOOKUP($P$1151,$F$1151:$AG$1414,F566+1)*E566</f>
        <v>72645.519873895202</v>
      </c>
      <c r="Q566" s="41">
        <f>HLOOKUP($Q$1151,$F$1151:$AG$1414,F566+1)*E566</f>
        <v>229572.70278240248</v>
      </c>
      <c r="R566" s="41">
        <f>HLOOKUP($R$1151,$F$1151:$AG$1414,F566+1)*E566</f>
        <v>110014.29462093464</v>
      </c>
      <c r="S566" s="41">
        <f>HLOOKUP($S$1151,$F$1151:$AG$1414,F566+1)*E566</f>
        <v>13979.920873390378</v>
      </c>
      <c r="T566" s="41">
        <f>HLOOKUP($T$1151,$F$1151:$AG$1414,F566+1)*E566</f>
        <v>6548.8812457814611</v>
      </c>
      <c r="U566" s="41">
        <f>HLOOKUP($U$1151,$F$1151:$AG$1414,F566+1)*E566</f>
        <v>944.18366569442344</v>
      </c>
      <c r="V566" s="69">
        <f>HLOOKUP($V$1151,$F$1151:$AG$1414,F566+1)*E566</f>
        <v>14395.025625959986</v>
      </c>
      <c r="W566" s="41">
        <f>HLOOKUP($W$1151,$F$1151:$AG$1414,F566+1)*E566</f>
        <v>10926.823527226126</v>
      </c>
      <c r="X566" s="69">
        <f>HLOOKUP($X$1151,$F$1151:$AG$1414,F566+1)*E566</f>
        <v>4928.1195163029724</v>
      </c>
      <c r="Y566" s="41">
        <f>HLOOKUP($Y$1151,$F$1151:$AG$1414,F566+1)*E566</f>
        <v>358.94161443397331</v>
      </c>
      <c r="Z566" s="41">
        <f>HLOOKUP($Z$1151,$F$1151:$AG$1414,F566+1)*E566</f>
        <v>10096.073732157751</v>
      </c>
      <c r="AA566" s="41">
        <f>HLOOKUP($AA$1151,$F$1151:$AG$1414,F566+1)*E566</f>
        <v>1231.1046325720658</v>
      </c>
      <c r="AB566" s="69">
        <f>H566</f>
        <v>1116230.4840673767</v>
      </c>
      <c r="AC566" s="41">
        <f>SUM(I566:O566)</f>
        <v>1109577.597010233</v>
      </c>
      <c r="AD566" s="41">
        <f>SUM(P566:U566)</f>
        <v>433705.50306209858</v>
      </c>
      <c r="AE566" s="41">
        <f>SUM(V566:W566)</f>
        <v>25321.849153186115</v>
      </c>
      <c r="AF566" s="41">
        <f>SUM(X566:AA566)</f>
        <v>16614.239495466762</v>
      </c>
      <c r="AG566" s="68">
        <f>SUM(H566:AA566)</f>
        <v>2701449.6727883611</v>
      </c>
    </row>
    <row r="567" spans="1:33" x14ac:dyDescent="0.25">
      <c r="A567" s="1">
        <v>316</v>
      </c>
      <c r="B567" s="1" t="s">
        <v>747</v>
      </c>
      <c r="C567" s="71">
        <v>1995426.4376246571</v>
      </c>
      <c r="D567" s="41"/>
      <c r="E567" s="68">
        <f>C567+D567</f>
        <v>1995426.4376246571</v>
      </c>
      <c r="F567" s="1">
        <v>75</v>
      </c>
      <c r="G567" s="80" t="str">
        <f>VLOOKUP(F567,$F$1151:$AG$1414,2)</f>
        <v>PRODPLT</v>
      </c>
      <c r="H567" s="69">
        <f>HLOOKUP($H$1151,$F$1151:$AG$1414,F567+1)*E567</f>
        <v>824503.91018819087</v>
      </c>
      <c r="I567" s="69">
        <f>HLOOKUP($I$1151,$F$1151:$AG$1414,F567+1)*E567</f>
        <v>99595.843084349719</v>
      </c>
      <c r="J567" s="41">
        <f>HLOOKUP($J$1151,$F$1151:$AG$1414,F567+1)*E567</f>
        <v>30016.341567656124</v>
      </c>
      <c r="K567" s="41">
        <f>HLOOKUP($K$1151,$F$1151:$AG$1414,F567+1)*E567</f>
        <v>986.99776897230663</v>
      </c>
      <c r="L567" s="41">
        <f>HLOOKUP($L$1151,$F$1151:$AG$1414,F567+1)*E567</f>
        <v>45.755127757182123</v>
      </c>
      <c r="M567" s="41">
        <f>HLOOKUP($M$1151,$F$1151:$AG$1414,F567+1)*E567</f>
        <v>564481.94899077213</v>
      </c>
      <c r="N567" s="41">
        <f>HLOOKUP($N$1151,$F$1151:$AG$1414,F567+1)*E567</f>
        <v>119568.14591586942</v>
      </c>
      <c r="O567" s="41">
        <f>HLOOKUP($O$1151,$F$1151:$AG$1414,F567+1)*E567</f>
        <v>4894.7211397529427</v>
      </c>
      <c r="P567" s="69">
        <f>HLOOKUP($P$1151,$F$1151:$AG$1414,F567+1)*E567</f>
        <v>53659.630379764028</v>
      </c>
      <c r="Q567" s="41">
        <f>HLOOKUP($Q$1151,$F$1151:$AG$1414,F567+1)*E567</f>
        <v>169573.93102797295</v>
      </c>
      <c r="R567" s="41">
        <f>HLOOKUP($R$1151,$F$1151:$AG$1414,F567+1)*E567</f>
        <v>81262.084655700106</v>
      </c>
      <c r="S567" s="41">
        <f>HLOOKUP($S$1151,$F$1151:$AG$1414,F567+1)*E567</f>
        <v>10326.271848651755</v>
      </c>
      <c r="T567" s="41">
        <f>HLOOKUP($T$1151,$F$1151:$AG$1414,F567+1)*E567</f>
        <v>4837.3326759807442</v>
      </c>
      <c r="U567" s="41">
        <f>HLOOKUP($U$1151,$F$1151:$AG$1414,F567+1)*E567</f>
        <v>697.42148723997911</v>
      </c>
      <c r="V567" s="69">
        <f>HLOOKUP($V$1151,$F$1151:$AG$1414,F567+1)*E567</f>
        <v>10632.889071990987</v>
      </c>
      <c r="W567" s="41">
        <f>HLOOKUP($W$1151,$F$1151:$AG$1414,F567+1)*E567</f>
        <v>8071.1007741932053</v>
      </c>
      <c r="X567" s="69">
        <f>HLOOKUP($X$1151,$F$1151:$AG$1414,F567+1)*E567</f>
        <v>3640.1566424352145</v>
      </c>
      <c r="Y567" s="41">
        <f>HLOOKUP($Y$1151,$F$1151:$AG$1414,F567+1)*E567</f>
        <v>265.1323081158651</v>
      </c>
      <c r="Z567" s="41">
        <f>HLOOKUP($Z$1151,$F$1151:$AG$1414,F567+1)*E567</f>
        <v>7457.4672422312087</v>
      </c>
      <c r="AA567" s="41">
        <f>HLOOKUP($AA$1151,$F$1151:$AG$1414,F567+1)*E567</f>
        <v>909.35572706075186</v>
      </c>
      <c r="AB567" s="69">
        <f>H567</f>
        <v>824503.91018819087</v>
      </c>
      <c r="AC567" s="41">
        <f>SUM(I567:O567)</f>
        <v>819589.7535951297</v>
      </c>
      <c r="AD567" s="41">
        <f>SUM(P567:U567)</f>
        <v>320356.67207530962</v>
      </c>
      <c r="AE567" s="41">
        <f>SUM(V567:W567)</f>
        <v>18703.989846184191</v>
      </c>
      <c r="AF567" s="41">
        <f>SUM(X567:AA567)</f>
        <v>12272.111919843041</v>
      </c>
      <c r="AG567" s="68">
        <f>SUM(H567:AA567)</f>
        <v>1995426.4376246571</v>
      </c>
    </row>
    <row r="568" spans="1:33" x14ac:dyDescent="0.25">
      <c r="A568" s="1">
        <v>317</v>
      </c>
      <c r="B568" s="1" t="s">
        <v>753</v>
      </c>
      <c r="C568" s="71">
        <v>541986.72423798789</v>
      </c>
      <c r="D568" s="41"/>
      <c r="E568" s="68">
        <f>C568+D568</f>
        <v>541986.72423798789</v>
      </c>
      <c r="F568" s="1">
        <v>75</v>
      </c>
      <c r="G568" s="80" t="str">
        <f>VLOOKUP(F568,$F$1151:$AG$1414,2)</f>
        <v>PRODPLT</v>
      </c>
      <c r="H568" s="69">
        <f>HLOOKUP($H$1151,$F$1151:$AG$1414,F568+1)*E568</f>
        <v>223947.20495748325</v>
      </c>
      <c r="I568" s="69">
        <f>HLOOKUP($I$1151,$F$1151:$AG$1414,F568+1)*E568</f>
        <v>27051.673628853172</v>
      </c>
      <c r="J568" s="41">
        <f>HLOOKUP($J$1151,$F$1151:$AG$1414,F568+1)*E568</f>
        <v>8152.8731568918984</v>
      </c>
      <c r="K568" s="41">
        <f>HLOOKUP($K$1151,$F$1151:$AG$1414,F568+1)*E568</f>
        <v>268.08289072900709</v>
      </c>
      <c r="L568" s="41">
        <f>HLOOKUP($L$1151,$F$1151:$AG$1414,F568+1)*E568</f>
        <v>12.42775546249951</v>
      </c>
      <c r="M568" s="41">
        <f>HLOOKUP($M$1151,$F$1151:$AG$1414,F568+1)*E568</f>
        <v>153321.47387461431</v>
      </c>
      <c r="N568" s="41">
        <f>HLOOKUP($N$1151,$F$1151:$AG$1414,F568+1)*E568</f>
        <v>32476.440376972503</v>
      </c>
      <c r="O568" s="41">
        <f>HLOOKUP($O$1151,$F$1151:$AG$1414,F568+1)*E568</f>
        <v>1329.4771616592852</v>
      </c>
      <c r="P568" s="69">
        <f>HLOOKUP($P$1151,$F$1151:$AG$1414,F568+1)*E568</f>
        <v>14574.732871620923</v>
      </c>
      <c r="Q568" s="41">
        <f>HLOOKUP($Q$1151,$F$1151:$AG$1414,F568+1)*E568</f>
        <v>46058.735947898364</v>
      </c>
      <c r="R568" s="41">
        <f>HLOOKUP($R$1151,$F$1151:$AG$1414,F568+1)*E568</f>
        <v>22071.959274891349</v>
      </c>
      <c r="S568" s="41">
        <f>HLOOKUP($S$1151,$F$1151:$AG$1414,F568+1)*E568</f>
        <v>2804.7650102822108</v>
      </c>
      <c r="T568" s="41">
        <f>HLOOKUP($T$1151,$F$1151:$AG$1414,F568+1)*E568</f>
        <v>1313.8896236260766</v>
      </c>
      <c r="U568" s="41">
        <f>HLOOKUP($U$1151,$F$1151:$AG$1414,F568+1)*E568</f>
        <v>189.42977809412139</v>
      </c>
      <c r="V568" s="69">
        <f>HLOOKUP($V$1151,$F$1151:$AG$1414,F568+1)*E568</f>
        <v>2888.0466894958026</v>
      </c>
      <c r="W568" s="41">
        <f>HLOOKUP($W$1151,$F$1151:$AG$1414,F568+1)*E568</f>
        <v>2192.2278802755345</v>
      </c>
      <c r="X568" s="69">
        <f>HLOOKUP($X$1151,$F$1151:$AG$1414,F568+1)*E568</f>
        <v>988.71927180395676</v>
      </c>
      <c r="Y568" s="41">
        <f>HLOOKUP($Y$1151,$F$1151:$AG$1414,F568+1)*E568</f>
        <v>72.013775329363696</v>
      </c>
      <c r="Z568" s="41">
        <f>HLOOKUP($Z$1151,$F$1151:$AG$1414,F568+1)*E568</f>
        <v>2025.5561245045869</v>
      </c>
      <c r="AA568" s="41">
        <f>HLOOKUP($AA$1151,$F$1151:$AG$1414,F568+1)*E568</f>
        <v>246.99418749979407</v>
      </c>
      <c r="AB568" s="69">
        <f>H568</f>
        <v>223947.20495748325</v>
      </c>
      <c r="AC568" s="41">
        <f>SUM(I568:O568)</f>
        <v>222612.44884518266</v>
      </c>
      <c r="AD568" s="41">
        <f>SUM(P568:U568)</f>
        <v>87013.512506413041</v>
      </c>
      <c r="AE568" s="41">
        <f>SUM(V568:W568)</f>
        <v>5080.2745697713372</v>
      </c>
      <c r="AF568" s="41">
        <f>SUM(X568:AA568)</f>
        <v>3333.2833591377012</v>
      </c>
      <c r="AG568" s="68">
        <f>SUM(H568:AA568)</f>
        <v>541986.72423798789</v>
      </c>
    </row>
    <row r="569" spans="1:33" x14ac:dyDescent="0.25">
      <c r="A569" s="1">
        <v>116</v>
      </c>
      <c r="B569" s="1" t="s">
        <v>752</v>
      </c>
      <c r="C569" s="71">
        <v>-1130962.2</v>
      </c>
      <c r="D569" s="41"/>
      <c r="E569" s="68">
        <f>C569+D569</f>
        <v>-1130962.2</v>
      </c>
      <c r="F569" s="1">
        <v>75</v>
      </c>
      <c r="G569" s="80" t="str">
        <f>VLOOKUP(F569,$F$1151:$AG$1414,2)</f>
        <v>PRODPLT</v>
      </c>
      <c r="H569" s="69">
        <f>HLOOKUP($H$1151,$F$1151:$AG$1414,F569+1)*E569</f>
        <v>-467310.01383596996</v>
      </c>
      <c r="I569" s="69">
        <f>HLOOKUP($I$1151,$F$1151:$AG$1414,F569+1)*E569</f>
        <v>-56448.65261964548</v>
      </c>
      <c r="J569" s="41">
        <f>HLOOKUP($J$1151,$F$1151:$AG$1414,F569+1)*E569</f>
        <v>-17012.577890728222</v>
      </c>
      <c r="K569" s="41">
        <f>HLOOKUP($K$1151,$F$1151:$AG$1414,F569+1)*E569</f>
        <v>-559.40782739192184</v>
      </c>
      <c r="L569" s="41">
        <f>HLOOKUP($L$1151,$F$1151:$AG$1414,F569+1)*E569</f>
        <v>-25.932962986670375</v>
      </c>
      <c r="M569" s="41">
        <f>HLOOKUP($M$1151,$F$1151:$AG$1414,F569+1)*E569</f>
        <v>-319935.49591878109</v>
      </c>
      <c r="N569" s="41">
        <f>HLOOKUP($N$1151,$F$1151:$AG$1414,F569+1)*E569</f>
        <v>-67768.49840473503</v>
      </c>
      <c r="O569" s="41">
        <f>HLOOKUP($O$1151,$F$1151:$AG$1414,F569+1)*E569</f>
        <v>-2774.2163199918359</v>
      </c>
      <c r="P569" s="69">
        <f>HLOOKUP($P$1151,$F$1151:$AG$1414,F569+1)*E569</f>
        <v>-30413.054814351461</v>
      </c>
      <c r="Q569" s="41">
        <f>HLOOKUP($Q$1151,$F$1151:$AG$1414,F569+1)*E569</f>
        <v>-96110.637045753625</v>
      </c>
      <c r="R569" s="41">
        <f>HLOOKUP($R$1151,$F$1151:$AG$1414,F569+1)*E569</f>
        <v>-46057.496435799047</v>
      </c>
      <c r="S569" s="41">
        <f>HLOOKUP($S$1151,$F$1151:$AG$1414,F569+1)*E569</f>
        <v>-5852.6953976070472</v>
      </c>
      <c r="T569" s="41">
        <f>HLOOKUP($T$1151,$F$1151:$AG$1414,F569+1)*E569</f>
        <v>-2741.6898474451018</v>
      </c>
      <c r="U569" s="41">
        <f>HLOOKUP($U$1151,$F$1151:$AG$1414,F569+1)*E569</f>
        <v>-395.28259456917414</v>
      </c>
      <c r="V569" s="69">
        <f>HLOOKUP($V$1151,$F$1151:$AG$1414,F569+1)*E569</f>
        <v>-6026.4790475212094</v>
      </c>
      <c r="W569" s="41">
        <f>HLOOKUP($W$1151,$F$1151:$AG$1414,F569+1)*E569</f>
        <v>-4574.5158608148413</v>
      </c>
      <c r="X569" s="69">
        <f>HLOOKUP($X$1151,$F$1151:$AG$1414,F569+1)*E569</f>
        <v>-2063.1577727184226</v>
      </c>
      <c r="Y569" s="41">
        <f>HLOOKUP($Y$1151,$F$1151:$AG$1414,F569+1)*E569</f>
        <v>-150.27094601129053</v>
      </c>
      <c r="Z569" s="41">
        <f>HLOOKUP($Z$1151,$F$1151:$AG$1414,F569+1)*E569</f>
        <v>-4226.7223685487779</v>
      </c>
      <c r="AA569" s="41">
        <f>HLOOKUP($AA$1151,$F$1151:$AG$1414,F569+1)*E569</f>
        <v>-515.40208862997929</v>
      </c>
      <c r="AB569" s="69">
        <f>H569</f>
        <v>-467310.01383596996</v>
      </c>
      <c r="AC569" s="41">
        <f>SUM(I569:O569)</f>
        <v>-464524.78194426023</v>
      </c>
      <c r="AD569" s="41">
        <f>SUM(P569:U569)</f>
        <v>-181570.85613552548</v>
      </c>
      <c r="AE569" s="41">
        <f>SUM(V569:W569)</f>
        <v>-10600.994908336052</v>
      </c>
      <c r="AF569" s="41">
        <f>SUM(X569:AA569)</f>
        <v>-6955.5531759084706</v>
      </c>
      <c r="AG569" s="68">
        <f>SUM(H569:AA569)</f>
        <v>-1130962.2000000002</v>
      </c>
    </row>
    <row r="570" spans="1:33" x14ac:dyDescent="0.25">
      <c r="B570" s="1" t="s">
        <v>751</v>
      </c>
      <c r="C570" s="71"/>
      <c r="D570" s="41"/>
      <c r="E570" s="68"/>
      <c r="G570" s="80"/>
      <c r="H570" s="69"/>
      <c r="I570" s="69"/>
      <c r="J570" s="41"/>
      <c r="K570" s="41"/>
      <c r="L570" s="41"/>
      <c r="M570" s="41"/>
      <c r="N570" s="41"/>
      <c r="O570" s="41"/>
      <c r="P570" s="69"/>
      <c r="Q570" s="41"/>
      <c r="R570" s="41"/>
      <c r="S570" s="41"/>
      <c r="T570" s="41"/>
      <c r="U570" s="41"/>
      <c r="V570" s="69"/>
      <c r="W570" s="41"/>
      <c r="X570" s="69"/>
      <c r="Y570" s="41"/>
      <c r="Z570" s="41"/>
      <c r="AA570" s="41"/>
      <c r="AB570" s="69"/>
      <c r="AC570" s="41"/>
      <c r="AD570" s="41"/>
      <c r="AE570" s="41"/>
      <c r="AF570" s="41"/>
      <c r="AG570" s="68"/>
    </row>
    <row r="571" spans="1:33" x14ac:dyDescent="0.25">
      <c r="A571" s="1">
        <v>340</v>
      </c>
      <c r="B571" s="1" t="s">
        <v>736</v>
      </c>
      <c r="C571" s="71">
        <v>0</v>
      </c>
      <c r="D571" s="41"/>
      <c r="E571" s="68">
        <f>C571+D571</f>
        <v>0</v>
      </c>
      <c r="F571" s="1">
        <v>75</v>
      </c>
      <c r="G571" s="80" t="str">
        <f>VLOOKUP(F571,$F$1151:$AG$1414,2)</f>
        <v>PRODPLT</v>
      </c>
      <c r="H571" s="69">
        <f>HLOOKUP($H$1151,$F$1151:$AG$1414,F571+1)*E571</f>
        <v>0</v>
      </c>
      <c r="I571" s="69">
        <f>HLOOKUP($I$1151,$F$1151:$AG$1414,F571+1)*E571</f>
        <v>0</v>
      </c>
      <c r="J571" s="41">
        <f>HLOOKUP($J$1151,$F$1151:$AG$1414,F571+1)*E571</f>
        <v>0</v>
      </c>
      <c r="K571" s="41">
        <f>HLOOKUP($K$1151,$F$1151:$AG$1414,F571+1)*E571</f>
        <v>0</v>
      </c>
      <c r="L571" s="41">
        <f>HLOOKUP($L$1151,$F$1151:$AG$1414,F571+1)*E571</f>
        <v>0</v>
      </c>
      <c r="M571" s="41">
        <f>HLOOKUP($M$1151,$F$1151:$AG$1414,F571+1)*E571</f>
        <v>0</v>
      </c>
      <c r="N571" s="41">
        <f>HLOOKUP($N$1151,$F$1151:$AG$1414,F571+1)*E571</f>
        <v>0</v>
      </c>
      <c r="O571" s="41">
        <f>HLOOKUP($O$1151,$F$1151:$AG$1414,F571+1)*E571</f>
        <v>0</v>
      </c>
      <c r="P571" s="69">
        <f>HLOOKUP($P$1151,$F$1151:$AG$1414,F571+1)*E571</f>
        <v>0</v>
      </c>
      <c r="Q571" s="41">
        <f>HLOOKUP($Q$1151,$F$1151:$AG$1414,F571+1)*E571</f>
        <v>0</v>
      </c>
      <c r="R571" s="41">
        <f>HLOOKUP($R$1151,$F$1151:$AG$1414,F571+1)*E571</f>
        <v>0</v>
      </c>
      <c r="S571" s="41">
        <f>HLOOKUP($S$1151,$F$1151:$AG$1414,F571+1)*E571</f>
        <v>0</v>
      </c>
      <c r="T571" s="41">
        <f>HLOOKUP($T$1151,$F$1151:$AG$1414,F571+1)*E571</f>
        <v>0</v>
      </c>
      <c r="U571" s="41">
        <f>HLOOKUP($U$1151,$F$1151:$AG$1414,F571+1)*E571</f>
        <v>0</v>
      </c>
      <c r="V571" s="69">
        <f>HLOOKUP($V$1151,$F$1151:$AG$1414,F571+1)*E571</f>
        <v>0</v>
      </c>
      <c r="W571" s="41">
        <f>HLOOKUP($W$1151,$F$1151:$AG$1414,F571+1)*E571</f>
        <v>0</v>
      </c>
      <c r="X571" s="69">
        <f>HLOOKUP($X$1151,$F$1151:$AG$1414,F571+1)*E571</f>
        <v>0</v>
      </c>
      <c r="Y571" s="41">
        <f>HLOOKUP($Y$1151,$F$1151:$AG$1414,F571+1)*E571</f>
        <v>0</v>
      </c>
      <c r="Z571" s="41">
        <f>HLOOKUP($Z$1151,$F$1151:$AG$1414,F571+1)*E571</f>
        <v>0</v>
      </c>
      <c r="AA571" s="41">
        <f>HLOOKUP($AA$1151,$F$1151:$AG$1414,F571+1)*E571</f>
        <v>0</v>
      </c>
      <c r="AB571" s="69">
        <f>H571</f>
        <v>0</v>
      </c>
      <c r="AC571" s="41">
        <f>SUM(I571:O571)</f>
        <v>0</v>
      </c>
      <c r="AD571" s="41">
        <f>SUM(P571:U571)</f>
        <v>0</v>
      </c>
      <c r="AE571" s="41">
        <f>SUM(V571:W571)</f>
        <v>0</v>
      </c>
      <c r="AF571" s="41">
        <f>SUM(X571:AA571)</f>
        <v>0</v>
      </c>
      <c r="AG571" s="68">
        <f>SUM(H571:AA571)</f>
        <v>0</v>
      </c>
    </row>
    <row r="572" spans="1:33" x14ac:dyDescent="0.25">
      <c r="A572" s="1">
        <v>341</v>
      </c>
      <c r="B572" s="1" t="s">
        <v>735</v>
      </c>
      <c r="C572" s="71">
        <v>289056.79388227919</v>
      </c>
      <c r="D572" s="41"/>
      <c r="E572" s="68">
        <f>C572+D572</f>
        <v>289056.79388227919</v>
      </c>
      <c r="F572" s="1">
        <v>75</v>
      </c>
      <c r="G572" s="80" t="str">
        <f>VLOOKUP(F572,$F$1151:$AG$1414,2)</f>
        <v>PRODPLT</v>
      </c>
      <c r="H572" s="69">
        <f>HLOOKUP($H$1151,$F$1151:$AG$1414,F572+1)*E572</f>
        <v>119437.3555088835</v>
      </c>
      <c r="I572" s="69">
        <f>HLOOKUP($I$1151,$F$1151:$AG$1414,F572+1)*E572</f>
        <v>14427.419895385754</v>
      </c>
      <c r="J572" s="41">
        <f>HLOOKUP($J$1151,$F$1151:$AG$1414,F572+1)*E572</f>
        <v>4348.1570124681866</v>
      </c>
      <c r="K572" s="41">
        <f>HLOOKUP($K$1151,$F$1151:$AG$1414,F572+1)*E572</f>
        <v>142.97616052823017</v>
      </c>
      <c r="L572" s="41">
        <f>HLOOKUP($L$1151,$F$1151:$AG$1414,F572+1)*E572</f>
        <v>6.6280722174399411</v>
      </c>
      <c r="M572" s="41">
        <f>HLOOKUP($M$1151,$F$1151:$AG$1414,F572+1)*E572</f>
        <v>81770.662803248328</v>
      </c>
      <c r="N572" s="41">
        <f>HLOOKUP($N$1151,$F$1151:$AG$1414,F572+1)*E572</f>
        <v>17320.600878693436</v>
      </c>
      <c r="O572" s="41">
        <f>HLOOKUP($O$1151,$F$1151:$AG$1414,F572+1)*E572</f>
        <v>709.04763659893786</v>
      </c>
      <c r="P572" s="69">
        <f>HLOOKUP($P$1151,$F$1151:$AG$1414,F572+1)*E572</f>
        <v>7773.1157741633178</v>
      </c>
      <c r="Q572" s="41">
        <f>HLOOKUP($Q$1151,$F$1151:$AG$1414,F572+1)*E572</f>
        <v>24564.421872303916</v>
      </c>
      <c r="R572" s="41">
        <f>HLOOKUP($R$1151,$F$1151:$AG$1414,F572+1)*E572</f>
        <v>11771.597896000922</v>
      </c>
      <c r="S572" s="41">
        <f>HLOOKUP($S$1151,$F$1151:$AG$1414,F572+1)*E572</f>
        <v>1495.8602216783765</v>
      </c>
      <c r="T572" s="41">
        <f>HLOOKUP($T$1151,$F$1151:$AG$1414,F572+1)*E572</f>
        <v>700.73436329001652</v>
      </c>
      <c r="U572" s="41">
        <f>HLOOKUP($U$1151,$F$1151:$AG$1414,F572+1)*E572</f>
        <v>101.02823901951302</v>
      </c>
      <c r="V572" s="69">
        <f>HLOOKUP($V$1151,$F$1151:$AG$1414,F572+1)*E572</f>
        <v>1540.2766881821626</v>
      </c>
      <c r="W572" s="41">
        <f>HLOOKUP($W$1151,$F$1151:$AG$1414,F572+1)*E572</f>
        <v>1169.1769082032738</v>
      </c>
      <c r="X572" s="69">
        <f>HLOOKUP($X$1151,$F$1151:$AG$1414,F572+1)*E572</f>
        <v>527.31185096662932</v>
      </c>
      <c r="Y572" s="41">
        <f>HLOOKUP($Y$1151,$F$1151:$AG$1414,F572+1)*E572</f>
        <v>38.406975819068677</v>
      </c>
      <c r="Z572" s="41">
        <f>HLOOKUP($Z$1151,$F$1151:$AG$1414,F572+1)*E572</f>
        <v>1080.2861638375032</v>
      </c>
      <c r="AA572" s="41">
        <f>HLOOKUP($AA$1151,$F$1151:$AG$1414,F572+1)*E572</f>
        <v>131.72896079074272</v>
      </c>
      <c r="AB572" s="69">
        <f>H572</f>
        <v>119437.3555088835</v>
      </c>
      <c r="AC572" s="41">
        <f>SUM(I572:O572)</f>
        <v>118725.49245914031</v>
      </c>
      <c r="AD572" s="41">
        <f>SUM(P572:U572)</f>
        <v>46406.758366456059</v>
      </c>
      <c r="AE572" s="41">
        <f>SUM(V572:W572)</f>
        <v>2709.4535963854364</v>
      </c>
      <c r="AF572" s="41">
        <f>SUM(X572:AA572)</f>
        <v>1777.7339514139439</v>
      </c>
      <c r="AG572" s="68">
        <f>SUM(H572:AA572)</f>
        <v>289056.79388227919</v>
      </c>
    </row>
    <row r="573" spans="1:33" x14ac:dyDescent="0.25">
      <c r="A573" s="1">
        <v>343</v>
      </c>
      <c r="B573" s="1" t="s">
        <v>750</v>
      </c>
      <c r="C573" s="71">
        <v>0</v>
      </c>
      <c r="D573" s="41"/>
      <c r="E573" s="68">
        <f>C573+D573</f>
        <v>0</v>
      </c>
      <c r="F573" s="1">
        <v>75</v>
      </c>
      <c r="G573" s="80" t="str">
        <f>VLOOKUP(F573,$F$1151:$AG$1414,2)</f>
        <v>PRODPLT</v>
      </c>
      <c r="H573" s="69">
        <f>HLOOKUP($H$1151,$F$1151:$AG$1414,F573+1)*E573</f>
        <v>0</v>
      </c>
      <c r="I573" s="69">
        <f>HLOOKUP($I$1151,$F$1151:$AG$1414,F573+1)*E573</f>
        <v>0</v>
      </c>
      <c r="J573" s="41">
        <f>HLOOKUP($J$1151,$F$1151:$AG$1414,F573+1)*E573</f>
        <v>0</v>
      </c>
      <c r="K573" s="41">
        <f>HLOOKUP($K$1151,$F$1151:$AG$1414,F573+1)*E573</f>
        <v>0</v>
      </c>
      <c r="L573" s="41">
        <f>HLOOKUP($L$1151,$F$1151:$AG$1414,F573+1)*E573</f>
        <v>0</v>
      </c>
      <c r="M573" s="41">
        <f>HLOOKUP($M$1151,$F$1151:$AG$1414,F573+1)*E573</f>
        <v>0</v>
      </c>
      <c r="N573" s="41">
        <f>HLOOKUP($N$1151,$F$1151:$AG$1414,F573+1)*E573</f>
        <v>0</v>
      </c>
      <c r="O573" s="41">
        <f>HLOOKUP($O$1151,$F$1151:$AG$1414,F573+1)*E573</f>
        <v>0</v>
      </c>
      <c r="P573" s="69">
        <f>HLOOKUP($P$1151,$F$1151:$AG$1414,F573+1)*E573</f>
        <v>0</v>
      </c>
      <c r="Q573" s="41">
        <f>HLOOKUP($Q$1151,$F$1151:$AG$1414,F573+1)*E573</f>
        <v>0</v>
      </c>
      <c r="R573" s="41">
        <f>HLOOKUP($R$1151,$F$1151:$AG$1414,F573+1)*E573</f>
        <v>0</v>
      </c>
      <c r="S573" s="41">
        <f>HLOOKUP($S$1151,$F$1151:$AG$1414,F573+1)*E573</f>
        <v>0</v>
      </c>
      <c r="T573" s="41">
        <f>HLOOKUP($T$1151,$F$1151:$AG$1414,F573+1)*E573</f>
        <v>0</v>
      </c>
      <c r="U573" s="41">
        <f>HLOOKUP($U$1151,$F$1151:$AG$1414,F573+1)*E573</f>
        <v>0</v>
      </c>
      <c r="V573" s="69">
        <f>HLOOKUP($V$1151,$F$1151:$AG$1414,F573+1)*E573</f>
        <v>0</v>
      </c>
      <c r="W573" s="41">
        <f>HLOOKUP($W$1151,$F$1151:$AG$1414,F573+1)*E573</f>
        <v>0</v>
      </c>
      <c r="X573" s="69">
        <f>HLOOKUP($X$1151,$F$1151:$AG$1414,F573+1)*E573</f>
        <v>0</v>
      </c>
      <c r="Y573" s="41">
        <f>HLOOKUP($Y$1151,$F$1151:$AG$1414,F573+1)*E573</f>
        <v>0</v>
      </c>
      <c r="Z573" s="41">
        <f>HLOOKUP($Z$1151,$F$1151:$AG$1414,F573+1)*E573</f>
        <v>0</v>
      </c>
      <c r="AA573" s="41">
        <f>HLOOKUP($AA$1151,$F$1151:$AG$1414,F573+1)*E573</f>
        <v>0</v>
      </c>
      <c r="AB573" s="69">
        <f>H573</f>
        <v>0</v>
      </c>
      <c r="AC573" s="41">
        <f>SUM(I573:O573)</f>
        <v>0</v>
      </c>
      <c r="AD573" s="41">
        <f>SUM(P573:U573)</f>
        <v>0</v>
      </c>
      <c r="AE573" s="41">
        <f>SUM(V573:W573)</f>
        <v>0</v>
      </c>
      <c r="AF573" s="41">
        <f>SUM(X573:AA573)</f>
        <v>0</v>
      </c>
      <c r="AG573" s="68">
        <f>SUM(H573:AA573)</f>
        <v>0</v>
      </c>
    </row>
    <row r="574" spans="1:33" x14ac:dyDescent="0.25">
      <c r="A574" s="1">
        <v>344</v>
      </c>
      <c r="B574" s="1" t="s">
        <v>749</v>
      </c>
      <c r="C574" s="71">
        <v>695980.87581298838</v>
      </c>
      <c r="D574" s="41"/>
      <c r="E574" s="68">
        <f>C574+D574</f>
        <v>695980.87581298838</v>
      </c>
      <c r="F574" s="1">
        <v>75</v>
      </c>
      <c r="G574" s="80" t="str">
        <f>VLOOKUP(F574,$F$1151:$AG$1414,2)</f>
        <v>PRODPLT</v>
      </c>
      <c r="H574" s="69">
        <f>HLOOKUP($H$1151,$F$1151:$AG$1414,F574+1)*E574</f>
        <v>287577.10267039703</v>
      </c>
      <c r="I574" s="69">
        <f>HLOOKUP($I$1151,$F$1151:$AG$1414,F574+1)*E574</f>
        <v>34737.838885052042</v>
      </c>
      <c r="J574" s="41">
        <f>HLOOKUP($J$1151,$F$1151:$AG$1414,F574+1)*E574</f>
        <v>10469.340938384776</v>
      </c>
      <c r="K574" s="41">
        <f>HLOOKUP($K$1151,$F$1151:$AG$1414,F574+1)*E574</f>
        <v>344.25301716084834</v>
      </c>
      <c r="L574" s="41">
        <f>HLOOKUP($L$1151,$F$1151:$AG$1414,F574+1)*E574</f>
        <v>15.958841322803414</v>
      </c>
      <c r="M574" s="41">
        <f>HLOOKUP($M$1151,$F$1151:$AG$1414,F574+1)*E574</f>
        <v>196884.55251043409</v>
      </c>
      <c r="N574" s="41">
        <f>HLOOKUP($N$1151,$F$1151:$AG$1414,F574+1)*E574</f>
        <v>41703.939240638276</v>
      </c>
      <c r="O574" s="41">
        <f>HLOOKUP($O$1151,$F$1151:$AG$1414,F574+1)*E574</f>
        <v>1707.2201918707838</v>
      </c>
      <c r="P574" s="69">
        <f>HLOOKUP($P$1151,$F$1151:$AG$1414,F574+1)*E574</f>
        <v>18715.837298400205</v>
      </c>
      <c r="Q574" s="41">
        <f>HLOOKUP($Q$1151,$F$1151:$AG$1414,F574+1)*E574</f>
        <v>59145.359010272725</v>
      </c>
      <c r="R574" s="41">
        <f>HLOOKUP($R$1151,$F$1151:$AG$1414,F574+1)*E574</f>
        <v>28343.2432199246</v>
      </c>
      <c r="S574" s="41">
        <f>HLOOKUP($S$1151,$F$1151:$AG$1414,F574+1)*E574</f>
        <v>3601.6801168891402</v>
      </c>
      <c r="T574" s="41">
        <f>HLOOKUP($T$1151,$F$1151:$AG$1414,F574+1)*E574</f>
        <v>1687.2037820825672</v>
      </c>
      <c r="U574" s="41">
        <f>HLOOKUP($U$1151,$F$1151:$AG$1414,F574+1)*E574</f>
        <v>243.25227347287489</v>
      </c>
      <c r="V574" s="69">
        <f>HLOOKUP($V$1151,$F$1151:$AG$1414,F574+1)*E574</f>
        <v>3708.624537197119</v>
      </c>
      <c r="W574" s="41">
        <f>HLOOKUP($W$1151,$F$1151:$AG$1414,F574+1)*E574</f>
        <v>2815.1034183373413</v>
      </c>
      <c r="X574" s="69">
        <f>HLOOKUP($X$1151,$F$1151:$AG$1414,F574+1)*E574</f>
        <v>1269.6431000054131</v>
      </c>
      <c r="Y574" s="41">
        <f>HLOOKUP($Y$1151,$F$1151:$AG$1414,F574+1)*E574</f>
        <v>92.47497804452199</v>
      </c>
      <c r="Z574" s="41">
        <f>HLOOKUP($Z$1151,$F$1151:$AG$1414,F574+1)*E574</f>
        <v>2601.0753815476123</v>
      </c>
      <c r="AA574" s="41">
        <f>HLOOKUP($AA$1151,$F$1151:$AG$1414,F574+1)*E574</f>
        <v>317.17240155377118</v>
      </c>
      <c r="AB574" s="69">
        <f>H574</f>
        <v>287577.10267039703</v>
      </c>
      <c r="AC574" s="41">
        <f>SUM(I574:O574)</f>
        <v>285863.10362486361</v>
      </c>
      <c r="AD574" s="41">
        <f>SUM(P574:U574)</f>
        <v>111736.57570104209</v>
      </c>
      <c r="AE574" s="41">
        <f>SUM(V574:W574)</f>
        <v>6523.7279555344603</v>
      </c>
      <c r="AF574" s="41">
        <f>SUM(X574:AA574)</f>
        <v>4280.3658611513183</v>
      </c>
      <c r="AG574" s="68">
        <f>SUM(H574:AA574)</f>
        <v>695980.87581298861</v>
      </c>
    </row>
    <row r="575" spans="1:33" x14ac:dyDescent="0.25">
      <c r="A575" s="1">
        <v>345</v>
      </c>
      <c r="B575" s="1" t="s">
        <v>748</v>
      </c>
      <c r="C575" s="71">
        <v>73410.603649910263</v>
      </c>
      <c r="D575" s="41"/>
      <c r="E575" s="68">
        <f>C575+D575</f>
        <v>73410.603649910263</v>
      </c>
      <c r="F575" s="1">
        <v>75</v>
      </c>
      <c r="G575" s="80" t="str">
        <f>VLOOKUP(F575,$F$1151:$AG$1414,2)</f>
        <v>PRODPLT</v>
      </c>
      <c r="H575" s="69">
        <f>HLOOKUP($H$1151,$F$1151:$AG$1414,F575+1)*E575</f>
        <v>30333.02988141113</v>
      </c>
      <c r="I575" s="69">
        <f>HLOOKUP($I$1151,$F$1151:$AG$1414,F575+1)*E575</f>
        <v>3664.0744173697963</v>
      </c>
      <c r="J575" s="41">
        <f>HLOOKUP($J$1151,$F$1151:$AG$1414,F575+1)*E575</f>
        <v>1104.2841331031893</v>
      </c>
      <c r="K575" s="41">
        <f>HLOOKUP($K$1151,$F$1151:$AG$1414,F575+1)*E575</f>
        <v>36.311086520244253</v>
      </c>
      <c r="L575" s="41">
        <f>HLOOKUP($L$1151,$F$1151:$AG$1414,F575+1)*E575</f>
        <v>1.6833051248593915</v>
      </c>
      <c r="M575" s="41">
        <f>HLOOKUP($M$1151,$F$1151:$AG$1414,F575+1)*E575</f>
        <v>20766.969828373683</v>
      </c>
      <c r="N575" s="41">
        <f>HLOOKUP($N$1151,$F$1151:$AG$1414,F575+1)*E575</f>
        <v>4398.8440783781989</v>
      </c>
      <c r="O575" s="41">
        <f>HLOOKUP($O$1151,$F$1151:$AG$1414,F575+1)*E575</f>
        <v>180.07400663438028</v>
      </c>
      <c r="P575" s="69">
        <f>HLOOKUP($P$1151,$F$1151:$AG$1414,F575+1)*E575</f>
        <v>1974.1072802957963</v>
      </c>
      <c r="Q575" s="41">
        <f>HLOOKUP($Q$1151,$F$1151:$AG$1414,F575+1)*E575</f>
        <v>6238.5284695688342</v>
      </c>
      <c r="R575" s="41">
        <f>HLOOKUP($R$1151,$F$1151:$AG$1414,F575+1)*E575</f>
        <v>2989.5858729457077</v>
      </c>
      <c r="S575" s="41">
        <f>HLOOKUP($S$1151,$F$1151:$AG$1414,F575+1)*E575</f>
        <v>379.89766777119951</v>
      </c>
      <c r="T575" s="41">
        <f>HLOOKUP($T$1151,$F$1151:$AG$1414,F575+1)*E575</f>
        <v>177.96271769452181</v>
      </c>
      <c r="U575" s="41">
        <f>HLOOKUP($U$1151,$F$1151:$AG$1414,F575+1)*E575</f>
        <v>25.657739825102741</v>
      </c>
      <c r="V575" s="69">
        <f>HLOOKUP($V$1151,$F$1151:$AG$1414,F575+1)*E575</f>
        <v>391.17794101524197</v>
      </c>
      <c r="W575" s="41">
        <f>HLOOKUP($W$1151,$F$1151:$AG$1414,F575+1)*E575</f>
        <v>296.93120667384494</v>
      </c>
      <c r="X575" s="69">
        <f>HLOOKUP($X$1151,$F$1151:$AG$1414,F575+1)*E575</f>
        <v>133.9192923691559</v>
      </c>
      <c r="Y575" s="41">
        <f>HLOOKUP($Y$1151,$F$1151:$AG$1414,F575+1)*E575</f>
        <v>9.754066809422909</v>
      </c>
      <c r="Z575" s="41">
        <f>HLOOKUP($Z$1151,$F$1151:$AG$1414,F575+1)*E575</f>
        <v>274.35597806517694</v>
      </c>
      <c r="AA575" s="41">
        <f>HLOOKUP($AA$1151,$F$1151:$AG$1414,F575+1)*E575</f>
        <v>33.454679960790315</v>
      </c>
      <c r="AB575" s="69">
        <f>H575</f>
        <v>30333.02988141113</v>
      </c>
      <c r="AC575" s="41">
        <f>SUM(I575:O575)</f>
        <v>30152.240855504351</v>
      </c>
      <c r="AD575" s="41">
        <f>SUM(P575:U575)</f>
        <v>11785.739748101163</v>
      </c>
      <c r="AE575" s="41">
        <f>SUM(V575:W575)</f>
        <v>688.10914768908697</v>
      </c>
      <c r="AF575" s="41">
        <f>SUM(X575:AA575)</f>
        <v>451.48401720454609</v>
      </c>
      <c r="AG575" s="68">
        <f>SUM(H575:AA575)</f>
        <v>73410.603649910292</v>
      </c>
    </row>
    <row r="576" spans="1:33" x14ac:dyDescent="0.25">
      <c r="A576" s="1">
        <v>346</v>
      </c>
      <c r="B576" s="1" t="s">
        <v>747</v>
      </c>
      <c r="C576" s="71">
        <v>6697.2398830303409</v>
      </c>
      <c r="D576" s="41"/>
      <c r="E576" s="68">
        <f>C576+D576</f>
        <v>6697.2398830303409</v>
      </c>
      <c r="F576" s="1">
        <v>75</v>
      </c>
      <c r="G576" s="80" t="str">
        <f>VLOOKUP(F576,$F$1151:$AG$1414,2)</f>
        <v>PRODPLT</v>
      </c>
      <c r="H576" s="69">
        <f>HLOOKUP($H$1151,$F$1151:$AG$1414,F576+1)*E576</f>
        <v>2767.2783956897219</v>
      </c>
      <c r="I576" s="69">
        <f>HLOOKUP($I$1151,$F$1151:$AG$1414,F576+1)*E576</f>
        <v>334.27303553347303</v>
      </c>
      <c r="J576" s="41">
        <f>HLOOKUP($J$1151,$F$1151:$AG$1414,F576+1)*E576</f>
        <v>100.74369873983873</v>
      </c>
      <c r="K576" s="41">
        <f>HLOOKUP($K$1151,$F$1151:$AG$1414,F576+1)*E576</f>
        <v>3.3126557302167408</v>
      </c>
      <c r="L576" s="41">
        <f>HLOOKUP($L$1151,$F$1151:$AG$1414,F576+1)*E576</f>
        <v>0.15356770898220867</v>
      </c>
      <c r="M576" s="41">
        <f>HLOOKUP($M$1151,$F$1151:$AG$1414,F576+1)*E576</f>
        <v>1894.5679734162218</v>
      </c>
      <c r="N576" s="41">
        <f>HLOOKUP($N$1151,$F$1151:$AG$1414,F576+1)*E576</f>
        <v>401.30597674198975</v>
      </c>
      <c r="O576" s="41">
        <f>HLOOKUP($O$1151,$F$1151:$AG$1414,F576+1)*E576</f>
        <v>16.42812835159565</v>
      </c>
      <c r="P576" s="69">
        <f>HLOOKUP($P$1151,$F$1151:$AG$1414,F576+1)*E576</f>
        <v>180.09755203795717</v>
      </c>
      <c r="Q576" s="41">
        <f>HLOOKUP($Q$1151,$F$1151:$AG$1414,F576+1)*E576</f>
        <v>569.14014598036488</v>
      </c>
      <c r="R576" s="41">
        <f>HLOOKUP($R$1151,$F$1151:$AG$1414,F576+1)*E576</f>
        <v>272.73953279991247</v>
      </c>
      <c r="S576" s="41">
        <f>HLOOKUP($S$1151,$F$1151:$AG$1414,F576+1)*E576</f>
        <v>34.658015130905383</v>
      </c>
      <c r="T576" s="41">
        <f>HLOOKUP($T$1151,$F$1151:$AG$1414,F576+1)*E576</f>
        <v>16.23551573448583</v>
      </c>
      <c r="U576" s="41">
        <f>HLOOKUP($U$1151,$F$1151:$AG$1414,F576+1)*E576</f>
        <v>2.3407522881104121</v>
      </c>
      <c r="V576" s="69">
        <f>HLOOKUP($V$1151,$F$1151:$AG$1414,F576+1)*E576</f>
        <v>35.687113001040842</v>
      </c>
      <c r="W576" s="41">
        <f>HLOOKUP($W$1151,$F$1151:$AG$1414,F576+1)*E576</f>
        <v>27.088995607991166</v>
      </c>
      <c r="X576" s="69">
        <f>HLOOKUP($X$1151,$F$1151:$AG$1414,F576+1)*E576</f>
        <v>12.217439734443703</v>
      </c>
      <c r="Y576" s="41">
        <f>HLOOKUP($Y$1151,$F$1151:$AG$1414,F576+1)*E576</f>
        <v>0.88986225435961885</v>
      </c>
      <c r="Z576" s="41">
        <f>HLOOKUP($Z$1151,$F$1151:$AG$1414,F576+1)*E576</f>
        <v>25.02946041975704</v>
      </c>
      <c r="AA576" s="41">
        <f>HLOOKUP($AA$1151,$F$1151:$AG$1414,F576+1)*E576</f>
        <v>3.052066128973927</v>
      </c>
      <c r="AB576" s="69">
        <f>H576</f>
        <v>2767.2783956897219</v>
      </c>
      <c r="AC576" s="41">
        <f>SUM(I576:O576)</f>
        <v>2750.785036222318</v>
      </c>
      <c r="AD576" s="41">
        <f>SUM(P576:U576)</f>
        <v>1075.2115139717364</v>
      </c>
      <c r="AE576" s="41">
        <f>SUM(V576:W576)</f>
        <v>62.776108609032008</v>
      </c>
      <c r="AF576" s="41">
        <f>SUM(X576:AA576)</f>
        <v>41.188828537534285</v>
      </c>
      <c r="AG576" s="68">
        <f>SUM(H576:AA576)</f>
        <v>6697.2398830303409</v>
      </c>
    </row>
    <row r="577" spans="1:33" x14ac:dyDescent="0.25">
      <c r="B577" s="1" t="s">
        <v>746</v>
      </c>
      <c r="C577" s="71">
        <v>-1190801.4430665346</v>
      </c>
      <c r="D577" s="41"/>
      <c r="E577" s="68">
        <f>C577+D577</f>
        <v>-1190801.4430665346</v>
      </c>
      <c r="F577" s="1">
        <v>75</v>
      </c>
      <c r="G577" s="80" t="str">
        <f>VLOOKUP(F577,$F$1151:$AG$1414,2)</f>
        <v>PRODPLT</v>
      </c>
      <c r="H577" s="69">
        <f>HLOOKUP($H$1151,$F$1151:$AG$1414,F577+1)*E577</f>
        <v>-492035.40033019253</v>
      </c>
      <c r="I577" s="69">
        <f>HLOOKUP($I$1151,$F$1151:$AG$1414,F577+1)*E577</f>
        <v>-59435.352480069938</v>
      </c>
      <c r="J577" s="41">
        <f>HLOOKUP($J$1151,$F$1151:$AG$1414,F577+1)*E577</f>
        <v>-17912.713884302222</v>
      </c>
      <c r="K577" s="41">
        <f>HLOOKUP($K$1151,$F$1151:$AG$1414,F577+1)*E577</f>
        <v>-589.00611189393896</v>
      </c>
      <c r="L577" s="41">
        <f>HLOOKUP($L$1151,$F$1151:$AG$1414,F577+1)*E577</f>
        <v>-27.305076816464876</v>
      </c>
      <c r="M577" s="41">
        <f>HLOOKUP($M$1151,$F$1151:$AG$1414,F577+1)*E577</f>
        <v>-336863.2923613998</v>
      </c>
      <c r="N577" s="41">
        <f>HLOOKUP($N$1151,$F$1151:$AG$1414,F577+1)*E577</f>
        <v>-71354.131636592836</v>
      </c>
      <c r="O577" s="41">
        <f>HLOOKUP($O$1151,$F$1151:$AG$1414,F577+1)*E577</f>
        <v>-2921.0001865889149</v>
      </c>
      <c r="P577" s="69">
        <f>HLOOKUP($P$1151,$F$1151:$AG$1414,F577+1)*E577</f>
        <v>-32022.21043372744</v>
      </c>
      <c r="Q577" s="41">
        <f>HLOOKUP($Q$1151,$F$1151:$AG$1414,F577+1)*E577</f>
        <v>-101195.85366171156</v>
      </c>
      <c r="R577" s="41">
        <f>HLOOKUP($R$1151,$F$1151:$AG$1414,F577+1)*E577</f>
        <v>-48494.399918742885</v>
      </c>
      <c r="S577" s="41">
        <f>HLOOKUP($S$1151,$F$1151:$AG$1414,F577+1)*E577</f>
        <v>-6162.3616822024096</v>
      </c>
      <c r="T577" s="41">
        <f>HLOOKUP($T$1151,$F$1151:$AG$1414,F577+1)*E577</f>
        <v>-2886.752737428797</v>
      </c>
      <c r="U577" s="41">
        <f>HLOOKUP($U$1151,$F$1151:$AG$1414,F577+1)*E577</f>
        <v>-416.19700820421451</v>
      </c>
      <c r="V577" s="69">
        <f>HLOOKUP($V$1151,$F$1151:$AG$1414,F577+1)*E577</f>
        <v>-6345.3402301142269</v>
      </c>
      <c r="W577" s="41">
        <f>HLOOKUP($W$1151,$F$1151:$AG$1414,F577+1)*E577</f>
        <v>-4816.5536287499826</v>
      </c>
      <c r="X577" s="69">
        <f>HLOOKUP($X$1151,$F$1151:$AG$1414,F577+1)*E577</f>
        <v>-2172.319510790931</v>
      </c>
      <c r="Y577" s="41">
        <f>HLOOKUP($Y$1151,$F$1151:$AG$1414,F577+1)*E577</f>
        <v>-158.22178615803259</v>
      </c>
      <c r="Z577" s="41">
        <f>HLOOKUP($Z$1151,$F$1151:$AG$1414,F577+1)*E577</f>
        <v>-4450.3583726401166</v>
      </c>
      <c r="AA577" s="41">
        <f>HLOOKUP($AA$1151,$F$1151:$AG$1414,F577+1)*E577</f>
        <v>-542.67202820756108</v>
      </c>
      <c r="AB577" s="69">
        <f>H577</f>
        <v>-492035.40033019253</v>
      </c>
      <c r="AC577" s="41">
        <f>SUM(I577:O577)</f>
        <v>-489102.80173766415</v>
      </c>
      <c r="AD577" s="41">
        <f>SUM(P577:U577)</f>
        <v>-191177.7754420173</v>
      </c>
      <c r="AE577" s="41">
        <f>SUM(V577:W577)</f>
        <v>-11161.893858864209</v>
      </c>
      <c r="AF577" s="41">
        <f>SUM(X577:AA577)</f>
        <v>-7323.5716977966413</v>
      </c>
      <c r="AG577" s="68">
        <f>SUM(H577:AA577)</f>
        <v>-1190801.4430665346</v>
      </c>
    </row>
    <row r="578" spans="1:33" x14ac:dyDescent="0.25">
      <c r="B578" s="1" t="s">
        <v>745</v>
      </c>
      <c r="C578" s="71">
        <v>35017693.382207088</v>
      </c>
      <c r="D578" s="41">
        <f>SUM(D561:D569,D571:D577)</f>
        <v>0</v>
      </c>
      <c r="E578" s="68">
        <f>C578+D578</f>
        <v>35017693.382207088</v>
      </c>
      <c r="G578" s="80"/>
      <c r="H578" s="69">
        <f>SUM(H561:H569,H571:H577)</f>
        <v>14469200.45510182</v>
      </c>
      <c r="I578" s="69">
        <f>SUM(I561:I569,I571:I577)</f>
        <v>1747805.1956762723</v>
      </c>
      <c r="J578" s="41">
        <f>SUM(J561:J569,J571:J577)</f>
        <v>526756.09867282619</v>
      </c>
      <c r="K578" s="41">
        <f>SUM(K561:K569,K571:K577)</f>
        <v>17320.80150443309</v>
      </c>
      <c r="L578" s="41">
        <f>SUM(L561:L569,L571:L577)</f>
        <v>802.95570122445213</v>
      </c>
      <c r="M578" s="41">
        <f>SUM(M561:M569,M571:M577)</f>
        <v>9906080.9443217888</v>
      </c>
      <c r="N578" s="41">
        <f>SUM(N561:N569,N571:N577)</f>
        <v>2098298.6859415835</v>
      </c>
      <c r="O578" s="41">
        <f>SUM(O561:O569,O571:O577)</f>
        <v>85897.350476779044</v>
      </c>
      <c r="P578" s="69">
        <f>SUM(P561:P569,P571:P577)</f>
        <v>941671.63880916371</v>
      </c>
      <c r="Q578" s="41">
        <f>SUM(Q561:Q569,Q571:Q577)</f>
        <v>2975849.0768628661</v>
      </c>
      <c r="R578" s="41">
        <f>SUM(R561:R569,R571:R577)</f>
        <v>1426066.4840442121</v>
      </c>
      <c r="S578" s="41">
        <f>SUM(S561:S569,S571:S577)</f>
        <v>181215.51090996526</v>
      </c>
      <c r="T578" s="41">
        <f>SUM(T561:T569,T571:T577)</f>
        <v>84890.241625177878</v>
      </c>
      <c r="U578" s="41">
        <f>SUM(U561:U569,U571:U577)</f>
        <v>12239.033891624867</v>
      </c>
      <c r="V578" s="69">
        <f>SUM(V561:V569,V571:V577)</f>
        <v>186596.32962126698</v>
      </c>
      <c r="W578" s="41">
        <f>SUM(W561:W569,W571:W577)</f>
        <v>141639.56477595569</v>
      </c>
      <c r="X578" s="69">
        <f>SUM(X561:X569,X571:X577)</f>
        <v>63881.026513681056</v>
      </c>
      <c r="Y578" s="41">
        <f>SUM(Y561:Y569,Y571:Y577)</f>
        <v>4652.8008731658492</v>
      </c>
      <c r="Z578" s="41">
        <f>SUM(Z561:Z569,Z571:Z577)</f>
        <v>130870.92381474581</v>
      </c>
      <c r="AA578" s="41">
        <f>SUM(AA561:AA569,AA571:AA577)</f>
        <v>15958.263068556802</v>
      </c>
      <c r="AB578" s="69">
        <f>H578</f>
        <v>14469200.45510182</v>
      </c>
      <c r="AC578" s="41">
        <f>SUM(I578:O578)</f>
        <v>14382962.032294907</v>
      </c>
      <c r="AD578" s="41">
        <f>SUM(P578:U578)</f>
        <v>5621931.9861430097</v>
      </c>
      <c r="AE578" s="41">
        <f>SUM(V578:W578)</f>
        <v>328235.89439722267</v>
      </c>
      <c r="AF578" s="41">
        <f>SUM(X578:AA578)</f>
        <v>215363.01427014955</v>
      </c>
      <c r="AG578" s="68">
        <f>SUM(H578:AA578)</f>
        <v>35017693.382207111</v>
      </c>
    </row>
    <row r="579" spans="1:33" x14ac:dyDescent="0.25">
      <c r="B579" s="83" t="s">
        <v>350</v>
      </c>
      <c r="C579" s="71"/>
      <c r="D579" s="41"/>
      <c r="E579" s="68"/>
      <c r="G579" s="80"/>
      <c r="H579" s="69"/>
      <c r="I579" s="69"/>
      <c r="J579" s="41"/>
      <c r="K579" s="41"/>
      <c r="L579" s="41"/>
      <c r="M579" s="41"/>
      <c r="N579" s="41"/>
      <c r="O579" s="41"/>
      <c r="P579" s="69"/>
      <c r="Q579" s="41"/>
      <c r="R579" s="41"/>
      <c r="S579" s="41"/>
      <c r="T579" s="41"/>
      <c r="U579" s="41"/>
      <c r="V579" s="69"/>
      <c r="W579" s="41"/>
      <c r="X579" s="69"/>
      <c r="Y579" s="41"/>
      <c r="Z579" s="41"/>
      <c r="AA579" s="41"/>
      <c r="AB579" s="69"/>
      <c r="AC579" s="41"/>
      <c r="AD579" s="41"/>
      <c r="AE579" s="41"/>
      <c r="AF579" s="41"/>
      <c r="AG579" s="68"/>
    </row>
    <row r="580" spans="1:33" x14ac:dyDescent="0.25">
      <c r="A580" s="1">
        <v>350</v>
      </c>
      <c r="B580" s="1" t="s">
        <v>722</v>
      </c>
      <c r="C580" s="71">
        <v>0</v>
      </c>
      <c r="D580" s="41"/>
      <c r="E580" s="68">
        <f>C580+D580</f>
        <v>0</v>
      </c>
      <c r="F580" s="1">
        <v>81</v>
      </c>
      <c r="G580" s="80" t="str">
        <f>VLOOKUP(F580,$F$1151:$AG$1414,2)</f>
        <v>TRANPLT</v>
      </c>
      <c r="H580" s="69">
        <f>HLOOKUP($H$1151,$F$1151:$AG$1414,F580+1)*E580</f>
        <v>0</v>
      </c>
      <c r="I580" s="69">
        <f>HLOOKUP($I$1151,$F$1151:$AG$1414,F580+1)*E580</f>
        <v>0</v>
      </c>
      <c r="J580" s="41">
        <f>HLOOKUP($J$1151,$F$1151:$AG$1414,F580+1)*E580</f>
        <v>0</v>
      </c>
      <c r="K580" s="41">
        <f>HLOOKUP($K$1151,$F$1151:$AG$1414,F580+1)*E580</f>
        <v>0</v>
      </c>
      <c r="L580" s="41">
        <f>HLOOKUP($L$1151,$F$1151:$AG$1414,F580+1)*E580</f>
        <v>0</v>
      </c>
      <c r="M580" s="41">
        <f>HLOOKUP($M$1151,$F$1151:$AG$1414,F580+1)*E580</f>
        <v>0</v>
      </c>
      <c r="N580" s="41">
        <f>HLOOKUP($N$1151,$F$1151:$AG$1414,F580+1)*E580</f>
        <v>0</v>
      </c>
      <c r="O580" s="41">
        <f>HLOOKUP($O$1151,$F$1151:$AG$1414,F580+1)*E580</f>
        <v>0</v>
      </c>
      <c r="P580" s="69">
        <f>HLOOKUP($P$1151,$F$1151:$AG$1414,F580+1)*E580</f>
        <v>0</v>
      </c>
      <c r="Q580" s="41">
        <f>HLOOKUP($Q$1151,$F$1151:$AG$1414,F580+1)*E580</f>
        <v>0</v>
      </c>
      <c r="R580" s="41">
        <f>HLOOKUP($R$1151,$F$1151:$AG$1414,F580+1)*E580</f>
        <v>0</v>
      </c>
      <c r="S580" s="41">
        <f>HLOOKUP($S$1151,$F$1151:$AG$1414,F580+1)*E580</f>
        <v>0</v>
      </c>
      <c r="T580" s="41">
        <f>HLOOKUP($T$1151,$F$1151:$AG$1414,F580+1)*E580</f>
        <v>0</v>
      </c>
      <c r="U580" s="41">
        <f>HLOOKUP($U$1151,$F$1151:$AG$1414,F580+1)*E580</f>
        <v>0</v>
      </c>
      <c r="V580" s="69">
        <f>HLOOKUP($V$1151,$F$1151:$AG$1414,F580+1)*E580</f>
        <v>0</v>
      </c>
      <c r="W580" s="41">
        <f>HLOOKUP($W$1151,$F$1151:$AG$1414,F580+1)*E580</f>
        <v>0</v>
      </c>
      <c r="X580" s="69">
        <f>HLOOKUP($X$1151,$F$1151:$AG$1414,F580+1)*E580</f>
        <v>0</v>
      </c>
      <c r="Y580" s="41">
        <f>HLOOKUP($Y$1151,$F$1151:$AG$1414,F580+1)*E580</f>
        <v>0</v>
      </c>
      <c r="Z580" s="41">
        <f>HLOOKUP($Z$1151,$F$1151:$AG$1414,F580+1)*E580</f>
        <v>0</v>
      </c>
      <c r="AA580" s="41">
        <f>HLOOKUP($AA$1151,$F$1151:$AG$1414,F580+1)*E580</f>
        <v>0</v>
      </c>
      <c r="AB580" s="69">
        <f>H580</f>
        <v>0</v>
      </c>
      <c r="AC580" s="41">
        <f>SUM(I580:O580)</f>
        <v>0</v>
      </c>
      <c r="AD580" s="41">
        <f>SUM(P580:U580)</f>
        <v>0</v>
      </c>
      <c r="AE580" s="41">
        <f>SUM(V580:W580)</f>
        <v>0</v>
      </c>
      <c r="AF580" s="41">
        <f>SUM(X580:AA580)</f>
        <v>0</v>
      </c>
      <c r="AG580" s="68">
        <f>SUM(H580:AA580)</f>
        <v>0</v>
      </c>
    </row>
    <row r="581" spans="1:33" x14ac:dyDescent="0.25">
      <c r="A581" s="1">
        <v>350.1</v>
      </c>
      <c r="B581" s="1" t="s">
        <v>736</v>
      </c>
      <c r="C581" s="71">
        <v>8313.9508723767158</v>
      </c>
      <c r="D581" s="41"/>
      <c r="E581" s="68">
        <f>C581+D581</f>
        <v>8313.9508723767158</v>
      </c>
      <c r="F581" s="1">
        <v>81</v>
      </c>
      <c r="G581" s="80" t="str">
        <f>VLOOKUP(F581,$F$1151:$AG$1414,2)</f>
        <v>TRANPLT</v>
      </c>
      <c r="H581" s="69">
        <f>HLOOKUP($H$1151,$F$1151:$AG$1414,F581+1)*E581</f>
        <v>3435.2982771678285</v>
      </c>
      <c r="I581" s="69">
        <f>HLOOKUP($I$1151,$F$1151:$AG$1414,F581+1)*E581</f>
        <v>414.96641062945491</v>
      </c>
      <c r="J581" s="41">
        <f>HLOOKUP($J$1151,$F$1151:$AG$1414,F581+1)*E581</f>
        <v>125.06318672365595</v>
      </c>
      <c r="K581" s="41">
        <f>HLOOKUP($K$1151,$F$1151:$AG$1414,F581+1)*E581</f>
        <v>4.1123294788804019</v>
      </c>
      <c r="L581" s="41">
        <f>HLOOKUP($L$1151,$F$1151:$AG$1414,F581+1)*E581</f>
        <v>0.19063889159720926</v>
      </c>
      <c r="M581" s="41">
        <f>HLOOKUP($M$1151,$F$1151:$AG$1414,F581+1)*E581</f>
        <v>2351.9159131916413</v>
      </c>
      <c r="N581" s="41">
        <f>HLOOKUP($N$1151,$F$1151:$AG$1414,F581+1)*E581</f>
        <v>498.18107663696173</v>
      </c>
      <c r="O581" s="41">
        <f>HLOOKUP($O$1151,$F$1151:$AG$1414,F581+1)*E581</f>
        <v>20.393871867475195</v>
      </c>
      <c r="P581" s="69">
        <f>HLOOKUP($P$1151,$F$1151:$AG$1414,F581+1)*E581</f>
        <v>223.57302799812246</v>
      </c>
      <c r="Q581" s="41">
        <f>HLOOKUP($Q$1151,$F$1151:$AG$1414,F581+1)*E581</f>
        <v>706.53034620540404</v>
      </c>
      <c r="R581" s="41">
        <f>HLOOKUP($R$1151,$F$1151:$AG$1414,F581+1)*E581</f>
        <v>338.57874531253026</v>
      </c>
      <c r="S581" s="41">
        <f>HLOOKUP($S$1151,$F$1151:$AG$1414,F581+1)*E581</f>
        <v>43.024445915778877</v>
      </c>
      <c r="T581" s="41">
        <f>HLOOKUP($T$1151,$F$1151:$AG$1414,F581+1)*E581</f>
        <v>20.154762642776731</v>
      </c>
      <c r="U581" s="41">
        <f>HLOOKUP($U$1151,$F$1151:$AG$1414,F581+1)*E581</f>
        <v>2.9058089403462968</v>
      </c>
      <c r="V581" s="69">
        <f>HLOOKUP($V$1151,$F$1151:$AG$1414,F581+1)*E581</f>
        <v>44.301967594053068</v>
      </c>
      <c r="W581" s="41">
        <f>HLOOKUP($W$1151,$F$1151:$AG$1414,F581+1)*E581</f>
        <v>33.628268152306667</v>
      </c>
      <c r="X581" s="69">
        <f>HLOOKUP($X$1151,$F$1151:$AG$1414,F581+1)*E581</f>
        <v>15.166724727265978</v>
      </c>
      <c r="Y581" s="41">
        <f>HLOOKUP($Y$1151,$F$1151:$AG$1414,F581+1)*E581</f>
        <v>1.1046746413659478</v>
      </c>
      <c r="Z581" s="41">
        <f>HLOOKUP($Z$1151,$F$1151:$AG$1414,F581+1)*E581</f>
        <v>31.071562005600434</v>
      </c>
      <c r="AA581" s="41">
        <f>HLOOKUP($AA$1151,$F$1151:$AG$1414,F581+1)*E581</f>
        <v>3.7888336536711811</v>
      </c>
      <c r="AB581" s="69">
        <f>H581</f>
        <v>3435.2982771678285</v>
      </c>
      <c r="AC581" s="41">
        <f>SUM(I581:O581)</f>
        <v>3414.8234274196666</v>
      </c>
      <c r="AD581" s="41">
        <f>SUM(P581:U581)</f>
        <v>1334.7671370149587</v>
      </c>
      <c r="AE581" s="41">
        <f>SUM(V581:W581)</f>
        <v>77.930235746359728</v>
      </c>
      <c r="AF581" s="41">
        <f>SUM(X581:AA581)</f>
        <v>51.131795027903543</v>
      </c>
      <c r="AG581" s="68">
        <f>SUM(H581:AA581)</f>
        <v>8313.9508723767158</v>
      </c>
    </row>
    <row r="582" spans="1:33" x14ac:dyDescent="0.25">
      <c r="A582" s="1">
        <v>352</v>
      </c>
      <c r="B582" s="1" t="s">
        <v>735</v>
      </c>
      <c r="C582" s="71">
        <v>1177.6979216330565</v>
      </c>
      <c r="D582" s="41"/>
      <c r="E582" s="68">
        <f>C582+D582</f>
        <v>1177.6979216330565</v>
      </c>
      <c r="F582" s="1">
        <v>81</v>
      </c>
      <c r="G582" s="80" t="str">
        <f>VLOOKUP(F582,$F$1151:$AG$1414,2)</f>
        <v>TRANPLT</v>
      </c>
      <c r="H582" s="69">
        <f>HLOOKUP($H$1151,$F$1151:$AG$1414,F582+1)*E582</f>
        <v>486.62106660411513</v>
      </c>
      <c r="I582" s="69">
        <f>HLOOKUP($I$1151,$F$1151:$AG$1414,F582+1)*E582</f>
        <v>58.78132873861113</v>
      </c>
      <c r="J582" s="41">
        <f>HLOOKUP($J$1151,$F$1151:$AG$1414,F582+1)*E582</f>
        <v>17.715603247863733</v>
      </c>
      <c r="K582" s="41">
        <f>HLOOKUP($K$1151,$F$1151:$AG$1414,F582+1)*E582</f>
        <v>0.58252471715211174</v>
      </c>
      <c r="L582" s="41">
        <f>HLOOKUP($L$1151,$F$1151:$AG$1414,F582+1)*E582</f>
        <v>2.7004613072999863E-2</v>
      </c>
      <c r="M582" s="41">
        <f>HLOOKUP($M$1151,$F$1151:$AG$1414,F582+1)*E582</f>
        <v>333.1564649996169</v>
      </c>
      <c r="N582" s="41">
        <f>HLOOKUP($N$1151,$F$1151:$AG$1414,F582+1)*E582</f>
        <v>70.568954226277015</v>
      </c>
      <c r="O582" s="41">
        <f>HLOOKUP($O$1151,$F$1151:$AG$1414,F582+1)*E582</f>
        <v>2.8888576419396621</v>
      </c>
      <c r="P582" s="69">
        <f>HLOOKUP($P$1151,$F$1151:$AG$1414,F582+1)*E582</f>
        <v>31.669839580291839</v>
      </c>
      <c r="Q582" s="41">
        <f>HLOOKUP($Q$1151,$F$1151:$AG$1414,F582+1)*E582</f>
        <v>100.08229938685228</v>
      </c>
      <c r="R582" s="41">
        <f>HLOOKUP($R$1151,$F$1151:$AG$1414,F582+1)*E582</f>
        <v>47.96076988962357</v>
      </c>
      <c r="S582" s="41">
        <f>HLOOKUP($S$1151,$F$1151:$AG$1414,F582+1)*E582</f>
        <v>6.0945513525679056</v>
      </c>
      <c r="T582" s="41">
        <f>HLOOKUP($T$1151,$F$1151:$AG$1414,F582+1)*E582</f>
        <v>2.8549870500522014</v>
      </c>
      <c r="U582" s="41">
        <f>HLOOKUP($U$1151,$F$1151:$AG$1414,F582+1)*E582</f>
        <v>0.41161719647379763</v>
      </c>
      <c r="V582" s="69">
        <f>HLOOKUP($V$1151,$F$1151:$AG$1414,F582+1)*E582</f>
        <v>6.2755164133963905</v>
      </c>
      <c r="W582" s="41">
        <f>HLOOKUP($W$1151,$F$1151:$AG$1414,F582+1)*E582</f>
        <v>4.7635525057858628</v>
      </c>
      <c r="X582" s="69">
        <f>HLOOKUP($X$1151,$F$1151:$AG$1414,F582+1)*E582</f>
        <v>2.1484154120549492</v>
      </c>
      <c r="Y582" s="41">
        <f>HLOOKUP($Y$1151,$F$1151:$AG$1414,F582+1)*E582</f>
        <v>0.15648072128257701</v>
      </c>
      <c r="Z582" s="41">
        <f>HLOOKUP($Z$1151,$F$1151:$AG$1414,F582+1)*E582</f>
        <v>4.4013868445469209</v>
      </c>
      <c r="AA582" s="41">
        <f>HLOOKUP($AA$1151,$F$1151:$AG$1414,F582+1)*E582</f>
        <v>0.53670049147961163</v>
      </c>
      <c r="AB582" s="69">
        <f>H582</f>
        <v>486.62106660411513</v>
      </c>
      <c r="AC582" s="41">
        <f>SUM(I582:O582)</f>
        <v>483.72073818453356</v>
      </c>
      <c r="AD582" s="41">
        <f>SUM(P582:U582)</f>
        <v>189.07406445586162</v>
      </c>
      <c r="AE582" s="41">
        <f>SUM(V582:W582)</f>
        <v>11.039068919182252</v>
      </c>
      <c r="AF582" s="41">
        <f>SUM(X582:AA582)</f>
        <v>7.2429834693640585</v>
      </c>
      <c r="AG582" s="68">
        <f>SUM(H582:AA582)</f>
        <v>1177.6979216330567</v>
      </c>
    </row>
    <row r="583" spans="1:33" x14ac:dyDescent="0.25">
      <c r="A583" s="1">
        <v>353</v>
      </c>
      <c r="B583" s="1" t="s">
        <v>734</v>
      </c>
      <c r="C583" s="71">
        <v>80002.690949540542</v>
      </c>
      <c r="D583" s="41"/>
      <c r="E583" s="68">
        <f>C583+D583</f>
        <v>80002.690949540542</v>
      </c>
      <c r="F583" s="1">
        <v>81</v>
      </c>
      <c r="G583" s="80" t="str">
        <f>VLOOKUP(F583,$F$1151:$AG$1414,2)</f>
        <v>TRANPLT</v>
      </c>
      <c r="H583" s="69">
        <f>HLOOKUP($H$1151,$F$1151:$AG$1414,F583+1)*E583</f>
        <v>33056.859561305064</v>
      </c>
      <c r="I583" s="69">
        <f>HLOOKUP($I$1151,$F$1151:$AG$1414,F583+1)*E583</f>
        <v>3993.0990709039343</v>
      </c>
      <c r="J583" s="41">
        <f>HLOOKUP($J$1151,$F$1151:$AG$1414,F583+1)*E583</f>
        <v>1203.4460667623694</v>
      </c>
      <c r="K583" s="41">
        <f>HLOOKUP($K$1151,$F$1151:$AG$1414,F583+1)*E583</f>
        <v>39.571730628653945</v>
      </c>
      <c r="L583" s="41">
        <f>HLOOKUP($L$1151,$F$1151:$AG$1414,F583+1)*E583</f>
        <v>1.8344616851283484</v>
      </c>
      <c r="M583" s="41">
        <f>HLOOKUP($M$1151,$F$1151:$AG$1414,F583+1)*E583</f>
        <v>22631.7914106928</v>
      </c>
      <c r="N583" s="41">
        <f>HLOOKUP($N$1151,$F$1151:$AG$1414,F583+1)*E583</f>
        <v>4793.8491967180225</v>
      </c>
      <c r="O583" s="41">
        <f>HLOOKUP($O$1151,$F$1151:$AG$1414,F583+1)*E583</f>
        <v>196.24419885605246</v>
      </c>
      <c r="P583" s="69">
        <f>HLOOKUP($P$1151,$F$1151:$AG$1414,F583+1)*E583</f>
        <v>2151.3771416445179</v>
      </c>
      <c r="Q583" s="41">
        <f>HLOOKUP($Q$1151,$F$1151:$AG$1414,F583+1)*E583</f>
        <v>6798.732612402865</v>
      </c>
      <c r="R583" s="41">
        <f>HLOOKUP($R$1151,$F$1151:$AG$1414,F583+1)*E583</f>
        <v>3258.0431541061189</v>
      </c>
      <c r="S583" s="41">
        <f>HLOOKUP($S$1151,$F$1151:$AG$1414,F583+1)*E583</f>
        <v>414.01152144302864</v>
      </c>
      <c r="T583" s="41">
        <f>HLOOKUP($T$1151,$F$1151:$AG$1414,F583+1)*E583</f>
        <v>193.94332148735248</v>
      </c>
      <c r="U583" s="41">
        <f>HLOOKUP($U$1151,$F$1151:$AG$1414,F583+1)*E583</f>
        <v>27.961740234156512</v>
      </c>
      <c r="V583" s="69">
        <f>HLOOKUP($V$1151,$F$1151:$AG$1414,F583+1)*E583</f>
        <v>426.30473481140291</v>
      </c>
      <c r="W583" s="41">
        <f>HLOOKUP($W$1151,$F$1151:$AG$1414,F583+1)*E583</f>
        <v>323.59488111675284</v>
      </c>
      <c r="X583" s="69">
        <f>HLOOKUP($X$1151,$F$1151:$AG$1414,F583+1)*E583</f>
        <v>145.94490750525028</v>
      </c>
      <c r="Y583" s="41">
        <f>HLOOKUP($Y$1151,$F$1151:$AG$1414,F583+1)*E583</f>
        <v>10.629957440165878</v>
      </c>
      <c r="Z583" s="41">
        <f>HLOOKUP($Z$1151,$F$1151:$AG$1414,F583+1)*E583</f>
        <v>298.99245384197434</v>
      </c>
      <c r="AA583" s="41">
        <f>HLOOKUP($AA$1151,$F$1151:$AG$1414,F583+1)*E583</f>
        <v>36.458825954936366</v>
      </c>
      <c r="AB583" s="69">
        <f>H583</f>
        <v>33056.859561305064</v>
      </c>
      <c r="AC583" s="41">
        <f>SUM(I583:O583)</f>
        <v>32859.836136246959</v>
      </c>
      <c r="AD583" s="41">
        <f>SUM(P583:U583)</f>
        <v>12844.069491318038</v>
      </c>
      <c r="AE583" s="41">
        <f>SUM(V583:W583)</f>
        <v>749.89961592815575</v>
      </c>
      <c r="AF583" s="41">
        <f>SUM(X583:AA583)</f>
        <v>492.02614474232684</v>
      </c>
      <c r="AG583" s="68">
        <f>SUM(H583:AA583)</f>
        <v>80002.690949540527</v>
      </c>
    </row>
    <row r="584" spans="1:33" x14ac:dyDescent="0.25">
      <c r="A584" s="1">
        <v>354</v>
      </c>
      <c r="B584" s="1" t="s">
        <v>744</v>
      </c>
      <c r="C584" s="71">
        <v>4786.1868702674046</v>
      </c>
      <c r="D584" s="41"/>
      <c r="E584" s="68">
        <f>C584+D584</f>
        <v>4786.1868702674046</v>
      </c>
      <c r="F584" s="1">
        <v>81</v>
      </c>
      <c r="G584" s="80" t="str">
        <f>VLOOKUP(F584,$F$1151:$AG$1414,2)</f>
        <v>TRANPLT</v>
      </c>
      <c r="H584" s="69">
        <f>HLOOKUP($H$1151,$F$1151:$AG$1414,F584+1)*E584</f>
        <v>1977.6373185294772</v>
      </c>
      <c r="I584" s="69">
        <f>HLOOKUP($I$1151,$F$1151:$AG$1414,F584+1)*E584</f>
        <v>238.88844385111449</v>
      </c>
      <c r="J584" s="41">
        <f>HLOOKUP($J$1151,$F$1151:$AG$1414,F584+1)*E584</f>
        <v>71.996550309112848</v>
      </c>
      <c r="K584" s="41">
        <f>HLOOKUP($K$1151,$F$1151:$AG$1414,F584+1)*E584</f>
        <v>2.3673915879664515</v>
      </c>
      <c r="L584" s="41">
        <f>HLOOKUP($L$1151,$F$1151:$AG$1414,F584+1)*E584</f>
        <v>0.109747263837759</v>
      </c>
      <c r="M584" s="41">
        <f>HLOOKUP($M$1151,$F$1151:$AG$1414,F584+1)*E584</f>
        <v>1353.9542434742391</v>
      </c>
      <c r="N584" s="41">
        <f>HLOOKUP($N$1151,$F$1151:$AG$1414,F584+1)*E584</f>
        <v>286.79357920404442</v>
      </c>
      <c r="O584" s="41">
        <f>HLOOKUP($O$1151,$F$1151:$AG$1414,F584+1)*E584</f>
        <v>11.740372689756109</v>
      </c>
      <c r="P584" s="69">
        <f>HLOOKUP($P$1151,$F$1151:$AG$1414,F584+1)*E584</f>
        <v>128.70683355922225</v>
      </c>
      <c r="Q584" s="41">
        <f>HLOOKUP($Q$1151,$F$1151:$AG$1414,F584+1)*E584</f>
        <v>406.7363782108917</v>
      </c>
      <c r="R584" s="41">
        <f>HLOOKUP($R$1151,$F$1151:$AG$1414,F584+1)*E584</f>
        <v>194.91348580740288</v>
      </c>
      <c r="S584" s="41">
        <f>HLOOKUP($S$1151,$F$1151:$AG$1414,F584+1)*E584</f>
        <v>24.768373220343982</v>
      </c>
      <c r="T584" s="41">
        <f>HLOOKUP($T$1151,$F$1151:$AG$1414,F584+1)*E584</f>
        <v>11.602721956743727</v>
      </c>
      <c r="U584" s="41">
        <f>HLOOKUP($U$1151,$F$1151:$AG$1414,F584+1)*E584</f>
        <v>1.6728201562989591</v>
      </c>
      <c r="V584" s="69">
        <f>HLOOKUP($V$1151,$F$1151:$AG$1414,F584+1)*E584</f>
        <v>25.503818687474816</v>
      </c>
      <c r="W584" s="41">
        <f>HLOOKUP($W$1151,$F$1151:$AG$1414,F584+1)*E584</f>
        <v>19.359168459265916</v>
      </c>
      <c r="X584" s="69">
        <f>HLOOKUP($X$1151,$F$1151:$AG$1414,F584+1)*E584</f>
        <v>8.7312013107733009</v>
      </c>
      <c r="Y584" s="41">
        <f>HLOOKUP($Y$1151,$F$1151:$AG$1414,F584+1)*E584</f>
        <v>0.63594064309302367</v>
      </c>
      <c r="Z584" s="41">
        <f>HLOOKUP($Z$1151,$F$1151:$AG$1414,F584+1)*E584</f>
        <v>17.887320287639763</v>
      </c>
      <c r="AA584" s="41">
        <f>HLOOKUP($AA$1151,$F$1151:$AG$1414,F584+1)*E584</f>
        <v>2.1811610587066514</v>
      </c>
      <c r="AB584" s="69">
        <f>H584</f>
        <v>1977.6373185294772</v>
      </c>
      <c r="AC584" s="41">
        <f>SUM(I584:O584)</f>
        <v>1965.8503283800712</v>
      </c>
      <c r="AD584" s="41">
        <f>SUM(P584:U584)</f>
        <v>768.40061291090342</v>
      </c>
      <c r="AE584" s="41">
        <f>SUM(V584:W584)</f>
        <v>44.862987146740736</v>
      </c>
      <c r="AF584" s="41">
        <f>SUM(X584:AA584)</f>
        <v>29.43562330021274</v>
      </c>
      <c r="AG584" s="68">
        <f>SUM(H584:AA584)</f>
        <v>4786.1868702674037</v>
      </c>
    </row>
    <row r="585" spans="1:33" x14ac:dyDescent="0.25">
      <c r="A585" s="1">
        <v>355</v>
      </c>
      <c r="B585" s="1" t="s">
        <v>743</v>
      </c>
      <c r="C585" s="71">
        <v>125149.63152803906</v>
      </c>
      <c r="D585" s="41"/>
      <c r="E585" s="68">
        <f>C585+D585</f>
        <v>125149.63152803906</v>
      </c>
      <c r="F585" s="1">
        <v>81</v>
      </c>
      <c r="G585" s="80" t="str">
        <f>VLOOKUP(F585,$F$1151:$AG$1414,2)</f>
        <v>TRANPLT</v>
      </c>
      <c r="H585" s="69">
        <f>HLOOKUP($H$1151,$F$1151:$AG$1414,F585+1)*E585</f>
        <v>51711.433008932101</v>
      </c>
      <c r="I585" s="69">
        <f>HLOOKUP($I$1151,$F$1151:$AG$1414,F585+1)*E585</f>
        <v>6246.4758553406191</v>
      </c>
      <c r="J585" s="41">
        <f>HLOOKUP($J$1151,$F$1151:$AG$1414,F585+1)*E585</f>
        <v>1882.5720739090139</v>
      </c>
      <c r="K585" s="41">
        <f>HLOOKUP($K$1151,$F$1151:$AG$1414,F585+1)*E585</f>
        <v>61.902761623686366</v>
      </c>
      <c r="L585" s="41">
        <f>HLOOKUP($L$1151,$F$1151:$AG$1414,F585+1)*E585</f>
        <v>2.8696810222411266</v>
      </c>
      <c r="M585" s="41">
        <f>HLOOKUP($M$1151,$F$1151:$AG$1414,F585+1)*E585</f>
        <v>35403.313591714999</v>
      </c>
      <c r="N585" s="41">
        <f>HLOOKUP($N$1151,$F$1151:$AG$1414,F585+1)*E585</f>
        <v>7499.1035107637472</v>
      </c>
      <c r="O585" s="41">
        <f>HLOOKUP($O$1151,$F$1151:$AG$1414,F585+1)*E585</f>
        <v>306.98828857945108</v>
      </c>
      <c r="P585" s="69">
        <f>HLOOKUP($P$1151,$F$1151:$AG$1414,F585+1)*E585</f>
        <v>3365.4375041518974</v>
      </c>
      <c r="Q585" s="41">
        <f>HLOOKUP($Q$1151,$F$1151:$AG$1414,F585+1)*E585</f>
        <v>10635.378275419966</v>
      </c>
      <c r="R585" s="41">
        <f>HLOOKUP($R$1151,$F$1151:$AG$1414,F585+1)*E585</f>
        <v>5096.6148188190746</v>
      </c>
      <c r="S585" s="41">
        <f>HLOOKUP($S$1151,$F$1151:$AG$1414,F585+1)*E585</f>
        <v>647.64558219220055</v>
      </c>
      <c r="T585" s="41">
        <f>HLOOKUP($T$1151,$F$1151:$AG$1414,F585+1)*E585</f>
        <v>303.38898521269772</v>
      </c>
      <c r="U585" s="41">
        <f>HLOOKUP($U$1151,$F$1151:$AG$1414,F585+1)*E585</f>
        <v>43.741047277954458</v>
      </c>
      <c r="V585" s="69">
        <f>HLOOKUP($V$1151,$F$1151:$AG$1414,F585+1)*E585</f>
        <v>666.87607438049406</v>
      </c>
      <c r="W585" s="41">
        <f>HLOOKUP($W$1151,$F$1151:$AG$1414,F585+1)*E585</f>
        <v>506.20522454256025</v>
      </c>
      <c r="X585" s="69">
        <f>HLOOKUP($X$1151,$F$1151:$AG$1414,F585+1)*E585</f>
        <v>228.30421303198315</v>
      </c>
      <c r="Y585" s="41">
        <f>HLOOKUP($Y$1151,$F$1151:$AG$1414,F585+1)*E585</f>
        <v>16.628631374844236</v>
      </c>
      <c r="Z585" s="41">
        <f>HLOOKUP($Z$1151,$F$1151:$AG$1414,F585+1)*E585</f>
        <v>467.71921023991774</v>
      </c>
      <c r="AA585" s="41">
        <f>HLOOKUP($AA$1151,$F$1151:$AG$1414,F585+1)*E585</f>
        <v>57.033189509626069</v>
      </c>
      <c r="AB585" s="69">
        <f>H585</f>
        <v>51711.433008932101</v>
      </c>
      <c r="AC585" s="41">
        <f>SUM(I585:O585)</f>
        <v>51403.225762953763</v>
      </c>
      <c r="AD585" s="41">
        <f>SUM(P585:U585)</f>
        <v>20092.20621307379</v>
      </c>
      <c r="AE585" s="41">
        <f>SUM(V585:W585)</f>
        <v>1173.0812989230544</v>
      </c>
      <c r="AF585" s="41">
        <f>SUM(X585:AA585)</f>
        <v>769.68524415637114</v>
      </c>
      <c r="AG585" s="68">
        <f>SUM(H585:AA585)</f>
        <v>125149.63152803906</v>
      </c>
    </row>
    <row r="586" spans="1:33" x14ac:dyDescent="0.25">
      <c r="A586" s="1">
        <v>356</v>
      </c>
      <c r="B586" s="1" t="s">
        <v>742</v>
      </c>
      <c r="C586" s="71">
        <v>53553.396627515256</v>
      </c>
      <c r="D586" s="41"/>
      <c r="E586" s="68">
        <f>C586+D586</f>
        <v>53553.396627515256</v>
      </c>
      <c r="F586" s="1">
        <v>81</v>
      </c>
      <c r="G586" s="80" t="str">
        <f>VLOOKUP(F586,$F$1151:$AG$1414,2)</f>
        <v>TRANPLT</v>
      </c>
      <c r="H586" s="69">
        <f>HLOOKUP($H$1151,$F$1151:$AG$1414,F586+1)*E586</f>
        <v>22128.094572008984</v>
      </c>
      <c r="I586" s="69">
        <f>HLOOKUP($I$1151,$F$1151:$AG$1414,F586+1)*E586</f>
        <v>2672.9603189467362</v>
      </c>
      <c r="J586" s="41">
        <f>HLOOKUP($J$1151,$F$1151:$AG$1414,F586+1)*E586</f>
        <v>805.58070945135512</v>
      </c>
      <c r="K586" s="41">
        <f>HLOOKUP($K$1151,$F$1151:$AG$1414,F586+1)*E586</f>
        <v>26.489116308976719</v>
      </c>
      <c r="L586" s="41">
        <f>HLOOKUP($L$1151,$F$1151:$AG$1414,F586+1)*E586</f>
        <v>1.2279793723891317</v>
      </c>
      <c r="M586" s="41">
        <f>HLOOKUP($M$1151,$F$1151:$AG$1414,F586+1)*E586</f>
        <v>15149.606687260877</v>
      </c>
      <c r="N586" s="41">
        <f>HLOOKUP($N$1151,$F$1151:$AG$1414,F586+1)*E586</f>
        <v>3208.9784025672211</v>
      </c>
      <c r="O586" s="41">
        <f>HLOOKUP($O$1151,$F$1151:$AG$1414,F586+1)*E586</f>
        <v>131.36487401174736</v>
      </c>
      <c r="P586" s="69">
        <f>HLOOKUP($P$1151,$F$1151:$AG$1414,F586+1)*E586</f>
        <v>1440.1209758622579</v>
      </c>
      <c r="Q586" s="41">
        <f>HLOOKUP($Q$1151,$F$1151:$AG$1414,F586+1)*E586</f>
        <v>4551.0372193114908</v>
      </c>
      <c r="R586" s="41">
        <f>HLOOKUP($R$1151,$F$1151:$AG$1414,F586+1)*E586</f>
        <v>2180.9176065271818</v>
      </c>
      <c r="S586" s="41">
        <f>HLOOKUP($S$1151,$F$1151:$AG$1414,F586+1)*E586</f>
        <v>277.13721817412045</v>
      </c>
      <c r="T586" s="41">
        <f>HLOOKUP($T$1151,$F$1151:$AG$1414,F586+1)*E586</f>
        <v>129.82467834014199</v>
      </c>
      <c r="U586" s="41">
        <f>HLOOKUP($U$1151,$F$1151:$AG$1414,F586+1)*E586</f>
        <v>18.717447468108382</v>
      </c>
      <c r="V586" s="69">
        <f>HLOOKUP($V$1151,$F$1151:$AG$1414,F586+1)*E586</f>
        <v>285.36623301761432</v>
      </c>
      <c r="W586" s="41">
        <f>HLOOKUP($W$1151,$F$1151:$AG$1414,F586+1)*E586</f>
        <v>216.61277651284598</v>
      </c>
      <c r="X586" s="69">
        <f>HLOOKUP($X$1151,$F$1151:$AG$1414,F586+1)*E586</f>
        <v>97.694782820796888</v>
      </c>
      <c r="Y586" s="41">
        <f>HLOOKUP($Y$1151,$F$1151:$AG$1414,F586+1)*E586</f>
        <v>7.1156397387415549</v>
      </c>
      <c r="Z586" s="41">
        <f>HLOOKUP($Z$1151,$F$1151:$AG$1414,F586+1)*E586</f>
        <v>200.14403614663988</v>
      </c>
      <c r="AA586" s="41">
        <f>HLOOKUP($AA$1151,$F$1151:$AG$1414,F586+1)*E586</f>
        <v>24.405353667037719</v>
      </c>
      <c r="AB586" s="69">
        <f>H586</f>
        <v>22128.094572008984</v>
      </c>
      <c r="AC586" s="41">
        <f>SUM(I586:O586)</f>
        <v>21996.208087919302</v>
      </c>
      <c r="AD586" s="41">
        <f>SUM(P586:U586)</f>
        <v>8597.7551456833025</v>
      </c>
      <c r="AE586" s="41">
        <f>SUM(V586:W586)</f>
        <v>501.9790095304603</v>
      </c>
      <c r="AF586" s="41">
        <f>SUM(X586:AA586)</f>
        <v>329.35981237321607</v>
      </c>
      <c r="AG586" s="68">
        <f>SUM(H586:AA586)</f>
        <v>53553.396627515263</v>
      </c>
    </row>
    <row r="587" spans="1:33" x14ac:dyDescent="0.25">
      <c r="A587" s="1">
        <v>357</v>
      </c>
      <c r="B587" s="1" t="s">
        <v>731</v>
      </c>
      <c r="C587" s="71">
        <v>0.56462976585972691</v>
      </c>
      <c r="D587" s="41"/>
      <c r="E587" s="68">
        <f>C587+D587</f>
        <v>0.56462976585972691</v>
      </c>
      <c r="F587" s="1">
        <v>81</v>
      </c>
      <c r="G587" s="80" t="str">
        <f>VLOOKUP(F587,$F$1151:$AG$1414,2)</f>
        <v>TRANPLT</v>
      </c>
      <c r="H587" s="69">
        <f>HLOOKUP($H$1151,$F$1151:$AG$1414,F587+1)*E587</f>
        <v>0.23330323833644434</v>
      </c>
      <c r="I587" s="69">
        <f>HLOOKUP($I$1151,$F$1151:$AG$1414,F587+1)*E587</f>
        <v>2.8181834469558298E-2</v>
      </c>
      <c r="J587" s="41">
        <f>HLOOKUP($J$1151,$F$1151:$AG$1414,F587+1)*E587</f>
        <v>8.4934826920937262E-3</v>
      </c>
      <c r="K587" s="41">
        <f>HLOOKUP($K$1151,$F$1151:$AG$1414,F587+1)*E587</f>
        <v>2.7928281829436863E-4</v>
      </c>
      <c r="L587" s="41">
        <f>HLOOKUP($L$1151,$F$1151:$AG$1414,F587+1)*E587</f>
        <v>1.2946960401693939E-5</v>
      </c>
      <c r="M587" s="41">
        <f>HLOOKUP($M$1151,$F$1151:$AG$1414,F587+1)*E587</f>
        <v>0.15972691585168541</v>
      </c>
      <c r="N587" s="41">
        <f>HLOOKUP($N$1151,$F$1151:$AG$1414,F587+1)*E587</f>
        <v>3.3833236324724923E-2</v>
      </c>
      <c r="O587" s="41">
        <f>HLOOKUP($O$1151,$F$1151:$AG$1414,F587+1)*E587</f>
        <v>1.3850198629107356E-3</v>
      </c>
      <c r="P587" s="69">
        <f>HLOOKUP($P$1151,$F$1151:$AG$1414,F587+1)*E587</f>
        <v>1.5183633917124998E-2</v>
      </c>
      <c r="Q587" s="41">
        <f>HLOOKUP($Q$1151,$F$1151:$AG$1414,F587+1)*E587</f>
        <v>4.7982971041625508E-2</v>
      </c>
      <c r="R587" s="41">
        <f>HLOOKUP($R$1151,$F$1151:$AG$1414,F587+1)*E587</f>
        <v>2.2994078341990933E-2</v>
      </c>
      <c r="S587" s="41">
        <f>HLOOKUP($S$1151,$F$1151:$AG$1414,F587+1)*E587</f>
        <v>2.9219420702116905E-3</v>
      </c>
      <c r="T587" s="41">
        <f>HLOOKUP($T$1151,$F$1151:$AG$1414,F587+1)*E587</f>
        <v>1.3687811110069976E-3</v>
      </c>
      <c r="U587" s="41">
        <f>HLOOKUP($U$1151,$F$1151:$AG$1414,F587+1)*E587</f>
        <v>1.9734374749219569E-4</v>
      </c>
      <c r="V587" s="69">
        <f>HLOOKUP($V$1151,$F$1151:$AG$1414,F587+1)*E587</f>
        <v>3.0087030791660862E-3</v>
      </c>
      <c r="W587" s="41">
        <f>HLOOKUP($W$1151,$F$1151:$AG$1414,F587+1)*E587</f>
        <v>2.2838144541112793E-3</v>
      </c>
      <c r="X587" s="69">
        <f>HLOOKUP($X$1151,$F$1151:$AG$1414,F587+1)*E587</f>
        <v>1.0300258400693485E-3</v>
      </c>
      <c r="Y587" s="41">
        <f>HLOOKUP($Y$1151,$F$1151:$AG$1414,F587+1)*E587</f>
        <v>7.5022356239558348E-5</v>
      </c>
      <c r="Z587" s="41">
        <f>HLOOKUP($Z$1151,$F$1151:$AG$1414,F587+1)*E587</f>
        <v>2.1101795102504454E-3</v>
      </c>
      <c r="AA587" s="41">
        <f>HLOOKUP($AA$1151,$F$1151:$AG$1414,F587+1)*E587</f>
        <v>2.5731307432446407E-4</v>
      </c>
      <c r="AB587" s="69">
        <f>H587</f>
        <v>0.23330323833644434</v>
      </c>
      <c r="AC587" s="41">
        <f>SUM(I587:O587)</f>
        <v>0.23191271897966917</v>
      </c>
      <c r="AD587" s="41">
        <f>SUM(P587:U587)</f>
        <v>9.0648750229452332E-2</v>
      </c>
      <c r="AE587" s="41">
        <f>SUM(V587:W587)</f>
        <v>5.292517533277365E-3</v>
      </c>
      <c r="AF587" s="41">
        <f>SUM(X587:AA587)</f>
        <v>3.472540780883816E-3</v>
      </c>
      <c r="AG587" s="68">
        <f>SUM(H587:AA587)</f>
        <v>0.56462976585972713</v>
      </c>
    </row>
    <row r="588" spans="1:33" x14ac:dyDescent="0.25">
      <c r="A588" s="1">
        <v>358</v>
      </c>
      <c r="B588" s="1" t="s">
        <v>741</v>
      </c>
      <c r="C588" s="71">
        <v>4.2774982262100525E-2</v>
      </c>
      <c r="D588" s="41"/>
      <c r="E588" s="68">
        <f>C588+D588</f>
        <v>4.2774982262100525E-2</v>
      </c>
      <c r="F588" s="1">
        <v>81</v>
      </c>
      <c r="G588" s="80" t="str">
        <f>VLOOKUP(F588,$F$1151:$AG$1414,2)</f>
        <v>TRANPLT</v>
      </c>
      <c r="H588" s="69">
        <f>HLOOKUP($H$1151,$F$1151:$AG$1414,F588+1)*E588</f>
        <v>1.7674487752760936E-2</v>
      </c>
      <c r="I588" s="69">
        <f>HLOOKUP($I$1151,$F$1151:$AG$1414,F588+1)*E588</f>
        <v>2.1349874598150225E-3</v>
      </c>
      <c r="J588" s="41">
        <f>HLOOKUP($J$1151,$F$1151:$AG$1414,F588+1)*E588</f>
        <v>6.4344565849194888E-4</v>
      </c>
      <c r="K588" s="41">
        <f>HLOOKUP($K$1151,$F$1151:$AG$1414,F588+1)*E588</f>
        <v>2.11577892647249E-5</v>
      </c>
      <c r="L588" s="41">
        <f>HLOOKUP($L$1151,$F$1151:$AG$1414,F588+1)*E588</f>
        <v>9.8083033346166199E-7</v>
      </c>
      <c r="M588" s="41">
        <f>HLOOKUP($M$1151,$F$1151:$AG$1414,F588+1)*E588</f>
        <v>1.2100523928157985E-2</v>
      </c>
      <c r="N588" s="41">
        <f>HLOOKUP($N$1151,$F$1151:$AG$1414,F588+1)*E588</f>
        <v>2.5631239639943128E-3</v>
      </c>
      <c r="O588" s="41">
        <f>HLOOKUP($O$1151,$F$1151:$AG$1414,F588+1)*E588</f>
        <v>1.0492574719020725E-4</v>
      </c>
      <c r="P588" s="69">
        <f>HLOOKUP($P$1151,$F$1151:$AG$1414,F588+1)*E588</f>
        <v>1.1502752967518938E-3</v>
      </c>
      <c r="Q588" s="41">
        <f>HLOOKUP($Q$1151,$F$1151:$AG$1414,F588+1)*E588</f>
        <v>3.6350735637595086E-3</v>
      </c>
      <c r="R588" s="41">
        <f>HLOOKUP($R$1151,$F$1151:$AG$1414,F588+1)*E588</f>
        <v>1.7419756319690101E-3</v>
      </c>
      <c r="S588" s="41">
        <f>HLOOKUP($S$1151,$F$1151:$AG$1414,F588+1)*E588</f>
        <v>2.2135924774330988E-4</v>
      </c>
      <c r="T588" s="41">
        <f>HLOOKUP($T$1151,$F$1151:$AG$1414,F588+1)*E588</f>
        <v>1.0369553871265133E-4</v>
      </c>
      <c r="U588" s="41">
        <f>HLOOKUP($U$1151,$F$1151:$AG$1414,F588+1)*E588</f>
        <v>1.4950283900923916E-5</v>
      </c>
      <c r="V588" s="69">
        <f>HLOOKUP($V$1151,$F$1151:$AG$1414,F588+1)*E588</f>
        <v>2.2793205145197622E-4</v>
      </c>
      <c r="W588" s="41">
        <f>HLOOKUP($W$1151,$F$1151:$AG$1414,F588+1)*E588</f>
        <v>1.7301624652358178E-4</v>
      </c>
      <c r="X588" s="69">
        <f>HLOOKUP($X$1151,$F$1151:$AG$1414,F588+1)*E588</f>
        <v>7.8032260611314282E-5</v>
      </c>
      <c r="Y588" s="41">
        <f>HLOOKUP($Y$1151,$F$1151:$AG$1414,F588+1)*E588</f>
        <v>5.6835118363301786E-6</v>
      </c>
      <c r="Z588" s="41">
        <f>HLOOKUP($Z$1151,$F$1151:$AG$1414,F588+1)*E588</f>
        <v>1.5986208410988221E-4</v>
      </c>
      <c r="AA588" s="41">
        <f>HLOOKUP($AA$1151,$F$1151:$AG$1414,F588+1)*E588</f>
        <v>1.9493414721550309E-5</v>
      </c>
      <c r="AB588" s="69">
        <f>H588</f>
        <v>1.7674487752760936E-2</v>
      </c>
      <c r="AC588" s="41">
        <f>SUM(I588:O588)</f>
        <v>1.7569145377247661E-2</v>
      </c>
      <c r="AD588" s="41">
        <f>SUM(P588:U588)</f>
        <v>6.8673295628372986E-3</v>
      </c>
      <c r="AE588" s="41">
        <f>SUM(V588:W588)</f>
        <v>4.00948297975558E-4</v>
      </c>
      <c r="AF588" s="41">
        <f>SUM(X588:AA588)</f>
        <v>2.6307127127907698E-4</v>
      </c>
      <c r="AG588" s="68">
        <f>SUM(H588:AA588)</f>
        <v>4.2774982262100532E-2</v>
      </c>
    </row>
    <row r="589" spans="1:33" x14ac:dyDescent="0.25">
      <c r="A589" s="1">
        <v>359</v>
      </c>
      <c r="B589" s="1" t="s">
        <v>740</v>
      </c>
      <c r="C589" s="71">
        <v>15.227893685307787</v>
      </c>
      <c r="D589" s="41"/>
      <c r="E589" s="68">
        <f>C589+D589</f>
        <v>15.227893685307787</v>
      </c>
      <c r="F589" s="1">
        <v>81</v>
      </c>
      <c r="G589" s="80" t="str">
        <f>VLOOKUP(F589,$F$1151:$AG$1414,2)</f>
        <v>TRANPLT</v>
      </c>
      <c r="H589" s="69">
        <f>HLOOKUP($H$1151,$F$1151:$AG$1414,F589+1)*E589</f>
        <v>6.2921176399828926</v>
      </c>
      <c r="I589" s="69">
        <f>HLOOKUP($I$1151,$F$1151:$AG$1414,F589+1)*E589</f>
        <v>0.76005553569414808</v>
      </c>
      <c r="J589" s="41">
        <f>HLOOKUP($J$1151,$F$1151:$AG$1414,F589+1)*E589</f>
        <v>0.22906665442313381</v>
      </c>
      <c r="K589" s="41">
        <f>HLOOKUP($K$1151,$F$1151:$AG$1414,F589+1)*E589</f>
        <v>7.5321729782420639E-3</v>
      </c>
      <c r="L589" s="41">
        <f>HLOOKUP($L$1151,$F$1151:$AG$1414,F589+1)*E589</f>
        <v>3.4917559871235174E-4</v>
      </c>
      <c r="M589" s="41">
        <f>HLOOKUP($M$1151,$F$1151:$AG$1414,F589+1)*E589</f>
        <v>4.3077865184242432</v>
      </c>
      <c r="N589" s="41">
        <f>HLOOKUP($N$1151,$F$1151:$AG$1414,F589+1)*E589</f>
        <v>0.91247213118197534</v>
      </c>
      <c r="O589" s="41">
        <f>HLOOKUP($O$1151,$F$1151:$AG$1414,F589+1)*E589</f>
        <v>3.7353565999713782E-2</v>
      </c>
      <c r="P589" s="69">
        <f>HLOOKUP($P$1151,$F$1151:$AG$1414,F589+1)*E589</f>
        <v>0.40949800564367417</v>
      </c>
      <c r="Q589" s="41">
        <f>HLOOKUP($Q$1151,$F$1151:$AG$1414,F589+1)*E589</f>
        <v>1.294086188698385</v>
      </c>
      <c r="R589" s="41">
        <f>HLOOKUP($R$1151,$F$1151:$AG$1414,F589+1)*E589</f>
        <v>0.62014332498096758</v>
      </c>
      <c r="S589" s="41">
        <f>HLOOKUP($S$1151,$F$1151:$AG$1414,F589+1)*E589</f>
        <v>7.8803892196618319E-2</v>
      </c>
      <c r="T589" s="41">
        <f>HLOOKUP($T$1151,$F$1151:$AG$1414,F589+1)*E589</f>
        <v>3.6915611781703876E-2</v>
      </c>
      <c r="U589" s="41">
        <f>HLOOKUP($U$1151,$F$1151:$AG$1414,F589+1)*E589</f>
        <v>5.3223010687289138E-3</v>
      </c>
      <c r="V589" s="69">
        <f>HLOOKUP($V$1151,$F$1151:$AG$1414,F589+1)*E589</f>
        <v>8.1143810316903542E-2</v>
      </c>
      <c r="W589" s="41">
        <f>HLOOKUP($W$1151,$F$1151:$AG$1414,F589+1)*E589</f>
        <v>6.1593783762395111E-2</v>
      </c>
      <c r="X589" s="69">
        <f>HLOOKUP($X$1151,$F$1151:$AG$1414,F589+1)*E589</f>
        <v>2.7779484777627886E-2</v>
      </c>
      <c r="Y589" s="41">
        <f>HLOOKUP($Y$1151,$F$1151:$AG$1414,F589+1)*E589</f>
        <v>2.0233302137335437E-3</v>
      </c>
      <c r="Z589" s="41">
        <f>HLOOKUP($Z$1151,$F$1151:$AG$1414,F589+1)*E589</f>
        <v>5.691090194311807E-2</v>
      </c>
      <c r="AA589" s="41">
        <f>HLOOKUP($AA$1151,$F$1151:$AG$1414,F589+1)*E589</f>
        <v>6.9396556408719097E-3</v>
      </c>
      <c r="AB589" s="69">
        <f>H589</f>
        <v>6.2921176399828926</v>
      </c>
      <c r="AC589" s="41">
        <f>SUM(I589:O589)</f>
        <v>6.2546157543001693</v>
      </c>
      <c r="AD589" s="41">
        <f>SUM(P589:U589)</f>
        <v>2.4447693243700779</v>
      </c>
      <c r="AE589" s="41">
        <f>SUM(V589:W589)</f>
        <v>0.14273759407929865</v>
      </c>
      <c r="AF589" s="41">
        <f>SUM(X589:AA589)</f>
        <v>9.3653372575351418E-2</v>
      </c>
      <c r="AG589" s="68">
        <f>SUM(H589:AA589)</f>
        <v>15.227893685307789</v>
      </c>
    </row>
    <row r="590" spans="1:33" x14ac:dyDescent="0.25">
      <c r="B590" s="1" t="s">
        <v>739</v>
      </c>
      <c r="C590" s="71">
        <v>-25173.76789392313</v>
      </c>
      <c r="D590" s="41"/>
      <c r="E590" s="68">
        <f>C590+D590</f>
        <v>-25173.76789392313</v>
      </c>
      <c r="F590" s="1">
        <v>81</v>
      </c>
      <c r="G590" s="80" t="str">
        <f>VLOOKUP(F590,$F$1151:$AG$1414,2)</f>
        <v>TRANPLT</v>
      </c>
      <c r="H590" s="69">
        <f>HLOOKUP($H$1151,$F$1151:$AG$1414,F590+1)*E590</f>
        <v>-10401.721492382958</v>
      </c>
      <c r="I590" s="69">
        <f>HLOOKUP($I$1151,$F$1151:$AG$1414,F590+1)*E590</f>
        <v>-1256.4746009828191</v>
      </c>
      <c r="J590" s="41">
        <f>HLOOKUP($J$1151,$F$1151:$AG$1414,F590+1)*E590</f>
        <v>-378.67816192130965</v>
      </c>
      <c r="K590" s="41">
        <f>HLOOKUP($K$1151,$F$1151:$AG$1414,F590+1)*E590</f>
        <v>-12.451700688854196</v>
      </c>
      <c r="L590" s="41">
        <f>HLOOKUP($L$1151,$F$1151:$AG$1414,F590+1)*E590</f>
        <v>-0.57723449203531263</v>
      </c>
      <c r="M590" s="41">
        <f>HLOOKUP($M$1151,$F$1151:$AG$1414,F590+1)*E590</f>
        <v>-7121.3537599104429</v>
      </c>
      <c r="N590" s="41">
        <f>HLOOKUP($N$1151,$F$1151:$AG$1414,F590+1)*E590</f>
        <v>-1508.4398482641591</v>
      </c>
      <c r="O590" s="41">
        <f>HLOOKUP($O$1151,$F$1151:$AG$1414,F590+1)*E590</f>
        <v>-61.750496813251651</v>
      </c>
      <c r="P590" s="69">
        <f>HLOOKUP($P$1151,$F$1151:$AG$1414,F590+1)*E590</f>
        <v>-676.95558953397824</v>
      </c>
      <c r="Q590" s="41">
        <f>HLOOKUP($Q$1151,$F$1151:$AG$1414,F590+1)*E590</f>
        <v>-2139.299500130855</v>
      </c>
      <c r="R590" s="41">
        <f>HLOOKUP($R$1151,$F$1151:$AG$1414,F590+1)*E590</f>
        <v>-1025.1807930008597</v>
      </c>
      <c r="S590" s="41">
        <f>HLOOKUP($S$1151,$F$1151:$AG$1414,F590+1)*E590</f>
        <v>-130.27349233528048</v>
      </c>
      <c r="T590" s="41">
        <f>HLOOKUP($T$1151,$F$1151:$AG$1414,F590+1)*E590</f>
        <v>-61.026499255862404</v>
      </c>
      <c r="U590" s="41">
        <f>HLOOKUP($U$1151,$F$1151:$AG$1414,F590+1)*E590</f>
        <v>-8.7984835286202383</v>
      </c>
      <c r="V590" s="69">
        <f>HLOOKUP($V$1151,$F$1151:$AG$1414,F590+1)*E590</f>
        <v>-134.14169347117868</v>
      </c>
      <c r="W590" s="41">
        <f>HLOOKUP($W$1151,$F$1151:$AG$1414,F590+1)*E590</f>
        <v>-101.82285535911174</v>
      </c>
      <c r="X590" s="69">
        <f>HLOOKUP($X$1151,$F$1151:$AG$1414,F590+1)*E590</f>
        <v>-45.923245621256818</v>
      </c>
      <c r="Y590" s="41">
        <f>HLOOKUP($Y$1151,$F$1151:$AG$1414,F590+1)*E590</f>
        <v>-3.3448385066171813</v>
      </c>
      <c r="Z590" s="41">
        <f>HLOOKUP($Z$1151,$F$1151:$AG$1414,F590+1)*E590</f>
        <v>-94.081418333786857</v>
      </c>
      <c r="AA590" s="41">
        <f>HLOOKUP($AA$1151,$F$1151:$AG$1414,F590+1)*E590</f>
        <v>-11.472189389896757</v>
      </c>
      <c r="AB590" s="69">
        <f>H590</f>
        <v>-10401.721492382958</v>
      </c>
      <c r="AC590" s="41">
        <f>SUM(I590:O590)</f>
        <v>-10339.725803072874</v>
      </c>
      <c r="AD590" s="41">
        <f>SUM(P590:U590)</f>
        <v>-4041.5343577854555</v>
      </c>
      <c r="AE590" s="41">
        <f>SUM(V590:W590)</f>
        <v>-235.96454883029043</v>
      </c>
      <c r="AF590" s="41">
        <f>SUM(X590:AA590)</f>
        <v>-154.8216918515576</v>
      </c>
      <c r="AG590" s="68">
        <f>SUM(H590:AA590)</f>
        <v>-25173.76789392313</v>
      </c>
    </row>
    <row r="591" spans="1:33" x14ac:dyDescent="0.25">
      <c r="B591" s="1" t="s">
        <v>738</v>
      </c>
      <c r="C591" s="71">
        <v>247825.62217388235</v>
      </c>
      <c r="D591" s="41">
        <f>SUM(D580:D590)</f>
        <v>0</v>
      </c>
      <c r="E591" s="68">
        <f>C591+D591</f>
        <v>247825.62217388235</v>
      </c>
      <c r="G591" s="80"/>
      <c r="H591" s="69">
        <f>SUM(H580:H590)</f>
        <v>102400.76540753068</v>
      </c>
      <c r="I591" s="69">
        <f>SUM(I580:I590)</f>
        <v>12369.487199785275</v>
      </c>
      <c r="J591" s="41">
        <f>SUM(J580:J590)</f>
        <v>3727.9342320648339</v>
      </c>
      <c r="K591" s="41">
        <f>SUM(K580:K590)</f>
        <v>122.58198627004759</v>
      </c>
      <c r="L591" s="41">
        <f>SUM(L580:L590)</f>
        <v>5.6826414596207089</v>
      </c>
      <c r="M591" s="41">
        <f>SUM(M580:M590)</f>
        <v>70106.86416538195</v>
      </c>
      <c r="N591" s="41">
        <f>SUM(N580:N590)</f>
        <v>14849.983740343585</v>
      </c>
      <c r="O591" s="41">
        <f>SUM(O580:O590)</f>
        <v>607.90881034478014</v>
      </c>
      <c r="P591" s="69">
        <f>SUM(P580:P590)</f>
        <v>6664.3555651771894</v>
      </c>
      <c r="Q591" s="41">
        <f>SUM(Q580:Q590)</f>
        <v>21060.543335039918</v>
      </c>
      <c r="R591" s="41">
        <f>SUM(R580:R590)</f>
        <v>10092.492666840028</v>
      </c>
      <c r="S591" s="41">
        <f>SUM(S580:S590)</f>
        <v>1282.4901471562744</v>
      </c>
      <c r="T591" s="41">
        <f>SUM(T580:T590)</f>
        <v>600.78134552233394</v>
      </c>
      <c r="U591" s="41">
        <f>SUM(U580:U590)</f>
        <v>86.617532339818283</v>
      </c>
      <c r="V591" s="69">
        <f>SUM(V580:V590)</f>
        <v>1320.5710318787044</v>
      </c>
      <c r="W591" s="41">
        <f>SUM(W580:W590)</f>
        <v>1002.4050665448689</v>
      </c>
      <c r="X591" s="69">
        <f>SUM(X580:X590)</f>
        <v>452.0958867297461</v>
      </c>
      <c r="Y591" s="41">
        <f>SUM(Y580:Y590)</f>
        <v>32.928590088957847</v>
      </c>
      <c r="Z591" s="41">
        <f>SUM(Z580:Z590)</f>
        <v>926.19373197606978</v>
      </c>
      <c r="AA591" s="41">
        <f>SUM(AA580:AA590)</f>
        <v>112.93909140769077</v>
      </c>
      <c r="AB591" s="69">
        <f>H591</f>
        <v>102400.76540753068</v>
      </c>
      <c r="AC591" s="41">
        <f>SUM(I591:O591)</f>
        <v>101790.4427756501</v>
      </c>
      <c r="AD591" s="41">
        <f>SUM(P591:U591)</f>
        <v>39787.280592075571</v>
      </c>
      <c r="AE591" s="41">
        <f>SUM(V591:W591)</f>
        <v>2322.9760984235731</v>
      </c>
      <c r="AF591" s="41">
        <f>SUM(X591:AA591)</f>
        <v>1524.1573002024645</v>
      </c>
      <c r="AG591" s="68">
        <f>SUM(H591:AA591)</f>
        <v>247825.62217388235</v>
      </c>
    </row>
    <row r="592" spans="1:33" x14ac:dyDescent="0.25">
      <c r="B592" s="83" t="s">
        <v>328</v>
      </c>
      <c r="C592" s="71"/>
      <c r="D592" s="41"/>
      <c r="E592" s="68"/>
      <c r="G592" s="80"/>
      <c r="H592" s="69"/>
      <c r="I592" s="69"/>
      <c r="J592" s="41"/>
      <c r="K592" s="41"/>
      <c r="L592" s="41"/>
      <c r="M592" s="41"/>
      <c r="N592" s="41"/>
      <c r="O592" s="41"/>
      <c r="P592" s="69"/>
      <c r="Q592" s="41"/>
      <c r="R592" s="41"/>
      <c r="S592" s="41"/>
      <c r="T592" s="41"/>
      <c r="U592" s="41"/>
      <c r="V592" s="69"/>
      <c r="W592" s="41"/>
      <c r="X592" s="69"/>
      <c r="Y592" s="41"/>
      <c r="Z592" s="41"/>
      <c r="AA592" s="41"/>
      <c r="AB592" s="69"/>
      <c r="AC592" s="41"/>
      <c r="AD592" s="41"/>
      <c r="AE592" s="41"/>
      <c r="AF592" s="41"/>
      <c r="AG592" s="68"/>
    </row>
    <row r="593" spans="1:33" x14ac:dyDescent="0.25">
      <c r="A593" s="1">
        <v>360</v>
      </c>
      <c r="B593" s="1" t="s">
        <v>737</v>
      </c>
      <c r="C593" s="71">
        <v>0</v>
      </c>
      <c r="D593" s="41"/>
      <c r="E593" s="68">
        <f>C593+D593</f>
        <v>0</v>
      </c>
      <c r="F593" s="1">
        <v>92</v>
      </c>
      <c r="G593" s="80" t="str">
        <f>VLOOKUP(F593,$F$1151:$AG$1414,2)</f>
        <v>DISTPLT</v>
      </c>
      <c r="H593" s="69">
        <f ca="1">HLOOKUP($H$1151,$F$1151:$AG$1414,F593+1)*E593</f>
        <v>0</v>
      </c>
      <c r="I593" s="69">
        <f ca="1">HLOOKUP($I$1151,$F$1151:$AG$1414,F593+1)*E593</f>
        <v>0</v>
      </c>
      <c r="J593" s="41">
        <f ca="1">HLOOKUP($J$1151,$F$1151:$AG$1414,F593+1)*E593</f>
        <v>0</v>
      </c>
      <c r="K593" s="41">
        <f ca="1">HLOOKUP($K$1151,$F$1151:$AG$1414,F593+1)*E593</f>
        <v>0</v>
      </c>
      <c r="L593" s="41">
        <f ca="1">HLOOKUP($L$1151,$F$1151:$AG$1414,F593+1)*E593</f>
        <v>0</v>
      </c>
      <c r="M593" s="41">
        <f ca="1">HLOOKUP($M$1151,$F$1151:$AG$1414,F593+1)*E593</f>
        <v>0</v>
      </c>
      <c r="N593" s="41">
        <f ca="1">HLOOKUP($N$1151,$F$1151:$AG$1414,F593+1)*E593</f>
        <v>0</v>
      </c>
      <c r="O593" s="41">
        <f ca="1">HLOOKUP($O$1151,$F$1151:$AG$1414,F593+1)*E593</f>
        <v>0</v>
      </c>
      <c r="P593" s="69">
        <f ca="1">HLOOKUP($P$1151,$F$1151:$AG$1414,F593+1)*E593</f>
        <v>0</v>
      </c>
      <c r="Q593" s="41">
        <f ca="1">HLOOKUP($Q$1151,$F$1151:$AG$1414,F593+1)*E593</f>
        <v>0</v>
      </c>
      <c r="R593" s="41">
        <f ca="1">HLOOKUP($R$1151,$F$1151:$AG$1414,F593+1)*E593</f>
        <v>0</v>
      </c>
      <c r="S593" s="41">
        <f ca="1">HLOOKUP($S$1151,$F$1151:$AG$1414,F593+1)*E593</f>
        <v>0</v>
      </c>
      <c r="T593" s="41">
        <f ca="1">HLOOKUP($T$1151,$F$1151:$AG$1414,F593+1)*E593</f>
        <v>0</v>
      </c>
      <c r="U593" s="41">
        <f ca="1">HLOOKUP($U$1151,$F$1151:$AG$1414,F593+1)*E593</f>
        <v>0</v>
      </c>
      <c r="V593" s="69">
        <f ca="1">HLOOKUP($V$1151,$F$1151:$AG$1414,F593+1)*E593</f>
        <v>0</v>
      </c>
      <c r="W593" s="41">
        <f ca="1">HLOOKUP($W$1151,$F$1151:$AG$1414,F593+1)*E593</f>
        <v>0</v>
      </c>
      <c r="X593" s="69">
        <f ca="1">HLOOKUP($X$1151,$F$1151:$AG$1414,F593+1)*E593</f>
        <v>0</v>
      </c>
      <c r="Y593" s="41">
        <f ca="1">HLOOKUP($Y$1151,$F$1151:$AG$1414,F593+1)*E593</f>
        <v>0</v>
      </c>
      <c r="Z593" s="41">
        <f ca="1">HLOOKUP($Z$1151,$F$1151:$AG$1414,F593+1)*E593</f>
        <v>0</v>
      </c>
      <c r="AA593" s="41">
        <f ca="1">HLOOKUP($AA$1151,$F$1151:$AG$1414,F593+1)*E593</f>
        <v>0</v>
      </c>
      <c r="AB593" s="69">
        <f ca="1">H593</f>
        <v>0</v>
      </c>
      <c r="AC593" s="41">
        <f ca="1">SUM(I593:O593)</f>
        <v>0</v>
      </c>
      <c r="AD593" s="41">
        <f ca="1">SUM(P593:U593)</f>
        <v>0</v>
      </c>
      <c r="AE593" s="41">
        <f ca="1">SUM(V593:W593)</f>
        <v>0</v>
      </c>
      <c r="AF593" s="41">
        <f ca="1">SUM(X593:AA593)</f>
        <v>0</v>
      </c>
      <c r="AG593" s="68">
        <f ca="1">SUM(H593:AA593)</f>
        <v>0</v>
      </c>
    </row>
    <row r="594" spans="1:33" x14ac:dyDescent="0.25">
      <c r="A594" s="1">
        <v>360.1</v>
      </c>
      <c r="B594" s="1" t="s">
        <v>736</v>
      </c>
      <c r="C594" s="71">
        <v>0</v>
      </c>
      <c r="D594" s="41"/>
      <c r="E594" s="68">
        <f>C594+D594</f>
        <v>0</v>
      </c>
      <c r="F594" s="1">
        <v>92</v>
      </c>
      <c r="G594" s="80" t="str">
        <f>VLOOKUP(F594,$F$1151:$AG$1414,2)</f>
        <v>DISTPLT</v>
      </c>
      <c r="H594" s="69">
        <f ca="1">HLOOKUP($H$1151,$F$1151:$AG$1414,F594+1)*E594</f>
        <v>0</v>
      </c>
      <c r="I594" s="69">
        <f ca="1">HLOOKUP($I$1151,$F$1151:$AG$1414,F594+1)*E594</f>
        <v>0</v>
      </c>
      <c r="J594" s="41">
        <f ca="1">HLOOKUP($J$1151,$F$1151:$AG$1414,F594+1)*E594</f>
        <v>0</v>
      </c>
      <c r="K594" s="41">
        <f ca="1">HLOOKUP($K$1151,$F$1151:$AG$1414,F594+1)*E594</f>
        <v>0</v>
      </c>
      <c r="L594" s="41">
        <f ca="1">HLOOKUP($L$1151,$F$1151:$AG$1414,F594+1)*E594</f>
        <v>0</v>
      </c>
      <c r="M594" s="41">
        <f ca="1">HLOOKUP($M$1151,$F$1151:$AG$1414,F594+1)*E594</f>
        <v>0</v>
      </c>
      <c r="N594" s="41">
        <f ca="1">HLOOKUP($N$1151,$F$1151:$AG$1414,F594+1)*E594</f>
        <v>0</v>
      </c>
      <c r="O594" s="41">
        <f ca="1">HLOOKUP($O$1151,$F$1151:$AG$1414,F594+1)*E594</f>
        <v>0</v>
      </c>
      <c r="P594" s="69">
        <f ca="1">HLOOKUP($P$1151,$F$1151:$AG$1414,F594+1)*E594</f>
        <v>0</v>
      </c>
      <c r="Q594" s="41">
        <f ca="1">HLOOKUP($Q$1151,$F$1151:$AG$1414,F594+1)*E594</f>
        <v>0</v>
      </c>
      <c r="R594" s="41">
        <f ca="1">HLOOKUP($R$1151,$F$1151:$AG$1414,F594+1)*E594</f>
        <v>0</v>
      </c>
      <c r="S594" s="41">
        <f ca="1">HLOOKUP($S$1151,$F$1151:$AG$1414,F594+1)*E594</f>
        <v>0</v>
      </c>
      <c r="T594" s="41">
        <f ca="1">HLOOKUP($T$1151,$F$1151:$AG$1414,F594+1)*E594</f>
        <v>0</v>
      </c>
      <c r="U594" s="41">
        <f ca="1">HLOOKUP($U$1151,$F$1151:$AG$1414,F594+1)*E594</f>
        <v>0</v>
      </c>
      <c r="V594" s="69">
        <f ca="1">HLOOKUP($V$1151,$F$1151:$AG$1414,F594+1)*E594</f>
        <v>0</v>
      </c>
      <c r="W594" s="41">
        <f ca="1">HLOOKUP($W$1151,$F$1151:$AG$1414,F594+1)*E594</f>
        <v>0</v>
      </c>
      <c r="X594" s="69">
        <f ca="1">HLOOKUP($X$1151,$F$1151:$AG$1414,F594+1)*E594</f>
        <v>0</v>
      </c>
      <c r="Y594" s="41">
        <f ca="1">HLOOKUP($Y$1151,$F$1151:$AG$1414,F594+1)*E594</f>
        <v>0</v>
      </c>
      <c r="Z594" s="41">
        <f ca="1">HLOOKUP($Z$1151,$F$1151:$AG$1414,F594+1)*E594</f>
        <v>0</v>
      </c>
      <c r="AA594" s="41">
        <f ca="1">HLOOKUP($AA$1151,$F$1151:$AG$1414,F594+1)*E594</f>
        <v>0</v>
      </c>
      <c r="AB594" s="69">
        <f ca="1">H594</f>
        <v>0</v>
      </c>
      <c r="AC594" s="41">
        <f ca="1">SUM(I594:O594)</f>
        <v>0</v>
      </c>
      <c r="AD594" s="41">
        <f ca="1">SUM(P594:U594)</f>
        <v>0</v>
      </c>
      <c r="AE594" s="41">
        <f ca="1">SUM(V594:W594)</f>
        <v>0</v>
      </c>
      <c r="AF594" s="41">
        <f ca="1">SUM(X594:AA594)</f>
        <v>0</v>
      </c>
      <c r="AG594" s="68">
        <f ca="1">SUM(H594:AA594)</f>
        <v>0</v>
      </c>
    </row>
    <row r="595" spans="1:33" x14ac:dyDescent="0.25">
      <c r="A595" s="1">
        <v>361</v>
      </c>
      <c r="B595" s="1" t="s">
        <v>735</v>
      </c>
      <c r="C595" s="71">
        <v>0</v>
      </c>
      <c r="D595" s="41"/>
      <c r="E595" s="68">
        <f>C595+D595</f>
        <v>0</v>
      </c>
      <c r="F595" s="1">
        <v>92</v>
      </c>
      <c r="G595" s="80" t="str">
        <f>VLOOKUP(F595,$F$1151:$AG$1414,2)</f>
        <v>DISTPLT</v>
      </c>
      <c r="H595" s="69">
        <f ca="1">HLOOKUP($H$1151,$F$1151:$AG$1414,F595+1)*E595</f>
        <v>0</v>
      </c>
      <c r="I595" s="69">
        <f ca="1">HLOOKUP($I$1151,$F$1151:$AG$1414,F595+1)*E595</f>
        <v>0</v>
      </c>
      <c r="J595" s="41">
        <f ca="1">HLOOKUP($J$1151,$F$1151:$AG$1414,F595+1)*E595</f>
        <v>0</v>
      </c>
      <c r="K595" s="41">
        <f ca="1">HLOOKUP($K$1151,$F$1151:$AG$1414,F595+1)*E595</f>
        <v>0</v>
      </c>
      <c r="L595" s="41">
        <f ca="1">HLOOKUP($L$1151,$F$1151:$AG$1414,F595+1)*E595</f>
        <v>0</v>
      </c>
      <c r="M595" s="41">
        <f ca="1">HLOOKUP($M$1151,$F$1151:$AG$1414,F595+1)*E595</f>
        <v>0</v>
      </c>
      <c r="N595" s="41">
        <f ca="1">HLOOKUP($N$1151,$F$1151:$AG$1414,F595+1)*E595</f>
        <v>0</v>
      </c>
      <c r="O595" s="41">
        <f ca="1">HLOOKUP($O$1151,$F$1151:$AG$1414,F595+1)*E595</f>
        <v>0</v>
      </c>
      <c r="P595" s="69">
        <f ca="1">HLOOKUP($P$1151,$F$1151:$AG$1414,F595+1)*E595</f>
        <v>0</v>
      </c>
      <c r="Q595" s="41">
        <f ca="1">HLOOKUP($Q$1151,$F$1151:$AG$1414,F595+1)*E595</f>
        <v>0</v>
      </c>
      <c r="R595" s="41">
        <f ca="1">HLOOKUP($R$1151,$F$1151:$AG$1414,F595+1)*E595</f>
        <v>0</v>
      </c>
      <c r="S595" s="41">
        <f ca="1">HLOOKUP($S$1151,$F$1151:$AG$1414,F595+1)*E595</f>
        <v>0</v>
      </c>
      <c r="T595" s="41">
        <f ca="1">HLOOKUP($T$1151,$F$1151:$AG$1414,F595+1)*E595</f>
        <v>0</v>
      </c>
      <c r="U595" s="41">
        <f ca="1">HLOOKUP($U$1151,$F$1151:$AG$1414,F595+1)*E595</f>
        <v>0</v>
      </c>
      <c r="V595" s="69">
        <f ca="1">HLOOKUP($V$1151,$F$1151:$AG$1414,F595+1)*E595</f>
        <v>0</v>
      </c>
      <c r="W595" s="41">
        <f ca="1">HLOOKUP($W$1151,$F$1151:$AG$1414,F595+1)*E595</f>
        <v>0</v>
      </c>
      <c r="X595" s="69">
        <f ca="1">HLOOKUP($X$1151,$F$1151:$AG$1414,F595+1)*E595</f>
        <v>0</v>
      </c>
      <c r="Y595" s="41">
        <f ca="1">HLOOKUP($Y$1151,$F$1151:$AG$1414,F595+1)*E595</f>
        <v>0</v>
      </c>
      <c r="Z595" s="41">
        <f ca="1">HLOOKUP($Z$1151,$F$1151:$AG$1414,F595+1)*E595</f>
        <v>0</v>
      </c>
      <c r="AA595" s="41">
        <f ca="1">HLOOKUP($AA$1151,$F$1151:$AG$1414,F595+1)*E595</f>
        <v>0</v>
      </c>
      <c r="AB595" s="69">
        <f ca="1">H595</f>
        <v>0</v>
      </c>
      <c r="AC595" s="41">
        <f ca="1">SUM(I595:O595)</f>
        <v>0</v>
      </c>
      <c r="AD595" s="41">
        <f ca="1">SUM(P595:U595)</f>
        <v>0</v>
      </c>
      <c r="AE595" s="41">
        <f ca="1">SUM(V595:W595)</f>
        <v>0</v>
      </c>
      <c r="AF595" s="41">
        <f ca="1">SUM(X595:AA595)</f>
        <v>0</v>
      </c>
      <c r="AG595" s="68">
        <f ca="1">SUM(H595:AA595)</f>
        <v>0</v>
      </c>
    </row>
    <row r="596" spans="1:33" x14ac:dyDescent="0.25">
      <c r="A596" s="1">
        <v>362</v>
      </c>
      <c r="B596" s="1" t="s">
        <v>734</v>
      </c>
      <c r="C596" s="71">
        <v>0</v>
      </c>
      <c r="D596" s="41"/>
      <c r="E596" s="68">
        <f>C596+D596</f>
        <v>0</v>
      </c>
      <c r="F596" s="1">
        <v>92</v>
      </c>
      <c r="G596" s="80" t="str">
        <f>VLOOKUP(F596,$F$1151:$AG$1414,2)</f>
        <v>DISTPLT</v>
      </c>
      <c r="H596" s="69">
        <f ca="1">HLOOKUP($H$1151,$F$1151:$AG$1414,F596+1)*E596</f>
        <v>0</v>
      </c>
      <c r="I596" s="69">
        <f ca="1">HLOOKUP($I$1151,$F$1151:$AG$1414,F596+1)*E596</f>
        <v>0</v>
      </c>
      <c r="J596" s="41">
        <f ca="1">HLOOKUP($J$1151,$F$1151:$AG$1414,F596+1)*E596</f>
        <v>0</v>
      </c>
      <c r="K596" s="41">
        <f ca="1">HLOOKUP($K$1151,$F$1151:$AG$1414,F596+1)*E596</f>
        <v>0</v>
      </c>
      <c r="L596" s="41">
        <f ca="1">HLOOKUP($L$1151,$F$1151:$AG$1414,F596+1)*E596</f>
        <v>0</v>
      </c>
      <c r="M596" s="41">
        <f ca="1">HLOOKUP($M$1151,$F$1151:$AG$1414,F596+1)*E596</f>
        <v>0</v>
      </c>
      <c r="N596" s="41">
        <f ca="1">HLOOKUP($N$1151,$F$1151:$AG$1414,F596+1)*E596</f>
        <v>0</v>
      </c>
      <c r="O596" s="41">
        <f ca="1">HLOOKUP($O$1151,$F$1151:$AG$1414,F596+1)*E596</f>
        <v>0</v>
      </c>
      <c r="P596" s="69">
        <f ca="1">HLOOKUP($P$1151,$F$1151:$AG$1414,F596+1)*E596</f>
        <v>0</v>
      </c>
      <c r="Q596" s="41">
        <f ca="1">HLOOKUP($Q$1151,$F$1151:$AG$1414,F596+1)*E596</f>
        <v>0</v>
      </c>
      <c r="R596" s="41">
        <f ca="1">HLOOKUP($R$1151,$F$1151:$AG$1414,F596+1)*E596</f>
        <v>0</v>
      </c>
      <c r="S596" s="41">
        <f ca="1">HLOOKUP($S$1151,$F$1151:$AG$1414,F596+1)*E596</f>
        <v>0</v>
      </c>
      <c r="T596" s="41">
        <f ca="1">HLOOKUP($T$1151,$F$1151:$AG$1414,F596+1)*E596</f>
        <v>0</v>
      </c>
      <c r="U596" s="41">
        <f ca="1">HLOOKUP($U$1151,$F$1151:$AG$1414,F596+1)*E596</f>
        <v>0</v>
      </c>
      <c r="V596" s="69">
        <f ca="1">HLOOKUP($V$1151,$F$1151:$AG$1414,F596+1)*E596</f>
        <v>0</v>
      </c>
      <c r="W596" s="41">
        <f ca="1">HLOOKUP($W$1151,$F$1151:$AG$1414,F596+1)*E596</f>
        <v>0</v>
      </c>
      <c r="X596" s="69">
        <f ca="1">HLOOKUP($X$1151,$F$1151:$AG$1414,F596+1)*E596</f>
        <v>0</v>
      </c>
      <c r="Y596" s="41">
        <f ca="1">HLOOKUP($Y$1151,$F$1151:$AG$1414,F596+1)*E596</f>
        <v>0</v>
      </c>
      <c r="Z596" s="41">
        <f ca="1">HLOOKUP($Z$1151,$F$1151:$AG$1414,F596+1)*E596</f>
        <v>0</v>
      </c>
      <c r="AA596" s="41">
        <f ca="1">HLOOKUP($AA$1151,$F$1151:$AG$1414,F596+1)*E596</f>
        <v>0</v>
      </c>
      <c r="AB596" s="69">
        <f ca="1">H596</f>
        <v>0</v>
      </c>
      <c r="AC596" s="41">
        <f ca="1">SUM(I596:O596)</f>
        <v>0</v>
      </c>
      <c r="AD596" s="41">
        <f ca="1">SUM(P596:U596)</f>
        <v>0</v>
      </c>
      <c r="AE596" s="41">
        <f ca="1">SUM(V596:W596)</f>
        <v>0</v>
      </c>
      <c r="AF596" s="41">
        <f ca="1">SUM(X596:AA596)</f>
        <v>0</v>
      </c>
      <c r="AG596" s="68">
        <f ca="1">SUM(H596:AA596)</f>
        <v>0</v>
      </c>
    </row>
    <row r="597" spans="1:33" x14ac:dyDescent="0.25">
      <c r="A597" s="1">
        <v>364</v>
      </c>
      <c r="B597" s="1" t="s">
        <v>733</v>
      </c>
      <c r="C597" s="71">
        <v>0</v>
      </c>
      <c r="D597" s="41"/>
      <c r="E597" s="68">
        <f>C597+D597</f>
        <v>0</v>
      </c>
      <c r="F597" s="1">
        <v>92</v>
      </c>
      <c r="G597" s="80" t="str">
        <f>VLOOKUP(F597,$F$1151:$AG$1414,2)</f>
        <v>DISTPLT</v>
      </c>
      <c r="H597" s="69">
        <f ca="1">HLOOKUP($H$1151,$F$1151:$AG$1414,F597+1)*E597</f>
        <v>0</v>
      </c>
      <c r="I597" s="69">
        <f ca="1">HLOOKUP($I$1151,$F$1151:$AG$1414,F597+1)*E597</f>
        <v>0</v>
      </c>
      <c r="J597" s="41">
        <f ca="1">HLOOKUP($J$1151,$F$1151:$AG$1414,F597+1)*E597</f>
        <v>0</v>
      </c>
      <c r="K597" s="41">
        <f ca="1">HLOOKUP($K$1151,$F$1151:$AG$1414,F597+1)*E597</f>
        <v>0</v>
      </c>
      <c r="L597" s="41">
        <f ca="1">HLOOKUP($L$1151,$F$1151:$AG$1414,F597+1)*E597</f>
        <v>0</v>
      </c>
      <c r="M597" s="41">
        <f ca="1">HLOOKUP($M$1151,$F$1151:$AG$1414,F597+1)*E597</f>
        <v>0</v>
      </c>
      <c r="N597" s="41">
        <f ca="1">HLOOKUP($N$1151,$F$1151:$AG$1414,F597+1)*E597</f>
        <v>0</v>
      </c>
      <c r="O597" s="41">
        <f ca="1">HLOOKUP($O$1151,$F$1151:$AG$1414,F597+1)*E597</f>
        <v>0</v>
      </c>
      <c r="P597" s="69">
        <f ca="1">HLOOKUP($P$1151,$F$1151:$AG$1414,F597+1)*E597</f>
        <v>0</v>
      </c>
      <c r="Q597" s="41">
        <f ca="1">HLOOKUP($Q$1151,$F$1151:$AG$1414,F597+1)*E597</f>
        <v>0</v>
      </c>
      <c r="R597" s="41">
        <f ca="1">HLOOKUP($R$1151,$F$1151:$AG$1414,F597+1)*E597</f>
        <v>0</v>
      </c>
      <c r="S597" s="41">
        <f ca="1">HLOOKUP($S$1151,$F$1151:$AG$1414,F597+1)*E597</f>
        <v>0</v>
      </c>
      <c r="T597" s="41">
        <f ca="1">HLOOKUP($T$1151,$F$1151:$AG$1414,F597+1)*E597</f>
        <v>0</v>
      </c>
      <c r="U597" s="41">
        <f ca="1">HLOOKUP($U$1151,$F$1151:$AG$1414,F597+1)*E597</f>
        <v>0</v>
      </c>
      <c r="V597" s="69">
        <f ca="1">HLOOKUP($V$1151,$F$1151:$AG$1414,F597+1)*E597</f>
        <v>0</v>
      </c>
      <c r="W597" s="41">
        <f ca="1">HLOOKUP($W$1151,$F$1151:$AG$1414,F597+1)*E597</f>
        <v>0</v>
      </c>
      <c r="X597" s="69">
        <f ca="1">HLOOKUP($X$1151,$F$1151:$AG$1414,F597+1)*E597</f>
        <v>0</v>
      </c>
      <c r="Y597" s="41">
        <f ca="1">HLOOKUP($Y$1151,$F$1151:$AG$1414,F597+1)*E597</f>
        <v>0</v>
      </c>
      <c r="Z597" s="41">
        <f ca="1">HLOOKUP($Z$1151,$F$1151:$AG$1414,F597+1)*E597</f>
        <v>0</v>
      </c>
      <c r="AA597" s="41">
        <f ca="1">HLOOKUP($AA$1151,$F$1151:$AG$1414,F597+1)*E597</f>
        <v>0</v>
      </c>
      <c r="AB597" s="69">
        <f ca="1">H597</f>
        <v>0</v>
      </c>
      <c r="AC597" s="41">
        <f ca="1">SUM(I597:O597)</f>
        <v>0</v>
      </c>
      <c r="AD597" s="41">
        <f ca="1">SUM(P597:U597)</f>
        <v>0</v>
      </c>
      <c r="AE597" s="41">
        <f ca="1">SUM(V597:W597)</f>
        <v>0</v>
      </c>
      <c r="AF597" s="41">
        <f ca="1">SUM(X597:AA597)</f>
        <v>0</v>
      </c>
      <c r="AG597" s="68">
        <f ca="1">SUM(H597:AA597)</f>
        <v>0</v>
      </c>
    </row>
    <row r="598" spans="1:33" x14ac:dyDescent="0.25">
      <c r="A598" s="1">
        <v>365</v>
      </c>
      <c r="B598" s="1" t="s">
        <v>732</v>
      </c>
      <c r="C598" s="71">
        <v>0</v>
      </c>
      <c r="D598" s="41"/>
      <c r="E598" s="68">
        <f>C598+D598</f>
        <v>0</v>
      </c>
      <c r="F598" s="1">
        <v>92</v>
      </c>
      <c r="G598" s="80" t="str">
        <f>VLOOKUP(F598,$F$1151:$AG$1414,2)</f>
        <v>DISTPLT</v>
      </c>
      <c r="H598" s="69">
        <f ca="1">HLOOKUP($H$1151,$F$1151:$AG$1414,F598+1)*E598</f>
        <v>0</v>
      </c>
      <c r="I598" s="69">
        <f ca="1">HLOOKUP($I$1151,$F$1151:$AG$1414,F598+1)*E598</f>
        <v>0</v>
      </c>
      <c r="J598" s="41">
        <f ca="1">HLOOKUP($J$1151,$F$1151:$AG$1414,F598+1)*E598</f>
        <v>0</v>
      </c>
      <c r="K598" s="41">
        <f ca="1">HLOOKUP($K$1151,$F$1151:$AG$1414,F598+1)*E598</f>
        <v>0</v>
      </c>
      <c r="L598" s="41">
        <f ca="1">HLOOKUP($L$1151,$F$1151:$AG$1414,F598+1)*E598</f>
        <v>0</v>
      </c>
      <c r="M598" s="41">
        <f ca="1">HLOOKUP($M$1151,$F$1151:$AG$1414,F598+1)*E598</f>
        <v>0</v>
      </c>
      <c r="N598" s="41">
        <f ca="1">HLOOKUP($N$1151,$F$1151:$AG$1414,F598+1)*E598</f>
        <v>0</v>
      </c>
      <c r="O598" s="41">
        <f ca="1">HLOOKUP($O$1151,$F$1151:$AG$1414,F598+1)*E598</f>
        <v>0</v>
      </c>
      <c r="P598" s="69">
        <f ca="1">HLOOKUP($P$1151,$F$1151:$AG$1414,F598+1)*E598</f>
        <v>0</v>
      </c>
      <c r="Q598" s="41">
        <f ca="1">HLOOKUP($Q$1151,$F$1151:$AG$1414,F598+1)*E598</f>
        <v>0</v>
      </c>
      <c r="R598" s="41">
        <f ca="1">HLOOKUP($R$1151,$F$1151:$AG$1414,F598+1)*E598</f>
        <v>0</v>
      </c>
      <c r="S598" s="41">
        <f ca="1">HLOOKUP($S$1151,$F$1151:$AG$1414,F598+1)*E598</f>
        <v>0</v>
      </c>
      <c r="T598" s="41">
        <f ca="1">HLOOKUP($T$1151,$F$1151:$AG$1414,F598+1)*E598</f>
        <v>0</v>
      </c>
      <c r="U598" s="41">
        <f ca="1">HLOOKUP($U$1151,$F$1151:$AG$1414,F598+1)*E598</f>
        <v>0</v>
      </c>
      <c r="V598" s="69">
        <f ca="1">HLOOKUP($V$1151,$F$1151:$AG$1414,F598+1)*E598</f>
        <v>0</v>
      </c>
      <c r="W598" s="78">
        <f ca="1">HLOOKUP($W$1151,$F$1151:$AG$1414,F598+1)*E598</f>
        <v>0</v>
      </c>
      <c r="X598" s="41">
        <f ca="1">HLOOKUP($X$1151,$F$1151:$AG$1414,F598+1)*E598</f>
        <v>0</v>
      </c>
      <c r="Y598" s="41">
        <f ca="1">HLOOKUP($Y$1151,$F$1151:$AG$1414,F598+1)*E598</f>
        <v>0</v>
      </c>
      <c r="Z598" s="41">
        <f ca="1">HLOOKUP($Z$1151,$F$1151:$AG$1414,F598+1)*E598</f>
        <v>0</v>
      </c>
      <c r="AA598" s="41">
        <f ca="1">HLOOKUP($AA$1151,$F$1151:$AG$1414,F598+1)*E598</f>
        <v>0</v>
      </c>
      <c r="AB598" s="69">
        <f ca="1">H598</f>
        <v>0</v>
      </c>
      <c r="AC598" s="41">
        <f ca="1">SUM(I598:O598)</f>
        <v>0</v>
      </c>
      <c r="AD598" s="41">
        <f ca="1">SUM(P598:U598)</f>
        <v>0</v>
      </c>
      <c r="AE598" s="41">
        <f ca="1">SUM(V598:W598)</f>
        <v>0</v>
      </c>
      <c r="AF598" s="41">
        <f ca="1">SUM(X598:AA598)</f>
        <v>0</v>
      </c>
      <c r="AG598" s="68">
        <f ca="1">SUM(H598:AA598)</f>
        <v>0</v>
      </c>
    </row>
    <row r="599" spans="1:33" x14ac:dyDescent="0.25">
      <c r="A599" s="1">
        <v>366</v>
      </c>
      <c r="B599" s="1" t="s">
        <v>731</v>
      </c>
      <c r="C599" s="71">
        <v>0</v>
      </c>
      <c r="D599" s="41"/>
      <c r="E599" s="68">
        <f>C599+D599</f>
        <v>0</v>
      </c>
      <c r="F599" s="1">
        <v>92</v>
      </c>
      <c r="G599" s="80" t="str">
        <f>VLOOKUP(F599,$F$1151:$AG$1414,2)</f>
        <v>DISTPLT</v>
      </c>
      <c r="H599" s="69">
        <f ca="1">HLOOKUP($H$1151,$F$1151:$AG$1414,F599+1)*E599</f>
        <v>0</v>
      </c>
      <c r="I599" s="69">
        <f ca="1">HLOOKUP($I$1151,$F$1151:$AG$1414,F599+1)*E599</f>
        <v>0</v>
      </c>
      <c r="J599" s="41">
        <f ca="1">HLOOKUP($J$1151,$F$1151:$AG$1414,F599+1)*E599</f>
        <v>0</v>
      </c>
      <c r="K599" s="41">
        <f ca="1">HLOOKUP($K$1151,$F$1151:$AG$1414,F599+1)*E599</f>
        <v>0</v>
      </c>
      <c r="L599" s="41">
        <f ca="1">HLOOKUP($L$1151,$F$1151:$AG$1414,F599+1)*E599</f>
        <v>0</v>
      </c>
      <c r="M599" s="41">
        <f ca="1">HLOOKUP($M$1151,$F$1151:$AG$1414,F599+1)*E599</f>
        <v>0</v>
      </c>
      <c r="N599" s="41">
        <f ca="1">HLOOKUP($N$1151,$F$1151:$AG$1414,F599+1)*E599</f>
        <v>0</v>
      </c>
      <c r="O599" s="41">
        <f ca="1">HLOOKUP($O$1151,$F$1151:$AG$1414,F599+1)*E599</f>
        <v>0</v>
      </c>
      <c r="P599" s="69">
        <f ca="1">HLOOKUP($P$1151,$F$1151:$AG$1414,F599+1)*E599</f>
        <v>0</v>
      </c>
      <c r="Q599" s="41">
        <f ca="1">HLOOKUP($Q$1151,$F$1151:$AG$1414,F599+1)*E599</f>
        <v>0</v>
      </c>
      <c r="R599" s="41">
        <f ca="1">HLOOKUP($R$1151,$F$1151:$AG$1414,F599+1)*E599</f>
        <v>0</v>
      </c>
      <c r="S599" s="41">
        <f ca="1">HLOOKUP($S$1151,$F$1151:$AG$1414,F599+1)*E599</f>
        <v>0</v>
      </c>
      <c r="T599" s="41">
        <f ca="1">HLOOKUP($T$1151,$F$1151:$AG$1414,F599+1)*E599</f>
        <v>0</v>
      </c>
      <c r="U599" s="41">
        <f ca="1">HLOOKUP($U$1151,$F$1151:$AG$1414,F599+1)*E599</f>
        <v>0</v>
      </c>
      <c r="V599" s="69">
        <f ca="1">HLOOKUP($V$1151,$F$1151:$AG$1414,F599+1)*E599</f>
        <v>0</v>
      </c>
      <c r="W599" s="78">
        <f ca="1">HLOOKUP($W$1151,$F$1151:$AG$1414,F599+1)*E599</f>
        <v>0</v>
      </c>
      <c r="X599" s="41">
        <f ca="1">HLOOKUP($X$1151,$F$1151:$AG$1414,F599+1)*E599</f>
        <v>0</v>
      </c>
      <c r="Y599" s="41">
        <f ca="1">HLOOKUP($Y$1151,$F$1151:$AG$1414,F599+1)*E599</f>
        <v>0</v>
      </c>
      <c r="Z599" s="41">
        <f ca="1">HLOOKUP($Z$1151,$F$1151:$AG$1414,F599+1)*E599</f>
        <v>0</v>
      </c>
      <c r="AA599" s="41">
        <f ca="1">HLOOKUP($AA$1151,$F$1151:$AG$1414,F599+1)*E599</f>
        <v>0</v>
      </c>
      <c r="AB599" s="69">
        <f ca="1">H599</f>
        <v>0</v>
      </c>
      <c r="AC599" s="41">
        <f ca="1">SUM(I599:O599)</f>
        <v>0</v>
      </c>
      <c r="AD599" s="41">
        <f ca="1">SUM(P599:U599)</f>
        <v>0</v>
      </c>
      <c r="AE599" s="41">
        <f ca="1">SUM(V599:W599)</f>
        <v>0</v>
      </c>
      <c r="AF599" s="41">
        <f ca="1">SUM(X599:AA599)</f>
        <v>0</v>
      </c>
      <c r="AG599" s="68">
        <f ca="1">SUM(H599:AA599)</f>
        <v>0</v>
      </c>
    </row>
    <row r="600" spans="1:33" x14ac:dyDescent="0.25">
      <c r="A600" s="1">
        <v>367</v>
      </c>
      <c r="B600" s="1" t="s">
        <v>730</v>
      </c>
      <c r="C600" s="71">
        <v>0</v>
      </c>
      <c r="D600" s="41"/>
      <c r="E600" s="68">
        <f>C600+D600</f>
        <v>0</v>
      </c>
      <c r="F600" s="1">
        <v>92</v>
      </c>
      <c r="G600" s="80" t="str">
        <f>VLOOKUP(F600,$F$1151:$AG$1414,2)</f>
        <v>DISTPLT</v>
      </c>
      <c r="H600" s="69">
        <f ca="1">HLOOKUP($H$1151,$F$1151:$AG$1414,F600+1)*E600</f>
        <v>0</v>
      </c>
      <c r="I600" s="69">
        <f ca="1">HLOOKUP($I$1151,$F$1151:$AG$1414,F600+1)*E600</f>
        <v>0</v>
      </c>
      <c r="J600" s="41">
        <f ca="1">HLOOKUP($J$1151,$F$1151:$AG$1414,F600+1)*E600</f>
        <v>0</v>
      </c>
      <c r="K600" s="41">
        <f ca="1">HLOOKUP($K$1151,$F$1151:$AG$1414,F600+1)*E600</f>
        <v>0</v>
      </c>
      <c r="L600" s="41">
        <f ca="1">HLOOKUP($L$1151,$F$1151:$AG$1414,F600+1)*E600</f>
        <v>0</v>
      </c>
      <c r="M600" s="41">
        <f ca="1">HLOOKUP($M$1151,$F$1151:$AG$1414,F600+1)*E600</f>
        <v>0</v>
      </c>
      <c r="N600" s="41">
        <f ca="1">HLOOKUP($N$1151,$F$1151:$AG$1414,F600+1)*E600</f>
        <v>0</v>
      </c>
      <c r="O600" s="41">
        <f ca="1">HLOOKUP($O$1151,$F$1151:$AG$1414,F600+1)*E600</f>
        <v>0</v>
      </c>
      <c r="P600" s="69">
        <f ca="1">HLOOKUP($P$1151,$F$1151:$AG$1414,F600+1)*E600</f>
        <v>0</v>
      </c>
      <c r="Q600" s="41">
        <f ca="1">HLOOKUP($Q$1151,$F$1151:$AG$1414,F600+1)*E600</f>
        <v>0</v>
      </c>
      <c r="R600" s="41">
        <f ca="1">HLOOKUP($R$1151,$F$1151:$AG$1414,F600+1)*E600</f>
        <v>0</v>
      </c>
      <c r="S600" s="41">
        <f ca="1">HLOOKUP($S$1151,$F$1151:$AG$1414,F600+1)*E600</f>
        <v>0</v>
      </c>
      <c r="T600" s="41">
        <f ca="1">HLOOKUP($T$1151,$F$1151:$AG$1414,F600+1)*E600</f>
        <v>0</v>
      </c>
      <c r="U600" s="41">
        <f ca="1">HLOOKUP($U$1151,$F$1151:$AG$1414,F600+1)*E600</f>
        <v>0</v>
      </c>
      <c r="V600" s="69">
        <f ca="1">HLOOKUP($V$1151,$F$1151:$AG$1414,F600+1)*E600</f>
        <v>0</v>
      </c>
      <c r="W600" s="78">
        <f ca="1">HLOOKUP($W$1151,$F$1151:$AG$1414,F600+1)*E600</f>
        <v>0</v>
      </c>
      <c r="X600" s="41">
        <f ca="1">HLOOKUP($X$1151,$F$1151:$AG$1414,F600+1)*E600</f>
        <v>0</v>
      </c>
      <c r="Y600" s="41">
        <f ca="1">HLOOKUP($Y$1151,$F$1151:$AG$1414,F600+1)*E600</f>
        <v>0</v>
      </c>
      <c r="Z600" s="41">
        <f ca="1">HLOOKUP($Z$1151,$F$1151:$AG$1414,F600+1)*E600</f>
        <v>0</v>
      </c>
      <c r="AA600" s="41">
        <f ca="1">HLOOKUP($AA$1151,$F$1151:$AG$1414,F600+1)*E600</f>
        <v>0</v>
      </c>
      <c r="AB600" s="69">
        <f ca="1">H600</f>
        <v>0</v>
      </c>
      <c r="AC600" s="41">
        <f ca="1">SUM(I600:O600)</f>
        <v>0</v>
      </c>
      <c r="AD600" s="41">
        <f ca="1">SUM(P600:U600)</f>
        <v>0</v>
      </c>
      <c r="AE600" s="41">
        <f ca="1">SUM(V600:W600)</f>
        <v>0</v>
      </c>
      <c r="AF600" s="41">
        <f ca="1">SUM(X600:AA600)</f>
        <v>0</v>
      </c>
      <c r="AG600" s="68">
        <f ca="1">SUM(H600:AA600)</f>
        <v>0</v>
      </c>
    </row>
    <row r="601" spans="1:33" x14ac:dyDescent="0.25">
      <c r="A601" s="1">
        <v>368</v>
      </c>
      <c r="B601" s="1" t="s">
        <v>729</v>
      </c>
      <c r="C601" s="71">
        <v>0</v>
      </c>
      <c r="D601" s="41"/>
      <c r="E601" s="68">
        <f>C601+D601</f>
        <v>0</v>
      </c>
      <c r="F601" s="1">
        <v>92</v>
      </c>
      <c r="G601" s="80" t="str">
        <f>VLOOKUP(F601,$F$1151:$AG$1414,2)</f>
        <v>DISTPLT</v>
      </c>
      <c r="H601" s="69">
        <f ca="1">HLOOKUP($H$1151,$F$1151:$AG$1414,F601+1)*E601</f>
        <v>0</v>
      </c>
      <c r="I601" s="69">
        <f ca="1">HLOOKUP($I$1151,$F$1151:$AG$1414,F601+1)*E601</f>
        <v>0</v>
      </c>
      <c r="J601" s="41">
        <f ca="1">HLOOKUP($J$1151,$F$1151:$AG$1414,F601+1)*E601</f>
        <v>0</v>
      </c>
      <c r="K601" s="41">
        <f ca="1">HLOOKUP($K$1151,$F$1151:$AG$1414,F601+1)*E601</f>
        <v>0</v>
      </c>
      <c r="L601" s="41">
        <f ca="1">HLOOKUP($L$1151,$F$1151:$AG$1414,F601+1)*E601</f>
        <v>0</v>
      </c>
      <c r="M601" s="41">
        <f ca="1">HLOOKUP($M$1151,$F$1151:$AG$1414,F601+1)*E601</f>
        <v>0</v>
      </c>
      <c r="N601" s="41">
        <f ca="1">HLOOKUP($N$1151,$F$1151:$AG$1414,F601+1)*E601</f>
        <v>0</v>
      </c>
      <c r="O601" s="41">
        <f ca="1">HLOOKUP($O$1151,$F$1151:$AG$1414,F601+1)*E601</f>
        <v>0</v>
      </c>
      <c r="P601" s="69">
        <f ca="1">HLOOKUP($P$1151,$F$1151:$AG$1414,F601+1)*E601</f>
        <v>0</v>
      </c>
      <c r="Q601" s="41">
        <f ca="1">HLOOKUP($Q$1151,$F$1151:$AG$1414,F601+1)*E601</f>
        <v>0</v>
      </c>
      <c r="R601" s="41">
        <f ca="1">HLOOKUP($R$1151,$F$1151:$AG$1414,F601+1)*E601</f>
        <v>0</v>
      </c>
      <c r="S601" s="41">
        <f ca="1">HLOOKUP($S$1151,$F$1151:$AG$1414,F601+1)*E601</f>
        <v>0</v>
      </c>
      <c r="T601" s="41">
        <f ca="1">HLOOKUP($T$1151,$F$1151:$AG$1414,F601+1)*E601</f>
        <v>0</v>
      </c>
      <c r="U601" s="41">
        <f ca="1">HLOOKUP($U$1151,$F$1151:$AG$1414,F601+1)*E601</f>
        <v>0</v>
      </c>
      <c r="V601" s="69">
        <f ca="1">HLOOKUP($V$1151,$F$1151:$AG$1414,F601+1)*E601</f>
        <v>0</v>
      </c>
      <c r="W601" s="78">
        <f ca="1">HLOOKUP($W$1151,$F$1151:$AG$1414,F601+1)*E601</f>
        <v>0</v>
      </c>
      <c r="X601" s="41">
        <f ca="1">HLOOKUP($X$1151,$F$1151:$AG$1414,F601+1)*E601</f>
        <v>0</v>
      </c>
      <c r="Y601" s="41">
        <f ca="1">HLOOKUP($Y$1151,$F$1151:$AG$1414,F601+1)*E601</f>
        <v>0</v>
      </c>
      <c r="Z601" s="41">
        <f ca="1">HLOOKUP($Z$1151,$F$1151:$AG$1414,F601+1)*E601</f>
        <v>0</v>
      </c>
      <c r="AA601" s="41">
        <f ca="1">HLOOKUP($AA$1151,$F$1151:$AG$1414,F601+1)*E601</f>
        <v>0</v>
      </c>
      <c r="AB601" s="69">
        <f ca="1">H601</f>
        <v>0</v>
      </c>
      <c r="AC601" s="41">
        <f ca="1">SUM(I601:O601)</f>
        <v>0</v>
      </c>
      <c r="AD601" s="41">
        <f ca="1">SUM(P601:U601)</f>
        <v>0</v>
      </c>
      <c r="AE601" s="41">
        <f ca="1">SUM(V601:W601)</f>
        <v>0</v>
      </c>
      <c r="AF601" s="41">
        <f ca="1">SUM(X601:AA601)</f>
        <v>0</v>
      </c>
      <c r="AG601" s="68">
        <f ca="1">SUM(H601:AA601)</f>
        <v>0</v>
      </c>
    </row>
    <row r="602" spans="1:33" x14ac:dyDescent="0.25">
      <c r="A602" s="1">
        <v>369</v>
      </c>
      <c r="B602" s="1" t="s">
        <v>728</v>
      </c>
      <c r="C602" s="71">
        <v>0</v>
      </c>
      <c r="D602" s="41"/>
      <c r="E602" s="68">
        <f>C602+D602</f>
        <v>0</v>
      </c>
      <c r="F602" s="1">
        <v>92</v>
      </c>
      <c r="G602" s="80" t="str">
        <f>VLOOKUP(F602,$F$1151:$AG$1414,2)</f>
        <v>DISTPLT</v>
      </c>
      <c r="H602" s="69">
        <f ca="1">HLOOKUP($H$1151,$F$1151:$AG$1414,F602+1)*E602</f>
        <v>0</v>
      </c>
      <c r="I602" s="69">
        <f ca="1">HLOOKUP($I$1151,$F$1151:$AG$1414,F602+1)*E602</f>
        <v>0</v>
      </c>
      <c r="J602" s="41">
        <f ca="1">HLOOKUP($J$1151,$F$1151:$AG$1414,F602+1)*E602</f>
        <v>0</v>
      </c>
      <c r="K602" s="41">
        <f ca="1">HLOOKUP($K$1151,$F$1151:$AG$1414,F602+1)*E602</f>
        <v>0</v>
      </c>
      <c r="L602" s="41">
        <f ca="1">HLOOKUP($L$1151,$F$1151:$AG$1414,F602+1)*E602</f>
        <v>0</v>
      </c>
      <c r="M602" s="41">
        <f ca="1">HLOOKUP($M$1151,$F$1151:$AG$1414,F602+1)*E602</f>
        <v>0</v>
      </c>
      <c r="N602" s="41">
        <f ca="1">HLOOKUP($N$1151,$F$1151:$AG$1414,F602+1)*E602</f>
        <v>0</v>
      </c>
      <c r="O602" s="41">
        <f ca="1">HLOOKUP($O$1151,$F$1151:$AG$1414,F602+1)*E602</f>
        <v>0</v>
      </c>
      <c r="P602" s="69">
        <f ca="1">HLOOKUP($P$1151,$F$1151:$AG$1414,F602+1)*E602</f>
        <v>0</v>
      </c>
      <c r="Q602" s="41">
        <f ca="1">HLOOKUP($Q$1151,$F$1151:$AG$1414,F602+1)*E602</f>
        <v>0</v>
      </c>
      <c r="R602" s="41">
        <f ca="1">HLOOKUP($R$1151,$F$1151:$AG$1414,F602+1)*E602</f>
        <v>0</v>
      </c>
      <c r="S602" s="41">
        <f ca="1">HLOOKUP($S$1151,$F$1151:$AG$1414,F602+1)*E602</f>
        <v>0</v>
      </c>
      <c r="T602" s="41">
        <f ca="1">HLOOKUP($T$1151,$F$1151:$AG$1414,F602+1)*E602</f>
        <v>0</v>
      </c>
      <c r="U602" s="41">
        <f ca="1">HLOOKUP($U$1151,$F$1151:$AG$1414,F602+1)*E602</f>
        <v>0</v>
      </c>
      <c r="V602" s="69">
        <f ca="1">HLOOKUP($V$1151,$F$1151:$AG$1414,F602+1)*E602</f>
        <v>0</v>
      </c>
      <c r="W602" s="78">
        <f ca="1">HLOOKUP($W$1151,$F$1151:$AG$1414,F602+1)*E602</f>
        <v>0</v>
      </c>
      <c r="X602" s="41">
        <f ca="1">HLOOKUP($X$1151,$F$1151:$AG$1414,F602+1)*E602</f>
        <v>0</v>
      </c>
      <c r="Y602" s="41">
        <f ca="1">HLOOKUP($Y$1151,$F$1151:$AG$1414,F602+1)*E602</f>
        <v>0</v>
      </c>
      <c r="Z602" s="41">
        <f ca="1">HLOOKUP($Z$1151,$F$1151:$AG$1414,F602+1)*E602</f>
        <v>0</v>
      </c>
      <c r="AA602" s="41">
        <f ca="1">HLOOKUP($AA$1151,$F$1151:$AG$1414,F602+1)*E602</f>
        <v>0</v>
      </c>
      <c r="AB602" s="69">
        <f ca="1">H602</f>
        <v>0</v>
      </c>
      <c r="AC602" s="41">
        <f ca="1">SUM(I602:O602)</f>
        <v>0</v>
      </c>
      <c r="AD602" s="41">
        <f ca="1">SUM(P602:U602)</f>
        <v>0</v>
      </c>
      <c r="AE602" s="41">
        <f ca="1">SUM(V602:W602)</f>
        <v>0</v>
      </c>
      <c r="AF602" s="41">
        <f ca="1">SUM(X602:AA602)</f>
        <v>0</v>
      </c>
      <c r="AG602" s="68">
        <f ca="1">SUM(H602:AA602)</f>
        <v>0</v>
      </c>
    </row>
    <row r="603" spans="1:33" x14ac:dyDescent="0.25">
      <c r="A603" s="1">
        <v>370</v>
      </c>
      <c r="B603" s="1" t="s">
        <v>727</v>
      </c>
      <c r="C603" s="71">
        <v>0</v>
      </c>
      <c r="D603" s="41"/>
      <c r="E603" s="68">
        <f>C603+D603</f>
        <v>0</v>
      </c>
      <c r="F603" s="1">
        <v>92</v>
      </c>
      <c r="G603" s="80" t="str">
        <f>VLOOKUP(F603,$F$1151:$AG$1414,2)</f>
        <v>DISTPLT</v>
      </c>
      <c r="H603" s="69">
        <f ca="1">HLOOKUP($H$1151,$F$1151:$AG$1414,F603+1)*E603</f>
        <v>0</v>
      </c>
      <c r="I603" s="69">
        <f ca="1">HLOOKUP($I$1151,$F$1151:$AG$1414,F603+1)*E603</f>
        <v>0</v>
      </c>
      <c r="J603" s="41">
        <f ca="1">HLOOKUP($J$1151,$F$1151:$AG$1414,F603+1)*E603</f>
        <v>0</v>
      </c>
      <c r="K603" s="41">
        <f ca="1">HLOOKUP($K$1151,$F$1151:$AG$1414,F603+1)*E603</f>
        <v>0</v>
      </c>
      <c r="L603" s="41">
        <f ca="1">HLOOKUP($L$1151,$F$1151:$AG$1414,F603+1)*E603</f>
        <v>0</v>
      </c>
      <c r="M603" s="41">
        <f ca="1">HLOOKUP($M$1151,$F$1151:$AG$1414,F603+1)*E603</f>
        <v>0</v>
      </c>
      <c r="N603" s="41">
        <f ca="1">HLOOKUP($N$1151,$F$1151:$AG$1414,F603+1)*E603</f>
        <v>0</v>
      </c>
      <c r="O603" s="41">
        <f ca="1">HLOOKUP($O$1151,$F$1151:$AG$1414,F603+1)*E603</f>
        <v>0</v>
      </c>
      <c r="P603" s="69">
        <f ca="1">HLOOKUP($P$1151,$F$1151:$AG$1414,F603+1)*E603</f>
        <v>0</v>
      </c>
      <c r="Q603" s="41">
        <f ca="1">HLOOKUP($Q$1151,$F$1151:$AG$1414,F603+1)*E603</f>
        <v>0</v>
      </c>
      <c r="R603" s="41">
        <f ca="1">HLOOKUP($R$1151,$F$1151:$AG$1414,F603+1)*E603</f>
        <v>0</v>
      </c>
      <c r="S603" s="41">
        <f ca="1">HLOOKUP($S$1151,$F$1151:$AG$1414,F603+1)*E603</f>
        <v>0</v>
      </c>
      <c r="T603" s="41">
        <f ca="1">HLOOKUP($T$1151,$F$1151:$AG$1414,F603+1)*E603</f>
        <v>0</v>
      </c>
      <c r="U603" s="41">
        <f ca="1">HLOOKUP($U$1151,$F$1151:$AG$1414,F603+1)*E603</f>
        <v>0</v>
      </c>
      <c r="V603" s="69">
        <f ca="1">HLOOKUP($V$1151,$F$1151:$AG$1414,F603+1)*E603</f>
        <v>0</v>
      </c>
      <c r="W603" s="78">
        <f ca="1">HLOOKUP($W$1151,$F$1151:$AG$1414,F603+1)*E603</f>
        <v>0</v>
      </c>
      <c r="X603" s="41">
        <f ca="1">HLOOKUP($X$1151,$F$1151:$AG$1414,F603+1)*E603</f>
        <v>0</v>
      </c>
      <c r="Y603" s="41">
        <f ca="1">HLOOKUP($Y$1151,$F$1151:$AG$1414,F603+1)*E603</f>
        <v>0</v>
      </c>
      <c r="Z603" s="41">
        <f ca="1">HLOOKUP($Z$1151,$F$1151:$AG$1414,F603+1)*E603</f>
        <v>0</v>
      </c>
      <c r="AA603" s="41">
        <f ca="1">HLOOKUP($AA$1151,$F$1151:$AG$1414,F603+1)*E603</f>
        <v>0</v>
      </c>
      <c r="AB603" s="69">
        <f ca="1">H603</f>
        <v>0</v>
      </c>
      <c r="AC603" s="41">
        <f ca="1">SUM(I603:O603)</f>
        <v>0</v>
      </c>
      <c r="AD603" s="41">
        <f ca="1">SUM(P603:U603)</f>
        <v>0</v>
      </c>
      <c r="AE603" s="41">
        <f ca="1">SUM(V603:W603)</f>
        <v>0</v>
      </c>
      <c r="AF603" s="41">
        <f ca="1">SUM(X603:AA603)</f>
        <v>0</v>
      </c>
      <c r="AG603" s="68">
        <f ca="1">SUM(H603:AA603)</f>
        <v>0</v>
      </c>
    </row>
    <row r="604" spans="1:33" x14ac:dyDescent="0.25">
      <c r="A604" s="1">
        <v>371</v>
      </c>
      <c r="B604" s="1" t="s">
        <v>726</v>
      </c>
      <c r="C604" s="71">
        <v>0</v>
      </c>
      <c r="D604" s="41"/>
      <c r="E604" s="68">
        <f>C604+D604</f>
        <v>0</v>
      </c>
      <c r="F604" s="1">
        <v>92</v>
      </c>
      <c r="G604" s="80" t="str">
        <f>VLOOKUP(F604,$F$1151:$AG$1414,2)</f>
        <v>DISTPLT</v>
      </c>
      <c r="H604" s="69">
        <f ca="1">HLOOKUP($H$1151,$F$1151:$AG$1414,F604+1)*E604</f>
        <v>0</v>
      </c>
      <c r="I604" s="69">
        <f ca="1">HLOOKUP($I$1151,$F$1151:$AG$1414,F604+1)*E604</f>
        <v>0</v>
      </c>
      <c r="J604" s="41">
        <f ca="1">HLOOKUP($J$1151,$F$1151:$AG$1414,F604+1)*E604</f>
        <v>0</v>
      </c>
      <c r="K604" s="41">
        <f ca="1">HLOOKUP($K$1151,$F$1151:$AG$1414,F604+1)*E604</f>
        <v>0</v>
      </c>
      <c r="L604" s="41">
        <f ca="1">HLOOKUP($L$1151,$F$1151:$AG$1414,F604+1)*E604</f>
        <v>0</v>
      </c>
      <c r="M604" s="41">
        <f ca="1">HLOOKUP($M$1151,$F$1151:$AG$1414,F604+1)*E604</f>
        <v>0</v>
      </c>
      <c r="N604" s="41">
        <f ca="1">HLOOKUP($N$1151,$F$1151:$AG$1414,F604+1)*E604</f>
        <v>0</v>
      </c>
      <c r="O604" s="41">
        <f ca="1">HLOOKUP($O$1151,$F$1151:$AG$1414,F604+1)*E604</f>
        <v>0</v>
      </c>
      <c r="P604" s="69">
        <f ca="1">HLOOKUP($P$1151,$F$1151:$AG$1414,F604+1)*E604</f>
        <v>0</v>
      </c>
      <c r="Q604" s="41">
        <f ca="1">HLOOKUP($Q$1151,$F$1151:$AG$1414,F604+1)*E604</f>
        <v>0</v>
      </c>
      <c r="R604" s="41">
        <f ca="1">HLOOKUP($R$1151,$F$1151:$AG$1414,F604+1)*E604</f>
        <v>0</v>
      </c>
      <c r="S604" s="41">
        <f ca="1">HLOOKUP($S$1151,$F$1151:$AG$1414,F604+1)*E604</f>
        <v>0</v>
      </c>
      <c r="T604" s="41">
        <f ca="1">HLOOKUP($T$1151,$F$1151:$AG$1414,F604+1)*E604</f>
        <v>0</v>
      </c>
      <c r="U604" s="41">
        <f ca="1">HLOOKUP($U$1151,$F$1151:$AG$1414,F604+1)*E604</f>
        <v>0</v>
      </c>
      <c r="V604" s="69">
        <f ca="1">HLOOKUP($V$1151,$F$1151:$AG$1414,F604+1)*E604</f>
        <v>0</v>
      </c>
      <c r="W604" s="78">
        <f ca="1">HLOOKUP($W$1151,$F$1151:$AG$1414,F604+1)*E604</f>
        <v>0</v>
      </c>
      <c r="X604" s="41">
        <f ca="1">HLOOKUP($X$1151,$F$1151:$AG$1414,F604+1)*E604</f>
        <v>0</v>
      </c>
      <c r="Y604" s="41">
        <f ca="1">HLOOKUP($Y$1151,$F$1151:$AG$1414,F604+1)*E604</f>
        <v>0</v>
      </c>
      <c r="Z604" s="41">
        <f ca="1">HLOOKUP($Z$1151,$F$1151:$AG$1414,F604+1)*E604</f>
        <v>0</v>
      </c>
      <c r="AA604" s="41">
        <f ca="1">HLOOKUP($AA$1151,$F$1151:$AG$1414,F604+1)*E604</f>
        <v>0</v>
      </c>
      <c r="AB604" s="69">
        <f ca="1">H604</f>
        <v>0</v>
      </c>
      <c r="AC604" s="41">
        <f ca="1">SUM(I604:O604)</f>
        <v>0</v>
      </c>
      <c r="AD604" s="41">
        <f ca="1">SUM(P604:U604)</f>
        <v>0</v>
      </c>
      <c r="AE604" s="41">
        <f ca="1">SUM(V604:W604)</f>
        <v>0</v>
      </c>
      <c r="AF604" s="41">
        <f ca="1">SUM(X604:AA604)</f>
        <v>0</v>
      </c>
      <c r="AG604" s="68">
        <f ca="1">SUM(H604:AA604)</f>
        <v>0</v>
      </c>
    </row>
    <row r="605" spans="1:33" x14ac:dyDescent="0.25">
      <c r="A605" s="1">
        <v>373</v>
      </c>
      <c r="B605" s="1" t="s">
        <v>725</v>
      </c>
      <c r="C605" s="71">
        <v>0</v>
      </c>
      <c r="D605" s="41"/>
      <c r="E605" s="68">
        <f>C605+D605</f>
        <v>0</v>
      </c>
      <c r="F605" s="1">
        <v>92</v>
      </c>
      <c r="G605" s="80" t="str">
        <f>VLOOKUP(F605,$F$1151:$AG$1414,2)</f>
        <v>DISTPLT</v>
      </c>
      <c r="H605" s="69">
        <f ca="1">HLOOKUP($H$1151,$F$1151:$AG$1414,F605+1)*E605</f>
        <v>0</v>
      </c>
      <c r="I605" s="69">
        <f ca="1">HLOOKUP($I$1151,$F$1151:$AG$1414,F605+1)*E605</f>
        <v>0</v>
      </c>
      <c r="J605" s="41">
        <f ca="1">HLOOKUP($J$1151,$F$1151:$AG$1414,F605+1)*E605</f>
        <v>0</v>
      </c>
      <c r="K605" s="41">
        <f ca="1">HLOOKUP($K$1151,$F$1151:$AG$1414,F605+1)*E605</f>
        <v>0</v>
      </c>
      <c r="L605" s="41">
        <f ca="1">HLOOKUP($L$1151,$F$1151:$AG$1414,F605+1)*E605</f>
        <v>0</v>
      </c>
      <c r="M605" s="41">
        <f ca="1">HLOOKUP($M$1151,$F$1151:$AG$1414,F605+1)*E605</f>
        <v>0</v>
      </c>
      <c r="N605" s="41">
        <f ca="1">HLOOKUP($N$1151,$F$1151:$AG$1414,F605+1)*E605</f>
        <v>0</v>
      </c>
      <c r="O605" s="41">
        <f ca="1">HLOOKUP($O$1151,$F$1151:$AG$1414,F605+1)*E605</f>
        <v>0</v>
      </c>
      <c r="P605" s="69">
        <f ca="1">HLOOKUP($P$1151,$F$1151:$AG$1414,F605+1)*E605</f>
        <v>0</v>
      </c>
      <c r="Q605" s="41">
        <f ca="1">HLOOKUP($Q$1151,$F$1151:$AG$1414,F605+1)*E605</f>
        <v>0</v>
      </c>
      <c r="R605" s="41">
        <f ca="1">HLOOKUP($R$1151,$F$1151:$AG$1414,F605+1)*E605</f>
        <v>0</v>
      </c>
      <c r="S605" s="41">
        <f ca="1">HLOOKUP($S$1151,$F$1151:$AG$1414,F605+1)*E605</f>
        <v>0</v>
      </c>
      <c r="T605" s="41">
        <f ca="1">HLOOKUP($T$1151,$F$1151:$AG$1414,F605+1)*E605</f>
        <v>0</v>
      </c>
      <c r="U605" s="41">
        <f ca="1">HLOOKUP($U$1151,$F$1151:$AG$1414,F605+1)*E605</f>
        <v>0</v>
      </c>
      <c r="V605" s="69">
        <f ca="1">HLOOKUP($V$1151,$F$1151:$AG$1414,F605+1)*E605</f>
        <v>0</v>
      </c>
      <c r="W605" s="78">
        <f ca="1">HLOOKUP($W$1151,$F$1151:$AG$1414,F605+1)*E605</f>
        <v>0</v>
      </c>
      <c r="X605" s="41">
        <f ca="1">HLOOKUP($X$1151,$F$1151:$AG$1414,F605+1)*E605</f>
        <v>0</v>
      </c>
      <c r="Y605" s="41">
        <f ca="1">HLOOKUP($Y$1151,$F$1151:$AG$1414,F605+1)*E605</f>
        <v>0</v>
      </c>
      <c r="Z605" s="41">
        <f ca="1">HLOOKUP($Z$1151,$F$1151:$AG$1414,F605+1)*E605</f>
        <v>0</v>
      </c>
      <c r="AA605" s="41">
        <f ca="1">HLOOKUP($AA$1151,$F$1151:$AG$1414,F605+1)*E605</f>
        <v>0</v>
      </c>
      <c r="AB605" s="69">
        <f ca="1">H605</f>
        <v>0</v>
      </c>
      <c r="AC605" s="41">
        <f ca="1">SUM(I605:O605)</f>
        <v>0</v>
      </c>
      <c r="AD605" s="41">
        <f ca="1">SUM(P605:U605)</f>
        <v>0</v>
      </c>
      <c r="AE605" s="41">
        <f ca="1">SUM(V605:W605)</f>
        <v>0</v>
      </c>
      <c r="AF605" s="41">
        <f ca="1">SUM(X605:AA605)</f>
        <v>0</v>
      </c>
      <c r="AG605" s="68">
        <f ca="1">SUM(H605:AA605)</f>
        <v>0</v>
      </c>
    </row>
    <row r="606" spans="1:33" x14ac:dyDescent="0.25">
      <c r="B606" s="1" t="s">
        <v>724</v>
      </c>
      <c r="C606" s="71">
        <v>0</v>
      </c>
      <c r="D606" s="41"/>
      <c r="E606" s="68">
        <f>C606+D606</f>
        <v>0</v>
      </c>
      <c r="F606" s="1">
        <v>92</v>
      </c>
      <c r="G606" s="80" t="str">
        <f>VLOOKUP(F606,$F$1151:$AG$1414,2)</f>
        <v>DISTPLT</v>
      </c>
      <c r="H606" s="69">
        <f ca="1">HLOOKUP($H$1151,$F$1151:$AG$1414,F606+1)*E606</f>
        <v>0</v>
      </c>
      <c r="I606" s="69">
        <f ca="1">HLOOKUP($I$1151,$F$1151:$AG$1414,F606+1)*E606</f>
        <v>0</v>
      </c>
      <c r="J606" s="41">
        <f ca="1">HLOOKUP($J$1151,$F$1151:$AG$1414,F606+1)*E606</f>
        <v>0</v>
      </c>
      <c r="K606" s="41">
        <f ca="1">HLOOKUP($K$1151,$F$1151:$AG$1414,F606+1)*E606</f>
        <v>0</v>
      </c>
      <c r="L606" s="41">
        <f ca="1">HLOOKUP($L$1151,$F$1151:$AG$1414,F606+1)*E606</f>
        <v>0</v>
      </c>
      <c r="M606" s="41">
        <f ca="1">HLOOKUP($M$1151,$F$1151:$AG$1414,F606+1)*E606</f>
        <v>0</v>
      </c>
      <c r="N606" s="41">
        <f ca="1">HLOOKUP($N$1151,$F$1151:$AG$1414,F606+1)*E606</f>
        <v>0</v>
      </c>
      <c r="O606" s="41">
        <f ca="1">HLOOKUP($O$1151,$F$1151:$AG$1414,F606+1)*E606</f>
        <v>0</v>
      </c>
      <c r="P606" s="69">
        <f ca="1">HLOOKUP($P$1151,$F$1151:$AG$1414,F606+1)*E606</f>
        <v>0</v>
      </c>
      <c r="Q606" s="41">
        <f ca="1">HLOOKUP($Q$1151,$F$1151:$AG$1414,F606+1)*E606</f>
        <v>0</v>
      </c>
      <c r="R606" s="41">
        <f ca="1">HLOOKUP($R$1151,$F$1151:$AG$1414,F606+1)*E606</f>
        <v>0</v>
      </c>
      <c r="S606" s="41">
        <f ca="1">HLOOKUP($S$1151,$F$1151:$AG$1414,F606+1)*E606</f>
        <v>0</v>
      </c>
      <c r="T606" s="41">
        <f ca="1">HLOOKUP($T$1151,$F$1151:$AG$1414,F606+1)*E606</f>
        <v>0</v>
      </c>
      <c r="U606" s="41">
        <f ca="1">HLOOKUP($U$1151,$F$1151:$AG$1414,F606+1)*E606</f>
        <v>0</v>
      </c>
      <c r="V606" s="69">
        <f ca="1">HLOOKUP($V$1151,$F$1151:$AG$1414,F606+1)*E606</f>
        <v>0</v>
      </c>
      <c r="W606" s="78">
        <f ca="1">HLOOKUP($W$1151,$F$1151:$AG$1414,F606+1)*E606</f>
        <v>0</v>
      </c>
      <c r="X606" s="41">
        <f ca="1">HLOOKUP($X$1151,$F$1151:$AG$1414,F606+1)*E606</f>
        <v>0</v>
      </c>
      <c r="Y606" s="41">
        <f ca="1">HLOOKUP($Y$1151,$F$1151:$AG$1414,F606+1)*E606</f>
        <v>0</v>
      </c>
      <c r="Z606" s="41">
        <f ca="1">HLOOKUP($Z$1151,$F$1151:$AG$1414,F606+1)*E606</f>
        <v>0</v>
      </c>
      <c r="AA606" s="41">
        <f ca="1">HLOOKUP($AA$1151,$F$1151:$AG$1414,F606+1)*E606</f>
        <v>0</v>
      </c>
      <c r="AB606" s="69">
        <f ca="1">H606</f>
        <v>0</v>
      </c>
      <c r="AC606" s="41">
        <f ca="1">SUM(I606:O606)</f>
        <v>0</v>
      </c>
      <c r="AD606" s="41">
        <f ca="1">SUM(P606:U606)</f>
        <v>0</v>
      </c>
      <c r="AE606" s="41">
        <f ca="1">SUM(V606:W606)</f>
        <v>0</v>
      </c>
      <c r="AF606" s="41">
        <f ca="1">SUM(X606:AA606)</f>
        <v>0</v>
      </c>
      <c r="AG606" s="68">
        <f ca="1">SUM(H606:AA606)</f>
        <v>0</v>
      </c>
    </row>
    <row r="607" spans="1:33" x14ac:dyDescent="0.25">
      <c r="B607" s="1" t="s">
        <v>723</v>
      </c>
      <c r="C607" s="71">
        <v>0</v>
      </c>
      <c r="D607" s="41">
        <f>SUM(D593:D606)</f>
        <v>0</v>
      </c>
      <c r="E607" s="68">
        <f>C607+D607</f>
        <v>0</v>
      </c>
      <c r="G607" s="80"/>
      <c r="H607" s="69">
        <f ca="1">SUM(H593:H606)</f>
        <v>0</v>
      </c>
      <c r="I607" s="69">
        <f ca="1">SUM(I593:I605)</f>
        <v>0</v>
      </c>
      <c r="J607" s="41">
        <f ca="1">SUM(J593:J605)</f>
        <v>0</v>
      </c>
      <c r="K607" s="41">
        <f ca="1">SUM(K593:K605)</f>
        <v>0</v>
      </c>
      <c r="L607" s="41">
        <f ca="1">SUM(L593:L605)</f>
        <v>0</v>
      </c>
      <c r="M607" s="41">
        <f ca="1">SUM(M593:M605)</f>
        <v>0</v>
      </c>
      <c r="N607" s="41">
        <f ca="1">SUM(N593:N605)</f>
        <v>0</v>
      </c>
      <c r="O607" s="41">
        <f ca="1">SUM(O593:O605)</f>
        <v>0</v>
      </c>
      <c r="P607" s="69">
        <f ca="1">SUM(P593:P605)</f>
        <v>0</v>
      </c>
      <c r="Q607" s="41">
        <f ca="1">SUM(Q593:Q605)</f>
        <v>0</v>
      </c>
      <c r="R607" s="41">
        <f ca="1">SUM(R593:R605)</f>
        <v>0</v>
      </c>
      <c r="S607" s="41">
        <f ca="1">SUM(S593:S605)</f>
        <v>0</v>
      </c>
      <c r="T607" s="41">
        <f ca="1">SUM(T593:T605)</f>
        <v>0</v>
      </c>
      <c r="U607" s="41">
        <f ca="1">SUM(U593:U605)</f>
        <v>0</v>
      </c>
      <c r="V607" s="69">
        <f ca="1">SUM(V593:V605)</f>
        <v>0</v>
      </c>
      <c r="W607" s="78">
        <f ca="1">SUM(W593:W605)</f>
        <v>0</v>
      </c>
      <c r="X607" s="41">
        <f ca="1">SUM(X593:X605)</f>
        <v>0</v>
      </c>
      <c r="Y607" s="41">
        <f ca="1">SUM(Y593:Y605)</f>
        <v>0</v>
      </c>
      <c r="Z607" s="41">
        <f ca="1">SUM(Z593:Z605)</f>
        <v>0</v>
      </c>
      <c r="AA607" s="41">
        <f ca="1">SUM(AA593:AA605)</f>
        <v>0</v>
      </c>
      <c r="AB607" s="69">
        <f ca="1">H607</f>
        <v>0</v>
      </c>
      <c r="AC607" s="41">
        <f ca="1">SUM(I607:O607)</f>
        <v>0</v>
      </c>
      <c r="AD607" s="41">
        <f ca="1">SUM(P607:U607)</f>
        <v>0</v>
      </c>
      <c r="AE607" s="41">
        <f ca="1">SUM(V607:W607)</f>
        <v>0</v>
      </c>
      <c r="AF607" s="41">
        <f ca="1">SUM(X607:AA607)</f>
        <v>0</v>
      </c>
      <c r="AG607" s="68">
        <f ca="1">SUM(H607:AA607)</f>
        <v>0</v>
      </c>
    </row>
    <row r="608" spans="1:33" x14ac:dyDescent="0.25">
      <c r="B608" s="83" t="s">
        <v>320</v>
      </c>
      <c r="C608" s="71"/>
      <c r="D608" s="41"/>
      <c r="E608" s="68"/>
      <c r="G608" s="80"/>
      <c r="H608" s="69"/>
      <c r="I608" s="69"/>
      <c r="J608" s="41"/>
      <c r="K608" s="41"/>
      <c r="L608" s="41"/>
      <c r="M608" s="41"/>
      <c r="N608" s="41"/>
      <c r="O608" s="41"/>
      <c r="P608" s="69"/>
      <c r="Q608" s="41"/>
      <c r="R608" s="41"/>
      <c r="S608" s="41"/>
      <c r="T608" s="41"/>
      <c r="U608" s="41"/>
      <c r="V608" s="69"/>
      <c r="W608" s="78"/>
      <c r="X608" s="41"/>
      <c r="Y608" s="41"/>
      <c r="Z608" s="41"/>
      <c r="AA608" s="41"/>
      <c r="AB608" s="69"/>
      <c r="AC608" s="41"/>
      <c r="AD608" s="41"/>
      <c r="AE608" s="41"/>
      <c r="AF608" s="41"/>
      <c r="AG608" s="68"/>
    </row>
    <row r="609" spans="1:33" x14ac:dyDescent="0.25">
      <c r="A609" s="82">
        <v>389</v>
      </c>
      <c r="B609" s="1" t="s">
        <v>722</v>
      </c>
      <c r="C609" s="71">
        <v>0</v>
      </c>
      <c r="D609" s="41"/>
      <c r="E609" s="68">
        <f>C609+D609</f>
        <v>0</v>
      </c>
      <c r="F609" s="1">
        <v>96</v>
      </c>
      <c r="G609" s="80" t="str">
        <f>VLOOKUP(F609,$F$1151:$AG$1414,2)</f>
        <v>GENPLT</v>
      </c>
      <c r="H609" s="69">
        <f ca="1">HLOOKUP($H$1151,$F$1151:$AG$1414,F609+1)*E609</f>
        <v>0</v>
      </c>
      <c r="I609" s="69">
        <f ca="1">HLOOKUP($I$1151,$F$1151:$AG$1414,F609+1)*E609</f>
        <v>0</v>
      </c>
      <c r="J609" s="41">
        <f ca="1">HLOOKUP($J$1151,$F$1151:$AG$1414,F609+1)*E609</f>
        <v>0</v>
      </c>
      <c r="K609" s="41">
        <f ca="1">HLOOKUP($K$1151,$F$1151:$AG$1414,F609+1)*E609</f>
        <v>0</v>
      </c>
      <c r="L609" s="41">
        <f ca="1">HLOOKUP($L$1151,$F$1151:$AG$1414,F609+1)*E609</f>
        <v>0</v>
      </c>
      <c r="M609" s="41">
        <f ca="1">HLOOKUP($M$1151,$F$1151:$AG$1414,F609+1)*E609</f>
        <v>0</v>
      </c>
      <c r="N609" s="41">
        <f ca="1">HLOOKUP($N$1151,$F$1151:$AG$1414,F609+1)*E609</f>
        <v>0</v>
      </c>
      <c r="O609" s="41">
        <f ca="1">HLOOKUP($O$1151,$F$1151:$AG$1414,F609+1)*E609</f>
        <v>0</v>
      </c>
      <c r="P609" s="69">
        <f ca="1">HLOOKUP($P$1151,$F$1151:$AG$1414,F609+1)*E609</f>
        <v>0</v>
      </c>
      <c r="Q609" s="41">
        <f ca="1">HLOOKUP($Q$1151,$F$1151:$AG$1414,F609+1)*E609</f>
        <v>0</v>
      </c>
      <c r="R609" s="41">
        <f ca="1">HLOOKUP($R$1151,$F$1151:$AG$1414,F609+1)*E609</f>
        <v>0</v>
      </c>
      <c r="S609" s="41">
        <f ca="1">HLOOKUP($S$1151,$F$1151:$AG$1414,F609+1)*E609</f>
        <v>0</v>
      </c>
      <c r="T609" s="41">
        <f ca="1">HLOOKUP($T$1151,$F$1151:$AG$1414,F609+1)*E609</f>
        <v>0</v>
      </c>
      <c r="U609" s="41">
        <f ca="1">HLOOKUP($U$1151,$F$1151:$AG$1414,F609+1)*E609</f>
        <v>0</v>
      </c>
      <c r="V609" s="69">
        <f ca="1">HLOOKUP($V$1151,$F$1151:$AG$1414,F609+1)*E609</f>
        <v>0</v>
      </c>
      <c r="W609" s="78">
        <f ca="1">HLOOKUP($W$1151,$F$1151:$AG$1414,F609+1)*E609</f>
        <v>0</v>
      </c>
      <c r="X609" s="41">
        <f ca="1">HLOOKUP($X$1151,$F$1151:$AG$1414,F609+1)*E609</f>
        <v>0</v>
      </c>
      <c r="Y609" s="41">
        <f ca="1">HLOOKUP($Y$1151,$F$1151:$AG$1414,F609+1)*E609</f>
        <v>0</v>
      </c>
      <c r="Z609" s="41">
        <f ca="1">HLOOKUP($Z$1151,$F$1151:$AG$1414,F609+1)*E609</f>
        <v>0</v>
      </c>
      <c r="AA609" s="41">
        <f ca="1">HLOOKUP($AA$1151,$F$1151:$AG$1414,F609+1)*E609</f>
        <v>0</v>
      </c>
      <c r="AB609" s="69">
        <f ca="1">H609</f>
        <v>0</v>
      </c>
      <c r="AC609" s="41">
        <f ca="1">SUM(I609:O609)</f>
        <v>0</v>
      </c>
      <c r="AD609" s="41">
        <f ca="1">SUM(P609:U609)</f>
        <v>0</v>
      </c>
      <c r="AE609" s="41">
        <f ca="1">SUM(V609:W609)</f>
        <v>0</v>
      </c>
      <c r="AF609" s="41">
        <f ca="1">SUM(X609:AA609)</f>
        <v>0</v>
      </c>
      <c r="AG609" s="68">
        <f ca="1">SUM(H609:AA609)</f>
        <v>0</v>
      </c>
    </row>
    <row r="610" spans="1:33" x14ac:dyDescent="0.25">
      <c r="A610" s="82">
        <v>390</v>
      </c>
      <c r="B610" s="1" t="s">
        <v>721</v>
      </c>
      <c r="C610" s="71">
        <v>226822.92576088966</v>
      </c>
      <c r="D610" s="41"/>
      <c r="E610" s="68">
        <f>C610+D610</f>
        <v>226822.92576088966</v>
      </c>
      <c r="F610" s="1">
        <v>96</v>
      </c>
      <c r="G610" s="80" t="str">
        <f>VLOOKUP(F610,$F$1151:$AG$1414,2)</f>
        <v>GENPLT</v>
      </c>
      <c r="H610" s="69">
        <f ca="1">HLOOKUP($H$1151,$F$1151:$AG$1414,F610+1)*E610</f>
        <v>93790.297945894737</v>
      </c>
      <c r="I610" s="69">
        <f ca="1">HLOOKUP($I$1151,$F$1151:$AG$1414,F610+1)*E610</f>
        <v>11304.543874750074</v>
      </c>
      <c r="J610" s="41">
        <f ca="1">HLOOKUP($J$1151,$F$1151:$AG$1414,F610+1)*E610</f>
        <v>3408.1902320963268</v>
      </c>
      <c r="K610" s="41">
        <f ca="1">HLOOKUP($K$1151,$F$1151:$AG$1414,F610+1)*E610</f>
        <v>111.17314577213418</v>
      </c>
      <c r="L610" s="41">
        <f ca="1">HLOOKUP($L$1151,$F$1151:$AG$1414,F610+1)*E610</f>
        <v>5.1851737817352914</v>
      </c>
      <c r="M610" s="41">
        <f ca="1">HLOOKUP($M$1151,$F$1151:$AG$1414,F610+1)*E610</f>
        <v>64271.754209374521</v>
      </c>
      <c r="N610" s="41">
        <f ca="1">HLOOKUP($N$1151,$F$1151:$AG$1414,F610+1)*E610</f>
        <v>13550.362137286311</v>
      </c>
      <c r="O610" s="41">
        <f ca="1">HLOOKUP($O$1151,$F$1151:$AG$1414,F610+1)*E610</f>
        <v>562.20493612569305</v>
      </c>
      <c r="P610" s="69">
        <f ca="1">HLOOKUP($P$1151,$F$1151:$AG$1414,F610+1)*E610</f>
        <v>6062.1916390507158</v>
      </c>
      <c r="Q610" s="41">
        <f ca="1">HLOOKUP($Q$1151,$F$1151:$AG$1414,F610+1)*E610</f>
        <v>19249.974651875353</v>
      </c>
      <c r="R610" s="41">
        <f ca="1">HLOOKUP($R$1151,$F$1151:$AG$1414,F610+1)*E610</f>
        <v>9177.7094123588467</v>
      </c>
      <c r="S610" s="41">
        <f ca="1">HLOOKUP($S$1151,$F$1151:$AG$1414,F610+1)*E610</f>
        <v>1166.1833808500492</v>
      </c>
      <c r="T610" s="41">
        <f ca="1">HLOOKUP($T$1151,$F$1151:$AG$1414,F610+1)*E610</f>
        <v>560.24658595797257</v>
      </c>
      <c r="U610" s="41">
        <f ca="1">HLOOKUP($U$1151,$F$1151:$AG$1414,F610+1)*E610</f>
        <v>81.005045847013648</v>
      </c>
      <c r="V610" s="69">
        <f ca="1">HLOOKUP($V$1151,$F$1151:$AG$1414,F610+1)*E610</f>
        <v>1205.6016526957371</v>
      </c>
      <c r="W610" s="78">
        <f ca="1">HLOOKUP($W$1151,$F$1151:$AG$1414,F610+1)*E610</f>
        <v>913.35445934182678</v>
      </c>
      <c r="X610" s="41">
        <f ca="1">HLOOKUP($X$1151,$F$1151:$AG$1414,F610+1)*E610</f>
        <v>415.66662505379117</v>
      </c>
      <c r="Y610" s="41">
        <f ca="1">HLOOKUP($Y$1151,$F$1151:$AG$1414,F610+1)*E610</f>
        <v>29.645082975491047</v>
      </c>
      <c r="Z610" s="41">
        <f ca="1">HLOOKUP($Z$1151,$F$1151:$AG$1414,F610+1)*E610</f>
        <v>854.37065189180782</v>
      </c>
      <c r="AA610" s="41">
        <f ca="1">HLOOKUP($AA$1151,$F$1151:$AG$1414,F610+1)*E610</f>
        <v>103.26491790951809</v>
      </c>
      <c r="AB610" s="69">
        <f ca="1">H610</f>
        <v>93790.297945894737</v>
      </c>
      <c r="AC610" s="41">
        <f ca="1">SUM(I610:O610)</f>
        <v>93213.413709186803</v>
      </c>
      <c r="AD610" s="41">
        <f ca="1">SUM(P610:U610)</f>
        <v>36297.310715939959</v>
      </c>
      <c r="AE610" s="41">
        <f ca="1">SUM(V610:W610)</f>
        <v>2118.9561120375638</v>
      </c>
      <c r="AF610" s="41">
        <f ca="1">SUM(X610:AA610)</f>
        <v>1402.9472778306081</v>
      </c>
      <c r="AG610" s="68">
        <f ca="1">SUM(H610:AA610)</f>
        <v>226822.92576088966</v>
      </c>
    </row>
    <row r="611" spans="1:33" x14ac:dyDescent="0.25">
      <c r="A611" s="82">
        <v>391</v>
      </c>
      <c r="B611" s="1" t="s">
        <v>720</v>
      </c>
      <c r="C611" s="71">
        <v>61065.586475848351</v>
      </c>
      <c r="D611" s="41"/>
      <c r="E611" s="68">
        <f>C611+D611</f>
        <v>61065.586475848351</v>
      </c>
      <c r="F611" s="1">
        <v>96</v>
      </c>
      <c r="G611" s="80" t="str">
        <f>VLOOKUP(F611,$F$1151:$AG$1414,2)</f>
        <v>GENPLT</v>
      </c>
      <c r="H611" s="69">
        <f ca="1">HLOOKUP($H$1151,$F$1151:$AG$1414,F611+1)*E611</f>
        <v>25250.355671049925</v>
      </c>
      <c r="I611" s="69">
        <f ca="1">HLOOKUP($I$1151,$F$1151:$AG$1414,F611+1)*E611</f>
        <v>3043.4251707046883</v>
      </c>
      <c r="J611" s="41">
        <f ca="1">HLOOKUP($J$1151,$F$1151:$AG$1414,F611+1)*E611</f>
        <v>917.55775852930083</v>
      </c>
      <c r="K611" s="41">
        <f ca="1">HLOOKUP($K$1151,$F$1151:$AG$1414,F611+1)*E611</f>
        <v>29.93019036398892</v>
      </c>
      <c r="L611" s="41">
        <f ca="1">HLOOKUP($L$1151,$F$1151:$AG$1414,F611+1)*E611</f>
        <v>1.3959597642023474</v>
      </c>
      <c r="M611" s="41">
        <f ca="1">HLOOKUP($M$1151,$F$1151:$AG$1414,F611+1)*E611</f>
        <v>17303.331889671663</v>
      </c>
      <c r="N611" s="41">
        <f ca="1">HLOOKUP($N$1151,$F$1151:$AG$1414,F611+1)*E611</f>
        <v>3648.0475159102939</v>
      </c>
      <c r="O611" s="41">
        <f ca="1">HLOOKUP($O$1151,$F$1151:$AG$1414,F611+1)*E611</f>
        <v>151.35760209849101</v>
      </c>
      <c r="P611" s="69">
        <f ca="1">HLOOKUP($P$1151,$F$1151:$AG$1414,F611+1)*E611</f>
        <v>1632.0717428619257</v>
      </c>
      <c r="Q611" s="41">
        <f ca="1">HLOOKUP($Q$1151,$F$1151:$AG$1414,F611+1)*E611</f>
        <v>5182.5051979144901</v>
      </c>
      <c r="R611" s="41">
        <f ca="1">HLOOKUP($R$1151,$F$1151:$AG$1414,F611+1)*E611</f>
        <v>2470.8358111975372</v>
      </c>
      <c r="S611" s="41">
        <f ca="1">HLOOKUP($S$1151,$F$1151:$AG$1414,F611+1)*E611</f>
        <v>313.96152682144361</v>
      </c>
      <c r="T611" s="41">
        <f ca="1">HLOOKUP($T$1151,$F$1151:$AG$1414,F611+1)*E611</f>
        <v>150.83037231730484</v>
      </c>
      <c r="U611" s="41">
        <f ca="1">HLOOKUP($U$1151,$F$1151:$AG$1414,F611+1)*E611</f>
        <v>21.808292153701696</v>
      </c>
      <c r="V611" s="69">
        <f ca="1">HLOOKUP($V$1151,$F$1151:$AG$1414,F611+1)*E611</f>
        <v>324.57376930110746</v>
      </c>
      <c r="W611" s="78">
        <f ca="1">HLOOKUP($W$1151,$F$1151:$AG$1414,F611+1)*E611</f>
        <v>245.89456966460247</v>
      </c>
      <c r="X611" s="41">
        <f ca="1">HLOOKUP($X$1151,$F$1151:$AG$1414,F611+1)*E611</f>
        <v>111.90635228867599</v>
      </c>
      <c r="Y611" s="41">
        <f ca="1">HLOOKUP($Y$1151,$F$1151:$AG$1414,F611+1)*E611</f>
        <v>7.9810908529233489</v>
      </c>
      <c r="Z611" s="41">
        <f ca="1">HLOOKUP($Z$1151,$F$1151:$AG$1414,F611+1)*E611</f>
        <v>230.01486622443559</v>
      </c>
      <c r="AA611" s="41">
        <f ca="1">HLOOKUP($AA$1151,$F$1151:$AG$1414,F611+1)*E611</f>
        <v>27.801126157646845</v>
      </c>
      <c r="AB611" s="69">
        <f ca="1">H611</f>
        <v>25250.355671049925</v>
      </c>
      <c r="AC611" s="41">
        <f ca="1">SUM(I611:O611)</f>
        <v>25095.046087042629</v>
      </c>
      <c r="AD611" s="41">
        <f ca="1">SUM(P611:U611)</f>
        <v>9772.0129432664035</v>
      </c>
      <c r="AE611" s="41">
        <f ca="1">SUM(V611:W611)</f>
        <v>570.4683389657099</v>
      </c>
      <c r="AF611" s="41">
        <f ca="1">SUM(X611:AA611)</f>
        <v>377.70343552368178</v>
      </c>
      <c r="AG611" s="68">
        <f ca="1">SUM(H611:AA611)</f>
        <v>61065.586475848359</v>
      </c>
    </row>
    <row r="612" spans="1:33" x14ac:dyDescent="0.25">
      <c r="A612" s="81">
        <v>391.11</v>
      </c>
      <c r="B612" s="1" t="s">
        <v>719</v>
      </c>
      <c r="C612" s="71">
        <v>6829.611539080579</v>
      </c>
      <c r="D612" s="41"/>
      <c r="E612" s="68">
        <f>C612+D612</f>
        <v>6829.611539080579</v>
      </c>
      <c r="F612" s="1">
        <v>96</v>
      </c>
      <c r="G612" s="80" t="str">
        <f>VLOOKUP(F612,$F$1151:$AG$1414,2)</f>
        <v>GENPLT</v>
      </c>
      <c r="H612" s="69">
        <f ca="1">HLOOKUP($H$1151,$F$1151:$AG$1414,F612+1)*E612</f>
        <v>2824.0148078344573</v>
      </c>
      <c r="I612" s="69">
        <f ca="1">HLOOKUP($I$1151,$F$1151:$AG$1414,F612+1)*E612</f>
        <v>340.37848260728197</v>
      </c>
      <c r="J612" s="41">
        <f ca="1">HLOOKUP($J$1151,$F$1151:$AG$1414,F612+1)*E612</f>
        <v>102.6202058651</v>
      </c>
      <c r="K612" s="41">
        <f ca="1">HLOOKUP($K$1151,$F$1151:$AG$1414,F612+1)*E612</f>
        <v>3.3474103054364761</v>
      </c>
      <c r="L612" s="41">
        <f ca="1">HLOOKUP($L$1151,$F$1151:$AG$1414,F612+1)*E612</f>
        <v>0.15612497093529482</v>
      </c>
      <c r="M612" s="41">
        <f ca="1">HLOOKUP($M$1151,$F$1151:$AG$1414,F612+1)*E612</f>
        <v>1935.2149378763631</v>
      </c>
      <c r="N612" s="41">
        <f ca="1">HLOOKUP($N$1151,$F$1151:$AG$1414,F612+1)*E612</f>
        <v>407.99980558000624</v>
      </c>
      <c r="O612" s="41">
        <f ca="1">HLOOKUP($O$1151,$F$1151:$AG$1414,F612+1)*E612</f>
        <v>16.927924310171957</v>
      </c>
      <c r="P612" s="69">
        <f ca="1">HLOOKUP($P$1151,$F$1151:$AG$1414,F612+1)*E612</f>
        <v>182.53187516778544</v>
      </c>
      <c r="Q612" s="41">
        <f ca="1">HLOOKUP($Q$1151,$F$1151:$AG$1414,F612+1)*E612</f>
        <v>579.6144660793608</v>
      </c>
      <c r="R612" s="41">
        <f ca="1">HLOOKUP($R$1151,$F$1151:$AG$1414,F612+1)*E612</f>
        <v>276.33974782183219</v>
      </c>
      <c r="S612" s="41">
        <f ca="1">HLOOKUP($S$1151,$F$1151:$AG$1414,F612+1)*E612</f>
        <v>35.113644036729923</v>
      </c>
      <c r="T612" s="41">
        <f ca="1">HLOOKUP($T$1151,$F$1151:$AG$1414,F612+1)*E612</f>
        <v>16.868958617624973</v>
      </c>
      <c r="U612" s="41">
        <f ca="1">HLOOKUP($U$1151,$F$1151:$AG$1414,F612+1)*E612</f>
        <v>2.4390523752599789</v>
      </c>
      <c r="V612" s="69">
        <f ca="1">HLOOKUP($V$1151,$F$1151:$AG$1414,F612+1)*E612</f>
        <v>36.300523552302877</v>
      </c>
      <c r="W612" s="78">
        <f ca="1">HLOOKUP($W$1151,$F$1151:$AG$1414,F612+1)*E612</f>
        <v>27.500995033312531</v>
      </c>
      <c r="X612" s="41">
        <f ca="1">HLOOKUP($X$1151,$F$1151:$AG$1414,F612+1)*E612</f>
        <v>12.515673049163819</v>
      </c>
      <c r="Y612" s="41">
        <f ca="1">HLOOKUP($Y$1151,$F$1151:$AG$1414,F612+1)*E612</f>
        <v>0.89260995151718991</v>
      </c>
      <c r="Z612" s="41">
        <f ca="1">HLOOKUP($Z$1151,$F$1151:$AG$1414,F612+1)*E612</f>
        <v>25.724999548604714</v>
      </c>
      <c r="AA612" s="41">
        <f ca="1">HLOOKUP($AA$1151,$F$1151:$AG$1414,F612+1)*E612</f>
        <v>3.1092944973318875</v>
      </c>
      <c r="AB612" s="69">
        <f ca="1">H612</f>
        <v>2824.0148078344573</v>
      </c>
      <c r="AC612" s="41">
        <f ca="1">SUM(I612:O612)</f>
        <v>2806.6448915152951</v>
      </c>
      <c r="AD612" s="41">
        <f ca="1">SUM(P612:U612)</f>
        <v>1092.9077440985932</v>
      </c>
      <c r="AE612" s="41">
        <f ca="1">SUM(V612:W612)</f>
        <v>63.801518585615412</v>
      </c>
      <c r="AF612" s="41">
        <f ca="1">SUM(X612:AA612)</f>
        <v>42.242577046617612</v>
      </c>
      <c r="AG612" s="68">
        <f ca="1">SUM(H612:AA612)</f>
        <v>6829.611539080578</v>
      </c>
    </row>
    <row r="613" spans="1:33" x14ac:dyDescent="0.25">
      <c r="A613" s="82">
        <v>392</v>
      </c>
      <c r="B613" s="1" t="s">
        <v>718</v>
      </c>
      <c r="C613" s="71">
        <v>10423.574225289967</v>
      </c>
      <c r="D613" s="41"/>
      <c r="E613" s="68">
        <f>C613+D613</f>
        <v>10423.574225289967</v>
      </c>
      <c r="F613" s="1">
        <v>96</v>
      </c>
      <c r="G613" s="80" t="str">
        <f>VLOOKUP(F613,$F$1151:$AG$1414,2)</f>
        <v>GENPLT</v>
      </c>
      <c r="H613" s="69">
        <f ca="1">HLOOKUP($H$1151,$F$1151:$AG$1414,F613+1)*E613</f>
        <v>4310.1028212716246</v>
      </c>
      <c r="I613" s="69">
        <f ca="1">HLOOKUP($I$1151,$F$1151:$AG$1414,F613+1)*E613</f>
        <v>519.49665919450081</v>
      </c>
      <c r="J613" s="41">
        <f ca="1">HLOOKUP($J$1151,$F$1151:$AG$1414,F613+1)*E613</f>
        <v>156.62228030518534</v>
      </c>
      <c r="K613" s="41">
        <f ca="1">HLOOKUP($K$1151,$F$1151:$AG$1414,F613+1)*E613</f>
        <v>5.1089259735429877</v>
      </c>
      <c r="L613" s="41">
        <f ca="1">HLOOKUP($L$1151,$F$1151:$AG$1414,F613+1)*E613</f>
        <v>0.23828298485983387</v>
      </c>
      <c r="M613" s="41">
        <f ca="1">HLOOKUP($M$1151,$F$1151:$AG$1414,F613+1)*E613</f>
        <v>2953.5876867104762</v>
      </c>
      <c r="N613" s="41">
        <f ca="1">HLOOKUP($N$1151,$F$1151:$AG$1414,F613+1)*E613</f>
        <v>622.70251141393555</v>
      </c>
      <c r="O613" s="41">
        <f ca="1">HLOOKUP($O$1151,$F$1151:$AG$1414,F613+1)*E613</f>
        <v>25.835946088219533</v>
      </c>
      <c r="P613" s="69">
        <f ca="1">HLOOKUP($P$1151,$F$1151:$AG$1414,F613+1)*E613</f>
        <v>278.58605696758445</v>
      </c>
      <c r="Q613" s="41">
        <f ca="1">HLOOKUP($Q$1151,$F$1151:$AG$1414,F613+1)*E613</f>
        <v>884.62636193264007</v>
      </c>
      <c r="R613" s="41">
        <f ca="1">HLOOKUP($R$1151,$F$1151:$AG$1414,F613+1)*E613</f>
        <v>421.75866904526072</v>
      </c>
      <c r="S613" s="41">
        <f ca="1">HLOOKUP($S$1151,$F$1151:$AG$1414,F613+1)*E613</f>
        <v>53.59158025941516</v>
      </c>
      <c r="T613" s="41">
        <f ca="1">HLOOKUP($T$1151,$F$1151:$AG$1414,F613+1)*E613</f>
        <v>25.745950739363735</v>
      </c>
      <c r="U613" s="41">
        <f ca="1">HLOOKUP($U$1151,$F$1151:$AG$1414,F613+1)*E613</f>
        <v>3.7225606943253449</v>
      </c>
      <c r="V613" s="69">
        <f ca="1">HLOOKUP($V$1151,$F$1151:$AG$1414,F613+1)*E613</f>
        <v>55.403034198816883</v>
      </c>
      <c r="W613" s="78">
        <f ca="1">HLOOKUP($W$1151,$F$1151:$AG$1414,F613+1)*E613</f>
        <v>41.972908906859246</v>
      </c>
      <c r="X613" s="41">
        <f ca="1">HLOOKUP($X$1151,$F$1151:$AG$1414,F613+1)*E613</f>
        <v>19.101825376291153</v>
      </c>
      <c r="Y613" s="41">
        <f ca="1">HLOOKUP($Y$1151,$F$1151:$AG$1414,F613+1)*E613</f>
        <v>1.3623302043800376</v>
      </c>
      <c r="Z613" s="41">
        <f ca="1">HLOOKUP($Z$1151,$F$1151:$AG$1414,F613+1)*E613</f>
        <v>39.262327103970364</v>
      </c>
      <c r="AA613" s="41">
        <f ca="1">HLOOKUP($AA$1151,$F$1151:$AG$1414,F613+1)*E613</f>
        <v>4.7455059187140396</v>
      </c>
      <c r="AB613" s="69">
        <f ca="1">H613</f>
        <v>4310.1028212716246</v>
      </c>
      <c r="AC613" s="41">
        <f ca="1">SUM(I613:O613)</f>
        <v>4283.5922926707199</v>
      </c>
      <c r="AD613" s="41">
        <f ca="1">SUM(P613:U613)</f>
        <v>1668.0311796385893</v>
      </c>
      <c r="AE613" s="41">
        <f ca="1">SUM(V613:W613)</f>
        <v>97.375943105676129</v>
      </c>
      <c r="AF613" s="41">
        <f ca="1">SUM(X613:AA613)</f>
        <v>64.471988603355598</v>
      </c>
      <c r="AG613" s="68">
        <f ca="1">SUM(H613:AA613)</f>
        <v>10423.574225289964</v>
      </c>
    </row>
    <row r="614" spans="1:33" x14ac:dyDescent="0.25">
      <c r="A614" s="82">
        <v>393</v>
      </c>
      <c r="B614" s="1" t="s">
        <v>717</v>
      </c>
      <c r="C614" s="71">
        <v>14004.075857342188</v>
      </c>
      <c r="D614" s="41"/>
      <c r="E614" s="68">
        <f>C614+D614</f>
        <v>14004.075857342188</v>
      </c>
      <c r="F614" s="1">
        <v>96</v>
      </c>
      <c r="G614" s="80" t="str">
        <f>VLOOKUP(F614,$F$1151:$AG$1414,2)</f>
        <v>GENPLT</v>
      </c>
      <c r="H614" s="69">
        <f ca="1">HLOOKUP($H$1151,$F$1151:$AG$1414,F614+1)*E614</f>
        <v>5790.6247470841345</v>
      </c>
      <c r="I614" s="69">
        <f ca="1">HLOOKUP($I$1151,$F$1151:$AG$1414,F614+1)*E614</f>
        <v>697.943955284038</v>
      </c>
      <c r="J614" s="41">
        <f ca="1">HLOOKUP($J$1151,$F$1151:$AG$1414,F614+1)*E614</f>
        <v>210.422091975146</v>
      </c>
      <c r="K614" s="41">
        <f ca="1">HLOOKUP($K$1151,$F$1151:$AG$1414,F614+1)*E614</f>
        <v>6.8638439499433312</v>
      </c>
      <c r="L614" s="41">
        <f ca="1">HLOOKUP($L$1151,$F$1151:$AG$1414,F614+1)*E614</f>
        <v>0.32013327898552046</v>
      </c>
      <c r="M614" s="41">
        <f ca="1">HLOOKUP($M$1151,$F$1151:$AG$1414,F614+1)*E614</f>
        <v>3968.1461581240587</v>
      </c>
      <c r="N614" s="41">
        <f ca="1">HLOOKUP($N$1151,$F$1151:$AG$1414,F614+1)*E614</f>
        <v>836.60105621358082</v>
      </c>
      <c r="O614" s="41">
        <f ca="1">HLOOKUP($O$1151,$F$1151:$AG$1414,F614+1)*E614</f>
        <v>34.710603200560463</v>
      </c>
      <c r="P614" s="69">
        <f ca="1">HLOOKUP($P$1151,$F$1151:$AG$1414,F614+1)*E614</f>
        <v>374.28047138632775</v>
      </c>
      <c r="Q614" s="41">
        <f ca="1">HLOOKUP($Q$1151,$F$1151:$AG$1414,F614+1)*E614</f>
        <v>1188.4958470245567</v>
      </c>
      <c r="R614" s="41">
        <f ca="1">HLOOKUP($R$1151,$F$1151:$AG$1414,F614+1)*E614</f>
        <v>566.63292908409301</v>
      </c>
      <c r="S614" s="41">
        <f ca="1">HLOOKUP($S$1151,$F$1151:$AG$1414,F614+1)*E614</f>
        <v>72.000308056214223</v>
      </c>
      <c r="T614" s="41">
        <f ca="1">HLOOKUP($T$1151,$F$1151:$AG$1414,F614+1)*E614</f>
        <v>34.589694415824539</v>
      </c>
      <c r="U614" s="41">
        <f ca="1">HLOOKUP($U$1151,$F$1151:$AG$1414,F614+1)*E614</f>
        <v>5.0012616805098187</v>
      </c>
      <c r="V614" s="69">
        <f ca="1">HLOOKUP($V$1151,$F$1151:$AG$1414,F614+1)*E614</f>
        <v>74.433997099068165</v>
      </c>
      <c r="W614" s="78">
        <f ca="1">HLOOKUP($W$1151,$F$1151:$AG$1414,F614+1)*E614</f>
        <v>56.390618762885914</v>
      </c>
      <c r="X614" s="41">
        <f ca="1">HLOOKUP($X$1151,$F$1151:$AG$1414,F614+1)*E614</f>
        <v>25.663309513761703</v>
      </c>
      <c r="Y614" s="41">
        <f ca="1">HLOOKUP($Y$1151,$F$1151:$AG$1414,F614+1)*E614</f>
        <v>1.830291137429475</v>
      </c>
      <c r="Z614" s="41">
        <f ca="1">HLOOKUP($Z$1151,$F$1151:$AG$1414,F614+1)*E614</f>
        <v>52.748951100263085</v>
      </c>
      <c r="AA614" s="41">
        <f ca="1">HLOOKUP($AA$1151,$F$1151:$AG$1414,F614+1)*E614</f>
        <v>6.3755889708061275</v>
      </c>
      <c r="AB614" s="69">
        <f ca="1">H614</f>
        <v>5790.6247470841345</v>
      </c>
      <c r="AC614" s="41">
        <f ca="1">SUM(I614:O614)</f>
        <v>5755.0078420263126</v>
      </c>
      <c r="AD614" s="41">
        <f ca="1">SUM(P614:U614)</f>
        <v>2241.0005116475259</v>
      </c>
      <c r="AE614" s="41">
        <f ca="1">SUM(V614:W614)</f>
        <v>130.82461586195407</v>
      </c>
      <c r="AF614" s="41">
        <f ca="1">SUM(X614:AA614)</f>
        <v>86.618140722260392</v>
      </c>
      <c r="AG614" s="68">
        <f ca="1">SUM(H614:AA614)</f>
        <v>14004.075857342192</v>
      </c>
    </row>
    <row r="615" spans="1:33" x14ac:dyDescent="0.25">
      <c r="A615" s="82">
        <v>394</v>
      </c>
      <c r="B615" s="1" t="s">
        <v>716</v>
      </c>
      <c r="C615" s="71">
        <v>89817.426739277653</v>
      </c>
      <c r="D615" s="41"/>
      <c r="E615" s="68">
        <f>C615+D615</f>
        <v>89817.426739277653</v>
      </c>
      <c r="F615" s="1">
        <v>96</v>
      </c>
      <c r="G615" s="80" t="str">
        <f>VLOOKUP(F615,$F$1151:$AG$1414,2)</f>
        <v>GENPLT</v>
      </c>
      <c r="H615" s="69">
        <f ca="1">HLOOKUP($H$1151,$F$1151:$AG$1414,F615+1)*E615</f>
        <v>37139.117160893911</v>
      </c>
      <c r="I615" s="69">
        <f ca="1">HLOOKUP($I$1151,$F$1151:$AG$1414,F615+1)*E615</f>
        <v>4476.3774996962293</v>
      </c>
      <c r="J615" s="41">
        <f ca="1">HLOOKUP($J$1151,$F$1151:$AG$1414,F615+1)*E615</f>
        <v>1349.5764392331807</v>
      </c>
      <c r="K615" s="41">
        <f ca="1">HLOOKUP($K$1151,$F$1151:$AG$1414,F615+1)*E615</f>
        <v>44.022383726281284</v>
      </c>
      <c r="L615" s="41">
        <f ca="1">HLOOKUP($L$1151,$F$1151:$AG$1414,F615+1)*E615</f>
        <v>2.0532270479677202</v>
      </c>
      <c r="M615" s="41">
        <f ca="1">HLOOKUP($M$1151,$F$1151:$AG$1414,F615+1)*E615</f>
        <v>25450.353202792201</v>
      </c>
      <c r="N615" s="41">
        <f ca="1">HLOOKUP($N$1151,$F$1151:$AG$1414,F615+1)*E615</f>
        <v>5365.6774529016693</v>
      </c>
      <c r="O615" s="41">
        <f ca="1">HLOOKUP($O$1151,$F$1151:$AG$1414,F615+1)*E615</f>
        <v>222.62212028849746</v>
      </c>
      <c r="P615" s="69">
        <f ca="1">HLOOKUP($P$1151,$F$1151:$AG$1414,F615+1)*E615</f>
        <v>2400.5089062023903</v>
      </c>
      <c r="Q615" s="41">
        <f ca="1">HLOOKUP($Q$1151,$F$1151:$AG$1414,F615+1)*E615</f>
        <v>7622.6121421712533</v>
      </c>
      <c r="R615" s="41">
        <f ca="1">HLOOKUP($R$1151,$F$1151:$AG$1414,F615+1)*E615</f>
        <v>3634.1927960487237</v>
      </c>
      <c r="S615" s="41">
        <f ca="1">HLOOKUP($S$1151,$F$1151:$AG$1414,F615+1)*E615</f>
        <v>461.7857300918522</v>
      </c>
      <c r="T615" s="41">
        <f ca="1">HLOOKUP($T$1151,$F$1151:$AG$1414,F615+1)*E615</f>
        <v>221.84665205869203</v>
      </c>
      <c r="U615" s="41">
        <f ca="1">HLOOKUP($U$1151,$F$1151:$AG$1414,F615+1)*E615</f>
        <v>32.076408266357419</v>
      </c>
      <c r="V615" s="69">
        <f ca="1">HLOOKUP($V$1151,$F$1151:$AG$1414,F615+1)*E615</f>
        <v>477.39459207885102</v>
      </c>
      <c r="W615" s="78">
        <f ca="1">HLOOKUP($W$1151,$F$1151:$AG$1414,F615+1)*E615</f>
        <v>361.67043945728051</v>
      </c>
      <c r="X615" s="41">
        <f ca="1">HLOOKUP($X$1151,$F$1151:$AG$1414,F615+1)*E615</f>
        <v>164.59582521692823</v>
      </c>
      <c r="Y615" s="41">
        <f ca="1">HLOOKUP($Y$1151,$F$1151:$AG$1414,F615+1)*E615</f>
        <v>11.738871013143793</v>
      </c>
      <c r="Z615" s="41">
        <f ca="1">HLOOKUP($Z$1151,$F$1151:$AG$1414,F615+1)*E615</f>
        <v>338.31400938446461</v>
      </c>
      <c r="AA615" s="41">
        <f ca="1">HLOOKUP($AA$1151,$F$1151:$AG$1414,F615+1)*E615</f>
        <v>40.890880707768908</v>
      </c>
      <c r="AB615" s="69">
        <f ca="1">H615</f>
        <v>37139.117160893911</v>
      </c>
      <c r="AC615" s="41">
        <f ca="1">SUM(I615:O615)</f>
        <v>36910.68232568603</v>
      </c>
      <c r="AD615" s="41">
        <f ca="1">SUM(P615:U615)</f>
        <v>14373.022634839266</v>
      </c>
      <c r="AE615" s="41">
        <f ca="1">SUM(V615:W615)</f>
        <v>839.06503153613153</v>
      </c>
      <c r="AF615" s="41">
        <f ca="1">SUM(X615:AA615)</f>
        <v>555.53958632230558</v>
      </c>
      <c r="AG615" s="68">
        <f ca="1">SUM(H615:AA615)</f>
        <v>89817.426739277653</v>
      </c>
    </row>
    <row r="616" spans="1:33" x14ac:dyDescent="0.25">
      <c r="A616" s="82">
        <v>395</v>
      </c>
      <c r="B616" s="1" t="s">
        <v>715</v>
      </c>
      <c r="C616" s="71">
        <v>11217.221325546028</v>
      </c>
      <c r="D616" s="41"/>
      <c r="E616" s="68">
        <f>C616+D616</f>
        <v>11217.221325546028</v>
      </c>
      <c r="F616" s="1">
        <v>96</v>
      </c>
      <c r="G616" s="80" t="str">
        <f>VLOOKUP(F616,$F$1151:$AG$1414,2)</f>
        <v>GENPLT</v>
      </c>
      <c r="H616" s="69">
        <f ca="1">HLOOKUP($H$1151,$F$1151:$AG$1414,F616+1)*E616</f>
        <v>4638.2724617398908</v>
      </c>
      <c r="I616" s="69">
        <f ca="1">HLOOKUP($I$1151,$F$1151:$AG$1414,F616+1)*E616</f>
        <v>559.05094338255799</v>
      </c>
      <c r="J616" s="41">
        <f ca="1">HLOOKUP($J$1151,$F$1151:$AG$1414,F616+1)*E616</f>
        <v>168.54744300975125</v>
      </c>
      <c r="K616" s="41">
        <f ca="1">HLOOKUP($K$1151,$F$1151:$AG$1414,F616+1)*E616</f>
        <v>5.497917714445804</v>
      </c>
      <c r="L616" s="41">
        <f ca="1">HLOOKUP($L$1151,$F$1151:$AG$1414,F616+1)*E616</f>
        <v>0.25642576351588603</v>
      </c>
      <c r="M616" s="41">
        <f ca="1">HLOOKUP($M$1151,$F$1151:$AG$1414,F616+1)*E616</f>
        <v>3178.4727647312611</v>
      </c>
      <c r="N616" s="41">
        <f ca="1">HLOOKUP($N$1151,$F$1151:$AG$1414,F616+1)*E616</f>
        <v>670.11485115693665</v>
      </c>
      <c r="O616" s="41">
        <f ca="1">HLOOKUP($O$1151,$F$1151:$AG$1414,F616+1)*E616</f>
        <v>27.803085502408042</v>
      </c>
      <c r="P616" s="69">
        <f ca="1">HLOOKUP($P$1151,$F$1151:$AG$1414,F616+1)*E616</f>
        <v>299.79749668157973</v>
      </c>
      <c r="Q616" s="41">
        <f ca="1">HLOOKUP($Q$1151,$F$1151:$AG$1414,F616+1)*E616</f>
        <v>951.98148713091416</v>
      </c>
      <c r="R616" s="41">
        <f ca="1">HLOOKUP($R$1151,$F$1151:$AG$1414,F616+1)*E616</f>
        <v>453.87121868140201</v>
      </c>
      <c r="S616" s="41">
        <f ca="1">HLOOKUP($S$1151,$F$1151:$AG$1414,F616+1)*E616</f>
        <v>57.672023430993541</v>
      </c>
      <c r="T616" s="41">
        <f ca="1">HLOOKUP($T$1151,$F$1151:$AG$1414,F616+1)*E616</f>
        <v>27.706237940855122</v>
      </c>
      <c r="U616" s="41">
        <f ca="1">HLOOKUP($U$1151,$F$1151:$AG$1414,F616+1)*E616</f>
        <v>4.005995093766801</v>
      </c>
      <c r="V616" s="69">
        <f ca="1">HLOOKUP($V$1151,$F$1151:$AG$1414,F616+1)*E616</f>
        <v>59.621400805790913</v>
      </c>
      <c r="W616" s="78">
        <f ca="1">HLOOKUP($W$1151,$F$1151:$AG$1414,F616+1)*E616</f>
        <v>45.168710723324359</v>
      </c>
      <c r="X616" s="41">
        <f ca="1">HLOOKUP($X$1151,$F$1151:$AG$1414,F616+1)*E616</f>
        <v>20.556231321107017</v>
      </c>
      <c r="Y616" s="41">
        <f ca="1">HLOOKUP($Y$1151,$F$1151:$AG$1414,F616+1)*E616</f>
        <v>1.4660575241005807</v>
      </c>
      <c r="Z616" s="41">
        <f ca="1">HLOOKUP($Z$1151,$F$1151:$AG$1414,F616+1)*E616</f>
        <v>42.251746220857228</v>
      </c>
      <c r="AA616" s="41">
        <f ca="1">HLOOKUP($AA$1151,$F$1151:$AG$1414,F616+1)*E616</f>
        <v>5.1068269905684112</v>
      </c>
      <c r="AB616" s="69">
        <f ca="1">H616</f>
        <v>4638.2724617398908</v>
      </c>
      <c r="AC616" s="41">
        <f ca="1">SUM(I616:O616)</f>
        <v>4609.7434312608766</v>
      </c>
      <c r="AD616" s="41">
        <f ca="1">SUM(P616:U616)</f>
        <v>1795.0344589595113</v>
      </c>
      <c r="AE616" s="41">
        <f ca="1">SUM(V616:W616)</f>
        <v>104.79011152911528</v>
      </c>
      <c r="AF616" s="41">
        <f ca="1">SUM(X616:AA616)</f>
        <v>69.380862056633234</v>
      </c>
      <c r="AG616" s="68">
        <f ca="1">SUM(H616:AA616)</f>
        <v>11217.221325546028</v>
      </c>
    </row>
    <row r="617" spans="1:33" x14ac:dyDescent="0.25">
      <c r="A617" s="82">
        <v>396</v>
      </c>
      <c r="B617" s="1" t="s">
        <v>714</v>
      </c>
      <c r="C617" s="71">
        <v>5834.1874002212089</v>
      </c>
      <c r="D617" s="41"/>
      <c r="E617" s="68">
        <f>C617+D617</f>
        <v>5834.1874002212089</v>
      </c>
      <c r="F617" s="1">
        <v>96</v>
      </c>
      <c r="G617" s="80" t="str">
        <f>VLOOKUP(F617,$F$1151:$AG$1414,2)</f>
        <v>GENPLT</v>
      </c>
      <c r="H617" s="69">
        <f ca="1">HLOOKUP($H$1151,$F$1151:$AG$1414,F617+1)*E617</f>
        <v>2412.4112353429591</v>
      </c>
      <c r="I617" s="69">
        <f ca="1">HLOOKUP($I$1151,$F$1151:$AG$1414,F617+1)*E617</f>
        <v>290.76790724779005</v>
      </c>
      <c r="J617" s="41">
        <f ca="1">HLOOKUP($J$1151,$F$1151:$AG$1414,F617+1)*E617</f>
        <v>87.663186791861435</v>
      </c>
      <c r="K617" s="41">
        <f ca="1">HLOOKUP($K$1151,$F$1151:$AG$1414,F617+1)*E617</f>
        <v>2.8595212063814133</v>
      </c>
      <c r="L617" s="41">
        <f ca="1">HLOOKUP($L$1151,$F$1151:$AG$1414,F617+1)*E617</f>
        <v>0.13336956766551647</v>
      </c>
      <c r="M617" s="41">
        <f ca="1">HLOOKUP($M$1151,$F$1151:$AG$1414,F617+1)*E617</f>
        <v>1653.1550209952486</v>
      </c>
      <c r="N617" s="41">
        <f ca="1">HLOOKUP($N$1151,$F$1151:$AG$1414,F617+1)*E617</f>
        <v>348.53334064268375</v>
      </c>
      <c r="O617" s="41">
        <f ca="1">HLOOKUP($O$1151,$F$1151:$AG$1414,F617+1)*E617</f>
        <v>14.460658876009655</v>
      </c>
      <c r="P617" s="69">
        <f ca="1">HLOOKUP($P$1151,$F$1151:$AG$1414,F617+1)*E617</f>
        <v>155.92763368002738</v>
      </c>
      <c r="Q617" s="41">
        <f ca="1">HLOOKUP($Q$1151,$F$1151:$AG$1414,F617+1)*E617</f>
        <v>495.13495689117741</v>
      </c>
      <c r="R617" s="41">
        <f ca="1">HLOOKUP($R$1151,$F$1151:$AG$1414,F617+1)*E617</f>
        <v>236.06289548050648</v>
      </c>
      <c r="S617" s="41">
        <f ca="1">HLOOKUP($S$1151,$F$1151:$AG$1414,F617+1)*E617</f>
        <v>29.995787965785393</v>
      </c>
      <c r="T617" s="41">
        <f ca="1">HLOOKUP($T$1151,$F$1151:$AG$1414,F617+1)*E617</f>
        <v>14.410287504441243</v>
      </c>
      <c r="U617" s="41">
        <f ca="1">HLOOKUP($U$1151,$F$1151:$AG$1414,F617+1)*E617</f>
        <v>2.0835575427379354</v>
      </c>
      <c r="V617" s="69">
        <f ca="1">HLOOKUP($V$1151,$F$1151:$AG$1414,F617+1)*E617</f>
        <v>31.009678357019652</v>
      </c>
      <c r="W617" s="78">
        <f ca="1">HLOOKUP($W$1151,$F$1151:$AG$1414,F617+1)*E617</f>
        <v>23.492691758351118</v>
      </c>
      <c r="X617" s="41">
        <f ca="1">HLOOKUP($X$1151,$F$1151:$AG$1414,F617+1)*E617</f>
        <v>10.691498570729793</v>
      </c>
      <c r="Y617" s="41">
        <f ca="1">HLOOKUP($Y$1151,$F$1151:$AG$1414,F617+1)*E617</f>
        <v>0.76251097191315831</v>
      </c>
      <c r="Z617" s="41">
        <f ca="1">HLOOKUP($Z$1151,$F$1151:$AG$1414,F617+1)*E617</f>
        <v>21.975549762727894</v>
      </c>
      <c r="AA617" s="41">
        <f ca="1">HLOOKUP($AA$1151,$F$1151:$AG$1414,F617+1)*E617</f>
        <v>2.6561110651914062</v>
      </c>
      <c r="AB617" s="69">
        <f ca="1">H617</f>
        <v>2412.4112353429591</v>
      </c>
      <c r="AC617" s="41">
        <f ca="1">SUM(I617:O617)</f>
        <v>2397.5730053276407</v>
      </c>
      <c r="AD617" s="41">
        <f ca="1">SUM(P617:U617)</f>
        <v>933.61511906467592</v>
      </c>
      <c r="AE617" s="41">
        <f ca="1">SUM(V617:W617)</f>
        <v>54.502370115370766</v>
      </c>
      <c r="AF617" s="41">
        <f ca="1">SUM(X617:AA617)</f>
        <v>36.085670370562248</v>
      </c>
      <c r="AG617" s="68">
        <f ca="1">SUM(H617:AA617)</f>
        <v>5834.1874002212062</v>
      </c>
    </row>
    <row r="618" spans="1:33" x14ac:dyDescent="0.25">
      <c r="A618" s="82">
        <v>397</v>
      </c>
      <c r="B618" s="1" t="s">
        <v>713</v>
      </c>
      <c r="C618" s="71">
        <v>808841.85492441943</v>
      </c>
      <c r="D618" s="41"/>
      <c r="E618" s="68">
        <f>C618+D618</f>
        <v>808841.85492441943</v>
      </c>
      <c r="F618" s="1">
        <v>96</v>
      </c>
      <c r="G618" s="80" t="str">
        <f>VLOOKUP(F618,$F$1151:$AG$1414,2)</f>
        <v>GENPLT</v>
      </c>
      <c r="H618" s="69">
        <f ca="1">HLOOKUP($H$1151,$F$1151:$AG$1414,F618+1)*E618</f>
        <v>334452.60574957286</v>
      </c>
      <c r="I618" s="69">
        <f ca="1">HLOOKUP($I$1151,$F$1151:$AG$1414,F618+1)*E618</f>
        <v>40311.569944063973</v>
      </c>
      <c r="J618" s="41">
        <f ca="1">HLOOKUP($J$1151,$F$1151:$AG$1414,F618+1)*E618</f>
        <v>12153.475668372705</v>
      </c>
      <c r="K618" s="41">
        <f ca="1">HLOOKUP($K$1151,$F$1151:$AG$1414,F618+1)*E618</f>
        <v>396.43917449027435</v>
      </c>
      <c r="L618" s="41">
        <f ca="1">HLOOKUP($L$1151,$F$1151:$AG$1414,F618+1)*E618</f>
        <v>18.490130861575349</v>
      </c>
      <c r="M618" s="41">
        <f ca="1">HLOOKUP($M$1151,$F$1151:$AG$1414,F618+1)*E618</f>
        <v>229190.61077961183</v>
      </c>
      <c r="N618" s="41">
        <f ca="1">HLOOKUP($N$1151,$F$1151:$AG$1414,F618+1)*E618</f>
        <v>48320.071744309076</v>
      </c>
      <c r="O618" s="41">
        <f ca="1">HLOOKUP($O$1151,$F$1151:$AG$1414,F618+1)*E618</f>
        <v>2004.8012424587937</v>
      </c>
      <c r="P618" s="69">
        <f ca="1">HLOOKUP($P$1151,$F$1151:$AG$1414,F618+1)*E618</f>
        <v>21617.542908365733</v>
      </c>
      <c r="Q618" s="41">
        <f ca="1">HLOOKUP($Q$1151,$F$1151:$AG$1414,F618+1)*E618</f>
        <v>68644.671399241925</v>
      </c>
      <c r="R618" s="41">
        <f ca="1">HLOOKUP($R$1151,$F$1151:$AG$1414,F618+1)*E618</f>
        <v>32727.359812275252</v>
      </c>
      <c r="S618" s="41">
        <f ca="1">HLOOKUP($S$1151,$F$1151:$AG$1414,F618+1)*E618</f>
        <v>4158.5652146253524</v>
      </c>
      <c r="T618" s="41">
        <f ca="1">HLOOKUP($T$1151,$F$1151:$AG$1414,F618+1)*E618</f>
        <v>1997.8178408606659</v>
      </c>
      <c r="U618" s="41">
        <f ca="1">HLOOKUP($U$1151,$F$1151:$AG$1414,F618+1)*E618</f>
        <v>288.86088706132722</v>
      </c>
      <c r="V618" s="69">
        <f ca="1">HLOOKUP($V$1151,$F$1151:$AG$1414,F618+1)*E618</f>
        <v>4299.1292603920119</v>
      </c>
      <c r="W618" s="78">
        <f ca="1">HLOOKUP($W$1151,$F$1151:$AG$1414,F618+1)*E618</f>
        <v>3256.9869761591585</v>
      </c>
      <c r="X618" s="41">
        <f ca="1">HLOOKUP($X$1151,$F$1151:$AG$1414,F618+1)*E618</f>
        <v>1482.251244713699</v>
      </c>
      <c r="Y618" s="41">
        <f ca="1">HLOOKUP($Y$1151,$F$1151:$AG$1414,F618+1)*E618</f>
        <v>105.71322904352989</v>
      </c>
      <c r="Z618" s="41">
        <f ca="1">HLOOKUP($Z$1151,$F$1151:$AG$1414,F618+1)*E618</f>
        <v>3046.652980738118</v>
      </c>
      <c r="AA618" s="41">
        <f ca="1">HLOOKUP($AA$1151,$F$1151:$AG$1414,F618+1)*E618</f>
        <v>368.23873720155694</v>
      </c>
      <c r="AB618" s="69">
        <f ca="1">H618</f>
        <v>334452.60574957286</v>
      </c>
      <c r="AC618" s="41">
        <f ca="1">SUM(I618:O618)</f>
        <v>332395.45868416829</v>
      </c>
      <c r="AD618" s="41">
        <f ca="1">SUM(P618:U618)</f>
        <v>129434.81806243026</v>
      </c>
      <c r="AE618" s="41">
        <f ca="1">SUM(V618:W618)</f>
        <v>7556.11623655117</v>
      </c>
      <c r="AF618" s="41">
        <f ca="1">SUM(X618:AA618)</f>
        <v>5002.8561916969038</v>
      </c>
      <c r="AG618" s="68">
        <f ca="1">SUM(H618:AA618)</f>
        <v>808841.85492441931</v>
      </c>
    </row>
    <row r="619" spans="1:33" x14ac:dyDescent="0.25">
      <c r="A619" s="81">
        <v>397.11</v>
      </c>
      <c r="B619" s="1" t="s">
        <v>712</v>
      </c>
      <c r="C619" s="71">
        <v>4238.1504531946375</v>
      </c>
      <c r="D619" s="41"/>
      <c r="E619" s="68">
        <f>C619+D619</f>
        <v>4238.1504531946375</v>
      </c>
      <c r="F619" s="1">
        <v>96</v>
      </c>
      <c r="G619" s="80" t="str">
        <f>VLOOKUP(F619,$F$1151:$AG$1414,2)</f>
        <v>GENPLT</v>
      </c>
      <c r="H619" s="69">
        <f ca="1">HLOOKUP($H$1151,$F$1151:$AG$1414,F619+1)*E619</f>
        <v>1752.4568665677314</v>
      </c>
      <c r="I619" s="69">
        <f ca="1">HLOOKUP($I$1151,$F$1151:$AG$1414,F619+1)*E619</f>
        <v>211.22361236287219</v>
      </c>
      <c r="J619" s="41">
        <f ca="1">HLOOKUP($J$1151,$F$1151:$AG$1414,F619+1)*E619</f>
        <v>63.681494841308449</v>
      </c>
      <c r="K619" s="41">
        <f ca="1">HLOOKUP($K$1151,$F$1151:$AG$1414,F619+1)*E619</f>
        <v>2.0772526258387853</v>
      </c>
      <c r="L619" s="41">
        <f ca="1">HLOOKUP($L$1151,$F$1151:$AG$1414,F619+1)*E619</f>
        <v>9.6884151102611116E-2</v>
      </c>
      <c r="M619" s="41">
        <f ca="1">HLOOKUP($M$1151,$F$1151:$AG$1414,F619+1)*E619</f>
        <v>1200.9075507527152</v>
      </c>
      <c r="N619" s="41">
        <f ca="1">HLOOKUP($N$1151,$F$1151:$AG$1414,F619+1)*E619</f>
        <v>253.18637100039399</v>
      </c>
      <c r="O619" s="41">
        <f ca="1">HLOOKUP($O$1151,$F$1151:$AG$1414,F619+1)*E619</f>
        <v>10.504710213204609</v>
      </c>
      <c r="P619" s="69">
        <f ca="1">HLOOKUP($P$1151,$F$1151:$AG$1414,F619+1)*E619</f>
        <v>113.27109090145422</v>
      </c>
      <c r="Q619" s="41">
        <f ca="1">HLOOKUP($Q$1151,$F$1151:$AG$1414,F619+1)*E619</f>
        <v>359.68272837126995</v>
      </c>
      <c r="R619" s="41">
        <f ca="1">HLOOKUP($R$1151,$F$1151:$AG$1414,F619+1)*E619</f>
        <v>171.48404719142431</v>
      </c>
      <c r="S619" s="41">
        <f ca="1">HLOOKUP($S$1151,$F$1151:$AG$1414,F619+1)*E619</f>
        <v>21.789951820248952</v>
      </c>
      <c r="T619" s="41">
        <f ca="1">HLOOKUP($T$1151,$F$1151:$AG$1414,F619+1)*E619</f>
        <v>10.468118750401647</v>
      </c>
      <c r="U619" s="41">
        <f ca="1">HLOOKUP($U$1151,$F$1151:$AG$1414,F619+1)*E619</f>
        <v>1.5135664554890835</v>
      </c>
      <c r="V619" s="69">
        <f ca="1">HLOOKUP($V$1151,$F$1151:$AG$1414,F619+1)*E619</f>
        <v>22.526475988282399</v>
      </c>
      <c r="W619" s="78">
        <f ca="1">HLOOKUP($W$1151,$F$1151:$AG$1414,F619+1)*E619</f>
        <v>17.065883454248073</v>
      </c>
      <c r="X619" s="41">
        <f ca="1">HLOOKUP($X$1151,$F$1151:$AG$1414,F619+1)*E619</f>
        <v>7.76666507338284</v>
      </c>
      <c r="Y619" s="41">
        <f ca="1">HLOOKUP($Y$1151,$F$1151:$AG$1414,F619+1)*E619</f>
        <v>0.5539136814592388</v>
      </c>
      <c r="Z619" s="41">
        <f ca="1">HLOOKUP($Z$1151,$F$1151:$AG$1414,F619+1)*E619</f>
        <v>15.963780351411957</v>
      </c>
      <c r="AA619" s="41">
        <f ca="1">HLOOKUP($AA$1151,$F$1151:$AG$1414,F619+1)*E619</f>
        <v>1.9294886403973637</v>
      </c>
      <c r="AB619" s="69">
        <f ca="1">H619</f>
        <v>1752.4568665677314</v>
      </c>
      <c r="AC619" s="41">
        <f ca="1">SUM(I619:O619)</f>
        <v>1741.677875947436</v>
      </c>
      <c r="AD619" s="41">
        <f ca="1">SUM(P619:U619)</f>
        <v>678.20950349028817</v>
      </c>
      <c r="AE619" s="41">
        <f ca="1">SUM(V619:W619)</f>
        <v>39.592359442530473</v>
      </c>
      <c r="AF619" s="41">
        <f ca="1">SUM(X619:AA619)</f>
        <v>26.2138477466514</v>
      </c>
      <c r="AG619" s="68">
        <f ca="1">SUM(H619:AA619)</f>
        <v>4238.1504531946384</v>
      </c>
    </row>
    <row r="620" spans="1:33" x14ac:dyDescent="0.25">
      <c r="A620" s="81">
        <v>397.12</v>
      </c>
      <c r="B620" s="1" t="s">
        <v>711</v>
      </c>
      <c r="C620" s="71">
        <v>9604.1152067531511</v>
      </c>
      <c r="D620" s="41"/>
      <c r="E620" s="68">
        <f>C620+D620</f>
        <v>9604.1152067531511</v>
      </c>
      <c r="F620" s="1">
        <v>96</v>
      </c>
      <c r="G620" s="80" t="str">
        <f>VLOOKUP(F620,$F$1151:$AG$1414,2)</f>
        <v>GENPLT</v>
      </c>
      <c r="H620" s="69">
        <f ca="1">HLOOKUP($H$1151,$F$1151:$AG$1414,F620+1)*E620</f>
        <v>3971.260064327209</v>
      </c>
      <c r="I620" s="69">
        <f ca="1">HLOOKUP($I$1151,$F$1151:$AG$1414,F620+1)*E620</f>
        <v>478.65594436140447</v>
      </c>
      <c r="J620" s="41">
        <f ca="1">HLOOKUP($J$1151,$F$1151:$AG$1414,F620+1)*E620</f>
        <v>144.30927352594739</v>
      </c>
      <c r="K620" s="41">
        <f ca="1">HLOOKUP($K$1151,$F$1151:$AG$1414,F620+1)*E620</f>
        <v>4.7072829887499932</v>
      </c>
      <c r="L620" s="41">
        <f ca="1">HLOOKUP($L$1151,$F$1151:$AG$1414,F620+1)*E620</f>
        <v>0.21955014555855951</v>
      </c>
      <c r="M620" s="41">
        <f ca="1">HLOOKUP($M$1151,$F$1151:$AG$1414,F620+1)*E620</f>
        <v>2721.388633429704</v>
      </c>
      <c r="N620" s="41">
        <f ca="1">HLOOKUP($N$1151,$F$1151:$AG$1414,F620+1)*E620</f>
        <v>573.74817216189467</v>
      </c>
      <c r="O620" s="41">
        <f ca="1">HLOOKUP($O$1151,$F$1151:$AG$1414,F620+1)*E620</f>
        <v>23.804829067624468</v>
      </c>
      <c r="P620" s="69">
        <f ca="1">HLOOKUP($P$1151,$F$1151:$AG$1414,F620+1)*E620</f>
        <v>256.68475402805961</v>
      </c>
      <c r="Q620" s="41">
        <f ca="1">HLOOKUP($Q$1151,$F$1151:$AG$1414,F620+1)*E620</f>
        <v>815.08063465587679</v>
      </c>
      <c r="R620" s="41">
        <f ca="1">HLOOKUP($R$1151,$F$1151:$AG$1414,F620+1)*E620</f>
        <v>388.60171754999675</v>
      </c>
      <c r="S620" s="41">
        <f ca="1">HLOOKUP($S$1151,$F$1151:$AG$1414,F620+1)*E620</f>
        <v>49.378428147477699</v>
      </c>
      <c r="T620" s="41">
        <f ca="1">HLOOKUP($T$1151,$F$1151:$AG$1414,F620+1)*E620</f>
        <v>23.72190878713316</v>
      </c>
      <c r="U620" s="41">
        <f ca="1">HLOOKUP($U$1151,$F$1151:$AG$1414,F620+1)*E620</f>
        <v>3.4299081101844462</v>
      </c>
      <c r="V620" s="69">
        <f ca="1">HLOOKUP($V$1151,$F$1151:$AG$1414,F620+1)*E620</f>
        <v>51.04747294437</v>
      </c>
      <c r="W620" s="78">
        <f ca="1">HLOOKUP($W$1151,$F$1151:$AG$1414,F620+1)*E620</f>
        <v>38.673169489788677</v>
      </c>
      <c r="X620" s="41">
        <f ca="1">HLOOKUP($X$1151,$F$1151:$AG$1414,F620+1)*E620</f>
        <v>17.600117542030326</v>
      </c>
      <c r="Y620" s="41">
        <f ca="1">HLOOKUP($Y$1151,$F$1151:$AG$1414,F620+1)*E620</f>
        <v>1.2552293435739861</v>
      </c>
      <c r="Z620" s="41">
        <f ca="1">HLOOKUP($Z$1151,$F$1151:$AG$1414,F620+1)*E620</f>
        <v>36.175682605768408</v>
      </c>
      <c r="AA620" s="41">
        <f ca="1">HLOOKUP($AA$1151,$F$1151:$AG$1414,F620+1)*E620</f>
        <v>4.3724335407983075</v>
      </c>
      <c r="AB620" s="69">
        <f ca="1">H620</f>
        <v>3971.260064327209</v>
      </c>
      <c r="AC620" s="41">
        <f ca="1">SUM(I620:O620)</f>
        <v>3946.8336856808833</v>
      </c>
      <c r="AD620" s="41">
        <f ca="1">SUM(P620:U620)</f>
        <v>1536.8973512787284</v>
      </c>
      <c r="AE620" s="41">
        <f ca="1">SUM(V620:W620)</f>
        <v>89.720642434158677</v>
      </c>
      <c r="AF620" s="41">
        <f ca="1">SUM(X620:AA620)</f>
        <v>59.403463032171025</v>
      </c>
      <c r="AG620" s="68">
        <f ca="1">SUM(H620:AA620)</f>
        <v>9604.1152067531511</v>
      </c>
    </row>
    <row r="621" spans="1:33" x14ac:dyDescent="0.25">
      <c r="A621" s="81">
        <v>397.13</v>
      </c>
      <c r="B621" s="1" t="s">
        <v>710</v>
      </c>
      <c r="C621" s="71">
        <v>1484.6016224059015</v>
      </c>
      <c r="D621" s="41"/>
      <c r="E621" s="68">
        <f>C621+D621</f>
        <v>1484.6016224059015</v>
      </c>
      <c r="F621" s="1">
        <v>96</v>
      </c>
      <c r="G621" s="80" t="str">
        <f>VLOOKUP(F621,$F$1151:$AG$1414,2)</f>
        <v>GENPLT</v>
      </c>
      <c r="H621" s="69">
        <f ca="1">HLOOKUP($H$1151,$F$1151:$AG$1414,F621+1)*E621</f>
        <v>613.87634441851958</v>
      </c>
      <c r="I621" s="69">
        <f ca="1">HLOOKUP($I$1151,$F$1151:$AG$1414,F621+1)*E621</f>
        <v>73.990510971120059</v>
      </c>
      <c r="J621" s="41">
        <f ca="1">HLOOKUP($J$1151,$F$1151:$AG$1414,F621+1)*E621</f>
        <v>22.307289843232411</v>
      </c>
      <c r="K621" s="41">
        <f ca="1">HLOOKUP($K$1151,$F$1151:$AG$1414,F621+1)*E621</f>
        <v>0.7276505760060028</v>
      </c>
      <c r="L621" s="41">
        <f ca="1">HLOOKUP($L$1151,$F$1151:$AG$1414,F621+1)*E621</f>
        <v>3.39380042074569E-2</v>
      </c>
      <c r="M621" s="41">
        <f ca="1">HLOOKUP($M$1151,$F$1151:$AG$1414,F621+1)*E621</f>
        <v>420.67154479215941</v>
      </c>
      <c r="N621" s="41">
        <f ca="1">HLOOKUP($N$1151,$F$1151:$AG$1414,F621+1)*E621</f>
        <v>88.689842729607562</v>
      </c>
      <c r="O621" s="41">
        <f ca="1">HLOOKUP($O$1151,$F$1151:$AG$1414,F621+1)*E621</f>
        <v>3.6797442652541879</v>
      </c>
      <c r="P621" s="69">
        <f ca="1">HLOOKUP($P$1151,$F$1151:$AG$1414,F621+1)*E621</f>
        <v>39.67826229416363</v>
      </c>
      <c r="Q621" s="41">
        <f ca="1">HLOOKUP($Q$1151,$F$1151:$AG$1414,F621+1)*E621</f>
        <v>125.99495180471008</v>
      </c>
      <c r="R621" s="41">
        <f ca="1">HLOOKUP($R$1151,$F$1151:$AG$1414,F621+1)*E621</f>
        <v>60.069952090827023</v>
      </c>
      <c r="S621" s="41">
        <f ca="1">HLOOKUP($S$1151,$F$1151:$AG$1414,F621+1)*E621</f>
        <v>7.6329045374270876</v>
      </c>
      <c r="T621" s="41">
        <f ca="1">HLOOKUP($T$1151,$F$1151:$AG$1414,F621+1)*E621</f>
        <v>3.666926469934408</v>
      </c>
      <c r="U621" s="41">
        <f ca="1">HLOOKUP($U$1151,$F$1151:$AG$1414,F621+1)*E621</f>
        <v>0.53019430061631356</v>
      </c>
      <c r="V621" s="69">
        <f ca="1">HLOOKUP($V$1151,$F$1151:$AG$1414,F621+1)*E621</f>
        <v>7.8909050465830095</v>
      </c>
      <c r="W621" s="41">
        <f ca="1">HLOOKUP($W$1151,$F$1151:$AG$1414,F621+1)*E621</f>
        <v>5.9780884477257983</v>
      </c>
      <c r="X621" s="69">
        <f ca="1">HLOOKUP($X$1151,$F$1151:$AG$1414,F621+1)*E621</f>
        <v>2.7206215767861694</v>
      </c>
      <c r="Y621" s="41">
        <f ca="1">HLOOKUP($Y$1151,$F$1151:$AG$1414,F621+1)*E621</f>
        <v>0.19403302436970979</v>
      </c>
      <c r="Z621" s="41">
        <f ca="1">HLOOKUP($Z$1151,$F$1151:$AG$1414,F621+1)*E621</f>
        <v>5.5920275769287855</v>
      </c>
      <c r="AA621" s="41">
        <f ca="1">HLOOKUP($AA$1151,$F$1151:$AG$1414,F621+1)*E621</f>
        <v>0.67588963572269145</v>
      </c>
      <c r="AB621" s="69">
        <f ca="1">H621</f>
        <v>613.87634441851958</v>
      </c>
      <c r="AC621" s="41">
        <f ca="1">SUM(I621:O621)</f>
        <v>610.10052118158706</v>
      </c>
      <c r="AD621" s="41">
        <f ca="1">SUM(P621:U621)</f>
        <v>237.57319149767852</v>
      </c>
      <c r="AE621" s="41">
        <f ca="1">SUM(V621:W621)</f>
        <v>13.868993494308807</v>
      </c>
      <c r="AF621" s="41">
        <f ca="1">SUM(X621:AA621)</f>
        <v>9.1825718138073569</v>
      </c>
      <c r="AG621" s="68">
        <f ca="1">SUM(H621:AA621)</f>
        <v>1484.6016224059017</v>
      </c>
    </row>
    <row r="622" spans="1:33" x14ac:dyDescent="0.25">
      <c r="A622" s="82">
        <v>398</v>
      </c>
      <c r="B622" s="1" t="s">
        <v>709</v>
      </c>
      <c r="C622" s="71">
        <v>22408.491959057108</v>
      </c>
      <c r="D622" s="41"/>
      <c r="E622" s="68">
        <f>C622+D622</f>
        <v>22408.491959057108</v>
      </c>
      <c r="F622" s="1">
        <v>96</v>
      </c>
      <c r="G622" s="80" t="str">
        <f>VLOOKUP(F622,$F$1151:$AG$1414,2)</f>
        <v>GENPLT</v>
      </c>
      <c r="H622" s="69">
        <f ca="1">HLOOKUP($H$1151,$F$1151:$AG$1414,F622+1)*E622</f>
        <v>9265.8144246569882</v>
      </c>
      <c r="I622" s="69">
        <f ca="1">HLOOKUP($I$1151,$F$1151:$AG$1414,F622+1)*E622</f>
        <v>1116.8085398262863</v>
      </c>
      <c r="J622" s="41">
        <f ca="1">HLOOKUP($J$1151,$F$1151:$AG$1414,F622+1)*E622</f>
        <v>336.70495676163335</v>
      </c>
      <c r="K622" s="41">
        <f ca="1">HLOOKUP($K$1151,$F$1151:$AG$1414,F622+1)*E622</f>
        <v>10.983116167561162</v>
      </c>
      <c r="L622" s="41">
        <f ca="1">HLOOKUP($L$1151,$F$1151:$AG$1414,F622+1)*E622</f>
        <v>0.51225829401748957</v>
      </c>
      <c r="M622" s="41">
        <f ca="1">HLOOKUP($M$1151,$F$1151:$AG$1414,F622+1)*E622</f>
        <v>6349.5922317549021</v>
      </c>
      <c r="N622" s="41">
        <f ca="1">HLOOKUP($N$1151,$F$1151:$AG$1414,F622+1)*E622</f>
        <v>1338.6794124848925</v>
      </c>
      <c r="O622" s="41">
        <f ca="1">HLOOKUP($O$1151,$F$1151:$AG$1414,F622+1)*E622</f>
        <v>55.541849432783692</v>
      </c>
      <c r="P622" s="69">
        <f ca="1">HLOOKUP($P$1151,$F$1151:$AG$1414,F622+1)*E622</f>
        <v>598.9014211955573</v>
      </c>
      <c r="Q622" s="41">
        <f ca="1">HLOOKUP($Q$1151,$F$1151:$AG$1414,F622+1)*E622</f>
        <v>1901.76059475281</v>
      </c>
      <c r="R622" s="41">
        <f ca="1">HLOOKUP($R$1151,$F$1151:$AG$1414,F622+1)*E622</f>
        <v>906.69242043992278</v>
      </c>
      <c r="S622" s="41">
        <f ca="1">HLOOKUP($S$1151,$F$1151:$AG$1414,F622+1)*E622</f>
        <v>115.21062443270135</v>
      </c>
      <c r="T622" s="41">
        <f ca="1">HLOOKUP($T$1151,$F$1151:$AG$1414,F622+1)*E622</f>
        <v>55.348378363493971</v>
      </c>
      <c r="U622" s="41">
        <f ca="1">HLOOKUP($U$1151,$F$1151:$AG$1414,F622+1)*E622</f>
        <v>8.0027224427013675</v>
      </c>
      <c r="V622" s="69">
        <f ca="1">HLOOKUP($V$1151,$F$1151:$AG$1414,F622+1)*E622</f>
        <v>119.10486935847742</v>
      </c>
      <c r="W622" s="41">
        <f ca="1">HLOOKUP($W$1151,$F$1151:$AG$1414,F622+1)*E622</f>
        <v>90.232925041738952</v>
      </c>
      <c r="X622" s="69">
        <f ca="1">HLOOKUP($X$1151,$F$1151:$AG$1414,F622+1)*E622</f>
        <v>41.064906441535499</v>
      </c>
      <c r="Y622" s="41">
        <f ca="1">HLOOKUP($Y$1151,$F$1151:$AG$1414,F622+1)*E622</f>
        <v>2.9287233697979893</v>
      </c>
      <c r="Z622" s="41">
        <f ca="1">HLOOKUP($Z$1151,$F$1151:$AG$1414,F622+1)*E622</f>
        <v>84.405744343295538</v>
      </c>
      <c r="AA622" s="41">
        <f ca="1">HLOOKUP($AA$1151,$F$1151:$AG$1414,F622+1)*E622</f>
        <v>10.201839496010619</v>
      </c>
      <c r="AB622" s="69">
        <f ca="1">H622</f>
        <v>9265.8144246569882</v>
      </c>
      <c r="AC622" s="41">
        <f ca="1">SUM(I622:O622)</f>
        <v>9208.8223647220766</v>
      </c>
      <c r="AD622" s="41">
        <f ca="1">SUM(P622:U622)</f>
        <v>3585.9161616271867</v>
      </c>
      <c r="AE622" s="41">
        <f ca="1">SUM(V622:W622)</f>
        <v>209.33779440021635</v>
      </c>
      <c r="AF622" s="41">
        <f ca="1">SUM(X622:AA622)</f>
        <v>138.60121365063964</v>
      </c>
      <c r="AG622" s="68">
        <f ca="1">SUM(H622:AA622)</f>
        <v>22408.491959057104</v>
      </c>
    </row>
    <row r="623" spans="1:33" x14ac:dyDescent="0.25">
      <c r="A623" s="82">
        <v>399</v>
      </c>
      <c r="B623" s="1" t="s">
        <v>708</v>
      </c>
      <c r="C623" s="71">
        <v>0</v>
      </c>
      <c r="D623" s="41"/>
      <c r="E623" s="68">
        <f>C623+D623</f>
        <v>0</v>
      </c>
      <c r="F623" s="1">
        <v>96</v>
      </c>
      <c r="G623" s="80" t="str">
        <f>VLOOKUP(F623,$F$1151:$AG$1414,2)</f>
        <v>GENPLT</v>
      </c>
      <c r="H623" s="69">
        <f ca="1">HLOOKUP($H$1151,$F$1151:$AG$1414,F623+1)*E623</f>
        <v>0</v>
      </c>
      <c r="I623" s="69">
        <f ca="1">HLOOKUP($I$1151,$F$1151:$AG$1414,F623+1)*E623</f>
        <v>0</v>
      </c>
      <c r="J623" s="41">
        <f ca="1">HLOOKUP($J$1151,$F$1151:$AG$1414,F623+1)*E623</f>
        <v>0</v>
      </c>
      <c r="K623" s="41">
        <f ca="1">HLOOKUP($K$1151,$F$1151:$AG$1414,F623+1)*E623</f>
        <v>0</v>
      </c>
      <c r="L623" s="41">
        <f ca="1">HLOOKUP($L$1151,$F$1151:$AG$1414,F623+1)*E623</f>
        <v>0</v>
      </c>
      <c r="M623" s="41">
        <f ca="1">HLOOKUP($M$1151,$F$1151:$AG$1414,F623+1)*E623</f>
        <v>0</v>
      </c>
      <c r="N623" s="41">
        <f ca="1">HLOOKUP($N$1151,$F$1151:$AG$1414,F623+1)*E623</f>
        <v>0</v>
      </c>
      <c r="O623" s="41">
        <f ca="1">HLOOKUP($O$1151,$F$1151:$AG$1414,F623+1)*E623</f>
        <v>0</v>
      </c>
      <c r="P623" s="69">
        <f ca="1">HLOOKUP($P$1151,$F$1151:$AG$1414,F623+1)*E623</f>
        <v>0</v>
      </c>
      <c r="Q623" s="41">
        <f ca="1">HLOOKUP($Q$1151,$F$1151:$AG$1414,F623+1)*E623</f>
        <v>0</v>
      </c>
      <c r="R623" s="41">
        <f ca="1">HLOOKUP($R$1151,$F$1151:$AG$1414,F623+1)*E623</f>
        <v>0</v>
      </c>
      <c r="S623" s="41">
        <f ca="1">HLOOKUP($S$1151,$F$1151:$AG$1414,F623+1)*E623</f>
        <v>0</v>
      </c>
      <c r="T623" s="41">
        <f ca="1">HLOOKUP($T$1151,$F$1151:$AG$1414,F623+1)*E623</f>
        <v>0</v>
      </c>
      <c r="U623" s="41">
        <f ca="1">HLOOKUP($U$1151,$F$1151:$AG$1414,F623+1)*E623</f>
        <v>0</v>
      </c>
      <c r="V623" s="69">
        <f ca="1">HLOOKUP($V$1151,$F$1151:$AG$1414,F623+1)*E623</f>
        <v>0</v>
      </c>
      <c r="W623" s="41">
        <f ca="1">HLOOKUP($W$1151,$F$1151:$AG$1414,F623+1)*E623</f>
        <v>0</v>
      </c>
      <c r="X623" s="69">
        <f ca="1">HLOOKUP($X$1151,$F$1151:$AG$1414,F623+1)*E623</f>
        <v>0</v>
      </c>
      <c r="Y623" s="41">
        <f ca="1">HLOOKUP($Y$1151,$F$1151:$AG$1414,F623+1)*E623</f>
        <v>0</v>
      </c>
      <c r="Z623" s="41">
        <f ca="1">HLOOKUP($Z$1151,$F$1151:$AG$1414,F623+1)*E623</f>
        <v>0</v>
      </c>
      <c r="AA623" s="41">
        <f ca="1">HLOOKUP($AA$1151,$F$1151:$AG$1414,F623+1)*E623</f>
        <v>0</v>
      </c>
      <c r="AB623" s="69">
        <f ca="1">H623</f>
        <v>0</v>
      </c>
      <c r="AC623" s="41">
        <f ca="1">SUM(I623:O623)</f>
        <v>0</v>
      </c>
      <c r="AD623" s="41">
        <f ca="1">SUM(P623:U623)</f>
        <v>0</v>
      </c>
      <c r="AE623" s="41">
        <f ca="1">SUM(V623:W623)</f>
        <v>0</v>
      </c>
      <c r="AF623" s="41">
        <f ca="1">SUM(X623:AA623)</f>
        <v>0</v>
      </c>
      <c r="AG623" s="68">
        <f ca="1">SUM(H623:AA623)</f>
        <v>0</v>
      </c>
    </row>
    <row r="624" spans="1:33" x14ac:dyDescent="0.25">
      <c r="A624" s="81">
        <v>399.1</v>
      </c>
      <c r="B624" s="1" t="s">
        <v>707</v>
      </c>
      <c r="C624" s="71">
        <v>0</v>
      </c>
      <c r="D624" s="41"/>
      <c r="E624" s="68">
        <f>C624+D624</f>
        <v>0</v>
      </c>
      <c r="F624" s="1">
        <v>96</v>
      </c>
      <c r="G624" s="80" t="str">
        <f>VLOOKUP(F624,$F$1151:$AG$1414,2)</f>
        <v>GENPLT</v>
      </c>
      <c r="H624" s="69">
        <f ca="1">HLOOKUP($H$1151,$F$1151:$AG$1414,F624+1)*E624</f>
        <v>0</v>
      </c>
      <c r="I624" s="69">
        <f ca="1">HLOOKUP($I$1151,$F$1151:$AG$1414,F624+1)*E624</f>
        <v>0</v>
      </c>
      <c r="J624" s="41">
        <f ca="1">HLOOKUP($J$1151,$F$1151:$AG$1414,F624+1)*E624</f>
        <v>0</v>
      </c>
      <c r="K624" s="41">
        <f ca="1">HLOOKUP($K$1151,$F$1151:$AG$1414,F624+1)*E624</f>
        <v>0</v>
      </c>
      <c r="L624" s="41">
        <f ca="1">HLOOKUP($L$1151,$F$1151:$AG$1414,F624+1)*E624</f>
        <v>0</v>
      </c>
      <c r="M624" s="41">
        <f ca="1">HLOOKUP($M$1151,$F$1151:$AG$1414,F624+1)*E624</f>
        <v>0</v>
      </c>
      <c r="N624" s="41">
        <f ca="1">HLOOKUP($N$1151,$F$1151:$AG$1414,F624+1)*E624</f>
        <v>0</v>
      </c>
      <c r="O624" s="41">
        <f ca="1">HLOOKUP($O$1151,$F$1151:$AG$1414,F624+1)*E624</f>
        <v>0</v>
      </c>
      <c r="P624" s="69">
        <f ca="1">HLOOKUP($P$1151,$F$1151:$AG$1414,F624+1)*E624</f>
        <v>0</v>
      </c>
      <c r="Q624" s="41">
        <f ca="1">HLOOKUP($Q$1151,$F$1151:$AG$1414,F624+1)*E624</f>
        <v>0</v>
      </c>
      <c r="R624" s="41">
        <f ca="1">HLOOKUP($R$1151,$F$1151:$AG$1414,F624+1)*E624</f>
        <v>0</v>
      </c>
      <c r="S624" s="41">
        <f ca="1">HLOOKUP($S$1151,$F$1151:$AG$1414,F624+1)*E624</f>
        <v>0</v>
      </c>
      <c r="T624" s="41">
        <f ca="1">HLOOKUP($T$1151,$F$1151:$AG$1414,F624+1)*E624</f>
        <v>0</v>
      </c>
      <c r="U624" s="41">
        <f ca="1">HLOOKUP($U$1151,$F$1151:$AG$1414,F624+1)*E624</f>
        <v>0</v>
      </c>
      <c r="V624" s="69">
        <f ca="1">HLOOKUP($V$1151,$F$1151:$AG$1414,F624+1)*E624</f>
        <v>0</v>
      </c>
      <c r="W624" s="41">
        <f ca="1">HLOOKUP($W$1151,$F$1151:$AG$1414,F624+1)*E624</f>
        <v>0</v>
      </c>
      <c r="X624" s="69">
        <f ca="1">HLOOKUP($X$1151,$F$1151:$AG$1414,F624+1)*E624</f>
        <v>0</v>
      </c>
      <c r="Y624" s="41">
        <f ca="1">HLOOKUP($Y$1151,$F$1151:$AG$1414,F624+1)*E624</f>
        <v>0</v>
      </c>
      <c r="Z624" s="41">
        <f ca="1">HLOOKUP($Z$1151,$F$1151:$AG$1414,F624+1)*E624</f>
        <v>0</v>
      </c>
      <c r="AA624" s="41">
        <f ca="1">HLOOKUP($AA$1151,$F$1151:$AG$1414,F624+1)*E624</f>
        <v>0</v>
      </c>
      <c r="AB624" s="69">
        <f ca="1">H624</f>
        <v>0</v>
      </c>
      <c r="AC624" s="41">
        <f ca="1">SUM(I624:O624)</f>
        <v>0</v>
      </c>
      <c r="AD624" s="41">
        <f ca="1">SUM(P624:U624)</f>
        <v>0</v>
      </c>
      <c r="AE624" s="41">
        <f ca="1">SUM(V624:W624)</f>
        <v>0</v>
      </c>
      <c r="AF624" s="41">
        <f ca="1">SUM(X624:AA624)</f>
        <v>0</v>
      </c>
      <c r="AG624" s="68">
        <f ca="1">SUM(H624:AA624)</f>
        <v>0</v>
      </c>
    </row>
    <row r="625" spans="1:33" x14ac:dyDescent="0.25">
      <c r="A625" s="81">
        <v>399.19</v>
      </c>
      <c r="B625" s="1" t="s">
        <v>706</v>
      </c>
      <c r="C625" s="71">
        <v>5155.5545997065747</v>
      </c>
      <c r="D625" s="41"/>
      <c r="E625" s="68">
        <f>C625+D625</f>
        <v>5155.5545997065747</v>
      </c>
      <c r="F625" s="1">
        <v>96</v>
      </c>
      <c r="G625" s="80" t="str">
        <f>VLOOKUP(F625,$F$1151:$AG$1414,2)</f>
        <v>GENPLT</v>
      </c>
      <c r="H625" s="69">
        <f ca="1">HLOOKUP($H$1151,$F$1151:$AG$1414,F625+1)*E625</f>
        <v>2131.7995099514014</v>
      </c>
      <c r="I625" s="69">
        <f ca="1">HLOOKUP($I$1151,$F$1151:$AG$1414,F625+1)*E625</f>
        <v>256.94577819038858</v>
      </c>
      <c r="J625" s="41">
        <f ca="1">HLOOKUP($J$1151,$F$1151:$AG$1414,F625+1)*E625</f>
        <v>77.466203069270904</v>
      </c>
      <c r="K625" s="41">
        <f ca="1">HLOOKUP($K$1151,$F$1151:$AG$1414,F625+1)*E625</f>
        <v>2.5269016397997799</v>
      </c>
      <c r="L625" s="41">
        <f ca="1">HLOOKUP($L$1151,$F$1151:$AG$1414,F625+1)*E625</f>
        <v>0.11785601676297884</v>
      </c>
      <c r="M625" s="41">
        <f ca="1">HLOOKUP($M$1151,$F$1151:$AG$1414,F625+1)*E625</f>
        <v>1460.8599943493275</v>
      </c>
      <c r="N625" s="41">
        <f ca="1">HLOOKUP($N$1151,$F$1151:$AG$1414,F625+1)*E625</f>
        <v>307.99193516364528</v>
      </c>
      <c r="O625" s="41">
        <f ca="1">HLOOKUP($O$1151,$F$1151:$AG$1414,F625+1)*E625</f>
        <v>12.778594732862462</v>
      </c>
      <c r="P625" s="69">
        <f ca="1">HLOOKUP($P$1151,$F$1151:$AG$1414,F625+1)*E625</f>
        <v>137.79012806649757</v>
      </c>
      <c r="Q625" s="41">
        <f ca="1">HLOOKUP($Q$1151,$F$1151:$AG$1414,F625+1)*E625</f>
        <v>437.54084834145681</v>
      </c>
      <c r="R625" s="41">
        <f ca="1">HLOOKUP($R$1151,$F$1151:$AG$1414,F625+1)*E625</f>
        <v>208.60405453695788</v>
      </c>
      <c r="S625" s="41">
        <f ca="1">HLOOKUP($S$1151,$F$1151:$AG$1414,F625+1)*E625</f>
        <v>26.506677281734984</v>
      </c>
      <c r="T625" s="41">
        <f ca="1">HLOOKUP($T$1151,$F$1151:$AG$1414,F625+1)*E625</f>
        <v>12.734082560289259</v>
      </c>
      <c r="U625" s="41">
        <f ca="1">HLOOKUP($U$1151,$F$1151:$AG$1414,F625+1)*E625</f>
        <v>1.841198085753742</v>
      </c>
      <c r="V625" s="69">
        <f ca="1">HLOOKUP($V$1151,$F$1151:$AG$1414,F625+1)*E625</f>
        <v>27.402631921438172</v>
      </c>
      <c r="W625" s="41">
        <f ca="1">HLOOKUP($W$1151,$F$1151:$AG$1414,F625+1)*E625</f>
        <v>20.760021361271932</v>
      </c>
      <c r="X625" s="69">
        <f ca="1">HLOOKUP($X$1151,$F$1151:$AG$1414,F625+1)*E625</f>
        <v>9.4478632331886203</v>
      </c>
      <c r="Y625" s="41">
        <f ca="1">HLOOKUP($Y$1151,$F$1151:$AG$1414,F625+1)*E625</f>
        <v>0.67381567969938028</v>
      </c>
      <c r="Z625" s="41">
        <f ca="1">HLOOKUP($Z$1151,$F$1151:$AG$1414,F625+1)*E625</f>
        <v>19.419353354336337</v>
      </c>
      <c r="AA625" s="41">
        <f ca="1">HLOOKUP($AA$1151,$F$1151:$AG$1414,F625+1)*E625</f>
        <v>2.347152170490765</v>
      </c>
      <c r="AB625" s="69">
        <f ca="1">H625</f>
        <v>2131.7995099514014</v>
      </c>
      <c r="AC625" s="41">
        <f ca="1">SUM(I625:O625)</f>
        <v>2118.6872631620577</v>
      </c>
      <c r="AD625" s="41">
        <f ca="1">SUM(P625:U625)</f>
        <v>825.01698887269015</v>
      </c>
      <c r="AE625" s="41">
        <f ca="1">SUM(V625:W625)</f>
        <v>48.162653282710103</v>
      </c>
      <c r="AF625" s="41">
        <f ca="1">SUM(X625:AA625)</f>
        <v>31.888184437715104</v>
      </c>
      <c r="AG625" s="68">
        <f ca="1">SUM(H625:AA625)</f>
        <v>5155.5545997065738</v>
      </c>
    </row>
    <row r="626" spans="1:33" x14ac:dyDescent="0.25">
      <c r="A626" s="81">
        <v>399.3</v>
      </c>
      <c r="B626" s="1" t="s">
        <v>705</v>
      </c>
      <c r="C626" s="71">
        <v>9529.8712482574374</v>
      </c>
      <c r="D626" s="41"/>
      <c r="E626" s="68">
        <f>C626+D626</f>
        <v>9529.8712482574374</v>
      </c>
      <c r="F626" s="1">
        <v>96</v>
      </c>
      <c r="G626" s="80" t="str">
        <f>VLOOKUP(F626,$F$1151:$AG$1414,2)</f>
        <v>GENPLT</v>
      </c>
      <c r="H626" s="69">
        <f ca="1">HLOOKUP($H$1151,$F$1151:$AG$1414,F626+1)*E626</f>
        <v>3940.5605088716188</v>
      </c>
      <c r="I626" s="69">
        <f ca="1">HLOOKUP($I$1151,$F$1151:$AG$1414,F626+1)*E626</f>
        <v>474.95572718346949</v>
      </c>
      <c r="J626" s="41">
        <f ca="1">HLOOKUP($J$1151,$F$1151:$AG$1414,F626+1)*E626</f>
        <v>143.19370051546608</v>
      </c>
      <c r="K626" s="41">
        <f ca="1">HLOOKUP($K$1151,$F$1151:$AG$1414,F626+1)*E626</f>
        <v>4.6708936582056673</v>
      </c>
      <c r="L626" s="41">
        <f ca="1">HLOOKUP($L$1151,$F$1151:$AG$1414,F626+1)*E626</f>
        <v>0.21785292811128065</v>
      </c>
      <c r="M626" s="41">
        <f ca="1">HLOOKUP($M$1151,$F$1151:$AG$1414,F626+1)*E626</f>
        <v>2700.3511239453328</v>
      </c>
      <c r="N626" s="41">
        <f ca="1">HLOOKUP($N$1151,$F$1151:$AG$1414,F626+1)*E626</f>
        <v>569.31285099342028</v>
      </c>
      <c r="O626" s="41">
        <f ca="1">HLOOKUP($O$1151,$F$1151:$AG$1414,F626+1)*E626</f>
        <v>23.620807457799174</v>
      </c>
      <c r="P626" s="69">
        <f ca="1">HLOOKUP($P$1151,$F$1151:$AG$1414,F626+1)*E626</f>
        <v>254.70047001914421</v>
      </c>
      <c r="Q626" s="41">
        <f ca="1">HLOOKUP($Q$1151,$F$1151:$AG$1414,F626+1)*E626</f>
        <v>808.77970932258847</v>
      </c>
      <c r="R626" s="41">
        <f ca="1">HLOOKUP($R$1151,$F$1151:$AG$1414,F626+1)*E626</f>
        <v>385.59765843907957</v>
      </c>
      <c r="S626" s="41">
        <f ca="1">HLOOKUP($S$1151,$F$1151:$AG$1414,F626+1)*E626</f>
        <v>48.996711571713682</v>
      </c>
      <c r="T626" s="41">
        <f ca="1">HLOOKUP($T$1151,$F$1151:$AG$1414,F626+1)*E626</f>
        <v>23.538528186888733</v>
      </c>
      <c r="U626" s="41">
        <f ca="1">HLOOKUP($U$1151,$F$1151:$AG$1414,F626+1)*E626</f>
        <v>3.4033934391403515</v>
      </c>
      <c r="V626" s="69">
        <f ca="1">HLOOKUP($V$1151,$F$1151:$AG$1414,F626+1)*E626</f>
        <v>50.652853931477701</v>
      </c>
      <c r="W626" s="41">
        <f ca="1">HLOOKUP($W$1151,$F$1151:$AG$1414,F626+1)*E626</f>
        <v>38.37420918697196</v>
      </c>
      <c r="X626" s="69">
        <f ca="1">HLOOKUP($X$1151,$F$1151:$AG$1414,F626+1)*E626</f>
        <v>17.464061032067661</v>
      </c>
      <c r="Y626" s="41">
        <f ca="1">HLOOKUP($Y$1151,$F$1151:$AG$1414,F626+1)*E626</f>
        <v>1.2455258786237344</v>
      </c>
      <c r="Z626" s="41">
        <f ca="1">HLOOKUP($Z$1151,$F$1151:$AG$1414,F626+1)*E626</f>
        <v>35.896028955211584</v>
      </c>
      <c r="AA626" s="41">
        <f ca="1">HLOOKUP($AA$1151,$F$1151:$AG$1414,F626+1)*E626</f>
        <v>4.3386327411056893</v>
      </c>
      <c r="AB626" s="69">
        <f ca="1">H626</f>
        <v>3940.5605088716188</v>
      </c>
      <c r="AC626" s="41">
        <f ca="1">SUM(I626:O626)</f>
        <v>3916.3229566818045</v>
      </c>
      <c r="AD626" s="41">
        <f ca="1">SUM(P626:U626)</f>
        <v>1525.0164709785549</v>
      </c>
      <c r="AE626" s="41">
        <f ca="1">SUM(V626:W626)</f>
        <v>89.027063118449661</v>
      </c>
      <c r="AF626" s="41">
        <f ca="1">SUM(X626:AA626)</f>
        <v>58.944248607008667</v>
      </c>
      <c r="AG626" s="68">
        <f ca="1">SUM(H626:AA626)</f>
        <v>9529.8712482574392</v>
      </c>
    </row>
    <row r="627" spans="1:33" x14ac:dyDescent="0.25">
      <c r="A627" s="81"/>
      <c r="B627" s="1" t="s">
        <v>704</v>
      </c>
      <c r="C627" s="71">
        <v>-1409.0672823168263</v>
      </c>
      <c r="D627" s="41"/>
      <c r="E627" s="68">
        <f>C627+D627</f>
        <v>-1409.0672823168263</v>
      </c>
      <c r="F627" s="1">
        <v>96</v>
      </c>
      <c r="G627" s="80" t="str">
        <f>VLOOKUP(F627,$F$1151:$AG$1414,2)</f>
        <v>GENPLT</v>
      </c>
      <c r="H627" s="69">
        <f ca="1">HLOOKUP($H$1151,$F$1151:$AG$1414,F627+1)*E627</f>
        <v>-582.64322175979396</v>
      </c>
      <c r="I627" s="69">
        <f ca="1">HLOOKUP($I$1151,$F$1151:$AG$1414,F627+1)*E627</f>
        <v>-70.225982942381989</v>
      </c>
      <c r="J627" s="41">
        <f ca="1">HLOOKUP($J$1151,$F$1151:$AG$1414,F627+1)*E627</f>
        <v>-21.172327849351735</v>
      </c>
      <c r="K627" s="41">
        <f ca="1">HLOOKUP($K$1151,$F$1151:$AG$1414,F627+1)*E627</f>
        <v>-0.69062878831256214</v>
      </c>
      <c r="L627" s="41">
        <f ca="1">HLOOKUP($L$1151,$F$1151:$AG$1414,F627+1)*E627</f>
        <v>-3.2211288627289204E-2</v>
      </c>
      <c r="M627" s="41">
        <f ca="1">HLOOKUP($M$1151,$F$1151:$AG$1414,F627+1)*E627</f>
        <v>-399.26839727394929</v>
      </c>
      <c r="N627" s="41">
        <f ca="1">HLOOKUP($N$1151,$F$1151:$AG$1414,F627+1)*E627</f>
        <v>-84.177434389161078</v>
      </c>
      <c r="O627" s="41">
        <f ca="1">HLOOKUP($O$1151,$F$1151:$AG$1414,F627+1)*E627</f>
        <v>-3.4925243063253397</v>
      </c>
      <c r="P627" s="69">
        <f ca="1">HLOOKUP($P$1151,$F$1151:$AG$1414,F627+1)*E627</f>
        <v>-37.659490852021513</v>
      </c>
      <c r="Q627" s="41">
        <f ca="1">HLOOKUP($Q$1151,$F$1151:$AG$1414,F627+1)*E627</f>
        <v>-119.58451455643285</v>
      </c>
      <c r="R627" s="41">
        <f ca="1">HLOOKUP($R$1151,$F$1151:$AG$1414,F627+1)*E627</f>
        <v>-57.013681558797096</v>
      </c>
      <c r="S627" s="41">
        <f ca="1">HLOOKUP($S$1151,$F$1151:$AG$1414,F627+1)*E627</f>
        <v>-7.2445536165496556</v>
      </c>
      <c r="T627" s="41">
        <f ca="1">HLOOKUP($T$1151,$F$1151:$AG$1414,F627+1)*E627</f>
        <v>-3.4803586615193844</v>
      </c>
      <c r="U627" s="41">
        <f ca="1">HLOOKUP($U$1151,$F$1151:$AG$1414,F627+1)*E627</f>
        <v>-0.50321879687737681</v>
      </c>
      <c r="V627" s="69">
        <f ca="1">HLOOKUP($V$1151,$F$1151:$AG$1414,F627+1)*E627</f>
        <v>-7.4894274404671783</v>
      </c>
      <c r="W627" s="41">
        <f ca="1">HLOOKUP($W$1151,$F$1151:$AG$1414,F627+1)*E627</f>
        <v>-5.6739321278900965</v>
      </c>
      <c r="X627" s="69">
        <f ca="1">HLOOKUP($X$1151,$F$1151:$AG$1414,F627+1)*E627</f>
        <v>-2.5822003651067598</v>
      </c>
      <c r="Y627" s="41">
        <f ca="1">HLOOKUP($Y$1151,$F$1151:$AG$1414,F627+1)*E627</f>
        <v>-0.18416091037625873</v>
      </c>
      <c r="Z627" s="41">
        <f ca="1">HLOOKUP($Z$1151,$F$1151:$AG$1414,F627+1)*E627</f>
        <v>-5.3075134645848205</v>
      </c>
      <c r="AA627" s="41">
        <f ca="1">HLOOKUP($AA$1151,$F$1151:$AG$1414,F627+1)*E627</f>
        <v>-0.64150136830006521</v>
      </c>
      <c r="AB627" s="69">
        <f ca="1">H627</f>
        <v>-582.64322175979396</v>
      </c>
      <c r="AC627" s="41">
        <f ca="1">SUM(I627:O627)</f>
        <v>-579.0595068381092</v>
      </c>
      <c r="AD627" s="41">
        <f ca="1">SUM(P627:U627)</f>
        <v>-225.48581804219788</v>
      </c>
      <c r="AE627" s="41">
        <f ca="1">SUM(V627:W627)</f>
        <v>-13.163359568357276</v>
      </c>
      <c r="AF627" s="41">
        <f ca="1">SUM(X627:AA627)</f>
        <v>-8.7153761083679058</v>
      </c>
      <c r="AG627" s="68">
        <f ca="1">SUM(H627:AA627)</f>
        <v>-1409.0672823168263</v>
      </c>
    </row>
    <row r="628" spans="1:33" x14ac:dyDescent="0.25">
      <c r="B628" s="1" t="s">
        <v>703</v>
      </c>
      <c r="C628" s="71">
        <v>1285868.182054973</v>
      </c>
      <c r="D628" s="41">
        <f>SUM(D609:D627)</f>
        <v>0</v>
      </c>
      <c r="E628" s="68">
        <f>C628+D628</f>
        <v>1285868.182054973</v>
      </c>
      <c r="G628" s="80"/>
      <c r="H628" s="69">
        <f ca="1">SUM(H609:H627)</f>
        <v>531700.92709771811</v>
      </c>
      <c r="I628" s="69">
        <f ca="1">SUM(I609:I627)</f>
        <v>64085.908566884289</v>
      </c>
      <c r="J628" s="41">
        <f ca="1">SUM(J609:J627)</f>
        <v>19321.165896886065</v>
      </c>
      <c r="K628" s="41">
        <f ca="1">SUM(K609:K627)</f>
        <v>630.24498237027763</v>
      </c>
      <c r="L628" s="41">
        <f ca="1">SUM(L609:L627)</f>
        <v>29.394956272575847</v>
      </c>
      <c r="M628" s="41">
        <f ca="1">SUM(M609:M627)</f>
        <v>364359.12933163776</v>
      </c>
      <c r="N628" s="41">
        <f ca="1">SUM(N609:N627)</f>
        <v>76817.541565559208</v>
      </c>
      <c r="O628" s="41">
        <f ca="1">SUM(O609:O627)</f>
        <v>3187.1621298120481</v>
      </c>
      <c r="P628" s="69">
        <f ca="1">SUM(P609:P627)</f>
        <v>34366.805366016924</v>
      </c>
      <c r="Q628" s="41">
        <f ca="1">SUM(Q609:Q627)</f>
        <v>109128.87146295392</v>
      </c>
      <c r="R628" s="41">
        <f ca="1">SUM(R609:R627)</f>
        <v>52028.799460682865</v>
      </c>
      <c r="S628" s="41">
        <f ca="1">SUM(S609:S627)</f>
        <v>6611.1399403125897</v>
      </c>
      <c r="T628" s="41">
        <f ca="1">SUM(T609:T627)</f>
        <v>3176.0601648693664</v>
      </c>
      <c r="U628" s="41">
        <f ca="1">SUM(U609:U627)</f>
        <v>459.22082475200773</v>
      </c>
      <c r="V628" s="69">
        <f ca="1">SUM(V609:V627)</f>
        <v>6834.6036902308679</v>
      </c>
      <c r="W628" s="41">
        <f ca="1">SUM(W609:W627)</f>
        <v>5177.8427346614571</v>
      </c>
      <c r="X628" s="69">
        <f ca="1">SUM(X609:X627)</f>
        <v>2356.4306196380317</v>
      </c>
      <c r="Y628" s="41">
        <f ca="1">SUM(Y609:Y627)</f>
        <v>168.05915374157627</v>
      </c>
      <c r="Z628" s="41">
        <f ca="1">SUM(Z609:Z627)</f>
        <v>4843.4611856976162</v>
      </c>
      <c r="AA628" s="41">
        <f ca="1">SUM(AA609:AA627)</f>
        <v>585.41292427532801</v>
      </c>
      <c r="AB628" s="69">
        <f ca="1">H628</f>
        <v>531700.92709771811</v>
      </c>
      <c r="AC628" s="41">
        <f ca="1">SUM(I628:O628)</f>
        <v>528430.54742942227</v>
      </c>
      <c r="AD628" s="41">
        <f ca="1">SUM(P628:U628)</f>
        <v>205770.89721958767</v>
      </c>
      <c r="AE628" s="41">
        <f ca="1">SUM(V628:W628)</f>
        <v>12012.446424892325</v>
      </c>
      <c r="AF628" s="41">
        <f ca="1">SUM(X628:AA628)</f>
        <v>7953.363883352552</v>
      </c>
      <c r="AG628" s="68">
        <f ca="1">SUM(H628:AA628)</f>
        <v>1285868.1820549725</v>
      </c>
    </row>
    <row r="629" spans="1:33" x14ac:dyDescent="0.25">
      <c r="B629" s="1" t="s">
        <v>702</v>
      </c>
      <c r="C629" s="71">
        <v>36551387.186435945</v>
      </c>
      <c r="D629" s="41">
        <f>D628+D607+D591+D578</f>
        <v>0</v>
      </c>
      <c r="E629" s="68">
        <f>E628+E607+E591+E578</f>
        <v>36551387.186435945</v>
      </c>
      <c r="F629" s="41"/>
      <c r="G629" s="71"/>
      <c r="H629" s="69">
        <f ca="1">H578+H591+H607+H628</f>
        <v>15103302.147607068</v>
      </c>
      <c r="I629" s="69">
        <f ca="1">I578+I591+I607+I628</f>
        <v>1824260.5914429417</v>
      </c>
      <c r="J629" s="41">
        <f ca="1">J578+J591+J607+J628</f>
        <v>549805.19880177709</v>
      </c>
      <c r="K629" s="41">
        <f ca="1">K578+K591+K607+K628</f>
        <v>18073.628473073415</v>
      </c>
      <c r="L629" s="41">
        <f ca="1">L578+L591+L607+L628</f>
        <v>838.03329895664876</v>
      </c>
      <c r="M629" s="41">
        <f ca="1">M578+M591+M607+M628</f>
        <v>10340546.937818808</v>
      </c>
      <c r="N629" s="41">
        <f ca="1">N578+N591+N607+N628</f>
        <v>2189966.2112474865</v>
      </c>
      <c r="O629" s="41">
        <f ca="1">O578+O591+O607+O628</f>
        <v>89692.421416935875</v>
      </c>
      <c r="P629" s="69">
        <f ca="1">P578+P591+P607+P628</f>
        <v>982702.79974035779</v>
      </c>
      <c r="Q629" s="41">
        <f ca="1">Q578+Q591+Q607+Q628</f>
        <v>3106038.4916608599</v>
      </c>
      <c r="R629" s="41">
        <f ca="1">R578+R591+R607+R628</f>
        <v>1488187.776171735</v>
      </c>
      <c r="S629" s="41">
        <f ca="1">S578+S591+S607+S628</f>
        <v>189109.14099743412</v>
      </c>
      <c r="T629" s="41">
        <f ca="1">T578+T591+T607+T628</f>
        <v>88667.083135569585</v>
      </c>
      <c r="U629" s="41">
        <f ca="1">U578+U591+U607+U628</f>
        <v>12784.872248716694</v>
      </c>
      <c r="V629" s="69">
        <f ca="1">V578+V591+V607+V628</f>
        <v>194751.50434337655</v>
      </c>
      <c r="W629" s="41">
        <f ca="1">W578+W591+W607+W628</f>
        <v>147819.812577162</v>
      </c>
      <c r="X629" s="69">
        <f ca="1">X578+X591+X607+X628</f>
        <v>66689.553020048828</v>
      </c>
      <c r="Y629" s="41">
        <f ca="1">Y578+Y591+Y607+Y628</f>
        <v>4853.788616996384</v>
      </c>
      <c r="Z629" s="41">
        <f ca="1">Z578+Z591+Z607+Z628</f>
        <v>136640.5787324195</v>
      </c>
      <c r="AA629" s="41">
        <f ca="1">AA578+AA591+AA607+AA628</f>
        <v>16656.61508423982</v>
      </c>
      <c r="AB629" s="69">
        <f ca="1">H629</f>
        <v>15103302.147607068</v>
      </c>
      <c r="AC629" s="41">
        <f ca="1">SUM(I629:O629)</f>
        <v>15013183.02249998</v>
      </c>
      <c r="AD629" s="41">
        <f ca="1">SUM(P629:U629)</f>
        <v>5867490.1639546733</v>
      </c>
      <c r="AE629" s="41">
        <f ca="1">SUM(V629:W629)</f>
        <v>342571.31692053855</v>
      </c>
      <c r="AF629" s="41">
        <f ca="1">SUM(X629:AA629)</f>
        <v>224840.53545370454</v>
      </c>
      <c r="AG629" s="68">
        <f ca="1">SUM(H629:AA629)</f>
        <v>36551387.18643596</v>
      </c>
    </row>
    <row r="630" spans="1:33" x14ac:dyDescent="0.25">
      <c r="C630" s="71"/>
      <c r="D630" s="41"/>
      <c r="E630" s="68"/>
      <c r="G630" s="70"/>
      <c r="H630" s="41"/>
      <c r="I630" s="69"/>
      <c r="J630" s="41"/>
      <c r="K630" s="41"/>
      <c r="L630" s="41"/>
      <c r="M630" s="41"/>
      <c r="N630" s="41"/>
      <c r="O630" s="41"/>
      <c r="P630" s="69"/>
      <c r="Q630" s="41"/>
      <c r="R630" s="41"/>
      <c r="S630" s="41"/>
      <c r="T630" s="41"/>
      <c r="U630" s="41"/>
      <c r="V630" s="69"/>
      <c r="W630" s="41"/>
      <c r="X630" s="69"/>
      <c r="Y630" s="41"/>
      <c r="Z630" s="41"/>
      <c r="AA630" s="41"/>
      <c r="AB630" s="69"/>
      <c r="AC630" s="41"/>
      <c r="AD630" s="41"/>
      <c r="AE630" s="41"/>
      <c r="AF630" s="41"/>
      <c r="AG630" s="68"/>
    </row>
    <row r="631" spans="1:33" x14ac:dyDescent="0.25">
      <c r="B631" s="1" t="s">
        <v>701</v>
      </c>
      <c r="C631" s="71"/>
      <c r="D631" s="41"/>
      <c r="E631" s="68"/>
      <c r="G631" s="70"/>
      <c r="H631" s="41"/>
      <c r="I631" s="69"/>
      <c r="J631" s="41"/>
      <c r="K631" s="41"/>
      <c r="L631" s="41"/>
      <c r="M631" s="41"/>
      <c r="N631" s="41"/>
      <c r="O631" s="41"/>
      <c r="P631" s="69"/>
      <c r="Q631" s="41"/>
      <c r="R631" s="41"/>
      <c r="S631" s="41"/>
      <c r="T631" s="41"/>
      <c r="U631" s="41"/>
      <c r="V631" s="69"/>
      <c r="W631" s="41"/>
      <c r="X631" s="69"/>
      <c r="Y631" s="41"/>
      <c r="Z631" s="41"/>
      <c r="AA631" s="41"/>
      <c r="AB631" s="69"/>
      <c r="AC631" s="41"/>
      <c r="AD631" s="41"/>
      <c r="AE631" s="41"/>
      <c r="AF631" s="41"/>
      <c r="AG631" s="68"/>
    </row>
    <row r="632" spans="1:33" x14ac:dyDescent="0.25">
      <c r="B632" s="1" t="s">
        <v>700</v>
      </c>
      <c r="C632" s="71">
        <v>1154432.4837345204</v>
      </c>
      <c r="D632" s="41"/>
      <c r="E632" s="68">
        <f>C632+D632</f>
        <v>1154432.4837345204</v>
      </c>
      <c r="F632" s="1">
        <v>252</v>
      </c>
      <c r="G632" s="70" t="str">
        <f>VLOOKUP(F632,$F$1151:$AG$1414,2)</f>
        <v>INTPLT</v>
      </c>
      <c r="H632" s="41">
        <f ca="1">HLOOKUP($H$1151,$F$1151:$AG$1414,F632+1)*E632</f>
        <v>477007.86104670155</v>
      </c>
      <c r="I632" s="69">
        <f ca="1">HLOOKUP($I$1151,$F$1151:$AG$1414,F632+1)*E632</f>
        <v>57620.102817905383</v>
      </c>
      <c r="J632" s="41">
        <f ca="1">HLOOKUP($J$1151,$F$1151:$AG$1414,F632+1)*E632</f>
        <v>17365.631273194071</v>
      </c>
      <c r="K632" s="41">
        <f ca="1">HLOOKUP($K$1151,$F$1151:$AG$1414,F632+1)*E632</f>
        <v>571.01693371943657</v>
      </c>
      <c r="L632" s="41">
        <f ca="1">HLOOKUP($L$1151,$F$1151:$AG$1414,F632+1)*E632</f>
        <v>26.47113658732119</v>
      </c>
      <c r="M632" s="41">
        <f ca="1">HLOOKUP($M$1151,$F$1151:$AG$1414,F632+1)*E632</f>
        <v>326574.95466104342</v>
      </c>
      <c r="N632" s="41">
        <f ca="1">HLOOKUP($N$1151,$F$1151:$AG$1414,F632+1)*E632</f>
        <v>69174.863609355933</v>
      </c>
      <c r="O632" s="41">
        <f ca="1">HLOOKUP($O$1151,$F$1151:$AG$1414,F632+1)*E632</f>
        <v>2831.7882213083835</v>
      </c>
      <c r="P632" s="69">
        <f ca="1">HLOOKUP($P$1151,$F$1151:$AG$1414,F632+1)*E632</f>
        <v>31044.201483732941</v>
      </c>
      <c r="Q632" s="41">
        <f ca="1">HLOOKUP($Q$1151,$F$1151:$AG$1414,F632+1)*E632</f>
        <v>98105.172248936666</v>
      </c>
      <c r="R632" s="41">
        <f ca="1">HLOOKUP($R$1151,$F$1151:$AG$1414,F632+1)*E632</f>
        <v>47013.30425099381</v>
      </c>
      <c r="S632" s="41">
        <f ca="1">HLOOKUP($S$1151,$F$1151:$AG$1414,F632+1)*E632</f>
        <v>5974.1534106100971</v>
      </c>
      <c r="T632" s="41">
        <f ca="1">HLOOKUP($T$1151,$F$1151:$AG$1414,F632+1)*E632</f>
        <v>2798.5867434081947</v>
      </c>
      <c r="U632" s="41">
        <f ca="1">HLOOKUP($U$1151,$F$1151:$AG$1414,F632+1)*E632</f>
        <v>403.48569335519539</v>
      </c>
      <c r="V632" s="69">
        <f ca="1">HLOOKUP($V$1151,$F$1151:$AG$1414,F632+1)*E632</f>
        <v>6151.5435042868421</v>
      </c>
      <c r="W632" s="41">
        <f ca="1">HLOOKUP($W$1151,$F$1151:$AG$1414,F632+1)*E632</f>
        <v>4669.4484635149029</v>
      </c>
      <c r="X632" s="69">
        <f ca="1">HLOOKUP($X$1151,$F$1151:$AG$1414,F632+1)*E632</f>
        <v>2105.9734373929641</v>
      </c>
      <c r="Y632" s="41">
        <f ca="1">HLOOKUP($Y$1151,$F$1151:$AG$1414,F632+1)*E632</f>
        <v>153.38944257991128</v>
      </c>
      <c r="Z632" s="41">
        <f ca="1">HLOOKUP($Z$1151,$F$1151:$AG$1414,F632+1)*E632</f>
        <v>4314.4373896669758</v>
      </c>
      <c r="AA632" s="41">
        <f ca="1">HLOOKUP($AA$1151,$F$1151:$AG$1414,F632+1)*E632</f>
        <v>526.09796622651618</v>
      </c>
      <c r="AB632" s="69">
        <f ca="1">H632</f>
        <v>477007.86104670155</v>
      </c>
      <c r="AC632" s="41">
        <f ca="1">SUM(I632:O632)</f>
        <v>474164.82865311397</v>
      </c>
      <c r="AD632" s="41">
        <f ca="1">SUM(P632:U632)</f>
        <v>185338.90383103691</v>
      </c>
      <c r="AE632" s="41">
        <f ca="1">SUM(V632:W632)</f>
        <v>10820.991967801745</v>
      </c>
      <c r="AF632" s="41">
        <f ca="1">SUM(X632:AA632)</f>
        <v>7099.898235866367</v>
      </c>
      <c r="AG632" s="68">
        <f ca="1">SUM(H632:AA632)</f>
        <v>1154432.4837345199</v>
      </c>
    </row>
    <row r="633" spans="1:33" x14ac:dyDescent="0.25">
      <c r="B633" s="1" t="s">
        <v>699</v>
      </c>
      <c r="C633" s="71">
        <v>0</v>
      </c>
      <c r="D633" s="41"/>
      <c r="E633" s="68">
        <f>C633+D633</f>
        <v>0</v>
      </c>
      <c r="F633" s="1">
        <v>217</v>
      </c>
      <c r="G633" s="70" t="str">
        <f>VLOOKUP(F633,$F$1151:$AG$1414,2)</f>
        <v>DISTPLTLA</v>
      </c>
      <c r="H633" s="41">
        <f>HLOOKUP($H$1151,$F$1151:$AG$1414,F633+1)*E633</f>
        <v>0</v>
      </c>
      <c r="I633" s="69">
        <f>HLOOKUP($I$1151,$F$1151:$AG$1414,F633+1)*E633</f>
        <v>0</v>
      </c>
      <c r="J633" s="41">
        <f>HLOOKUP($J$1151,$F$1151:$AG$1414,F633+1)*E633</f>
        <v>0</v>
      </c>
      <c r="K633" s="41">
        <f>HLOOKUP($K$1151,$F$1151:$AG$1414,F633+1)*E633</f>
        <v>0</v>
      </c>
      <c r="L633" s="41">
        <f>HLOOKUP($L$1151,$F$1151:$AG$1414,F633+1)*E633</f>
        <v>0</v>
      </c>
      <c r="M633" s="41">
        <f>HLOOKUP($M$1151,$F$1151:$AG$1414,F633+1)*E633</f>
        <v>0</v>
      </c>
      <c r="N633" s="41">
        <f>HLOOKUP($N$1151,$F$1151:$AG$1414,F633+1)*E633</f>
        <v>0</v>
      </c>
      <c r="O633" s="41">
        <f>HLOOKUP($O$1151,$F$1151:$AG$1414,F633+1)*E633</f>
        <v>0</v>
      </c>
      <c r="P633" s="69">
        <f>HLOOKUP($P$1151,$F$1151:$AG$1414,F633+1)*E633</f>
        <v>0</v>
      </c>
      <c r="Q633" s="41">
        <f>HLOOKUP($Q$1151,$F$1151:$AG$1414,F633+1)*E633</f>
        <v>0</v>
      </c>
      <c r="R633" s="41">
        <f>HLOOKUP($R$1151,$F$1151:$AG$1414,F633+1)*E633</f>
        <v>0</v>
      </c>
      <c r="S633" s="41">
        <f>HLOOKUP($S$1151,$F$1151:$AG$1414,F633+1)*E633</f>
        <v>0</v>
      </c>
      <c r="T633" s="41">
        <f>HLOOKUP($T$1151,$F$1151:$AG$1414,F633+1)*E633</f>
        <v>0</v>
      </c>
      <c r="U633" s="41">
        <f>HLOOKUP($U$1151,$F$1151:$AG$1414,F633+1)*E633</f>
        <v>0</v>
      </c>
      <c r="V633" s="69">
        <f>HLOOKUP($V$1151,$F$1151:$AG$1414,F633+1)*E633</f>
        <v>0</v>
      </c>
      <c r="W633" s="41">
        <f>HLOOKUP($W$1151,$F$1151:$AG$1414,F633+1)*E633</f>
        <v>0</v>
      </c>
      <c r="X633" s="69">
        <f>HLOOKUP($X$1151,$F$1151:$AG$1414,F633+1)*E633</f>
        <v>0</v>
      </c>
      <c r="Y633" s="41">
        <f>HLOOKUP($Y$1151,$F$1151:$AG$1414,F633+1)*E633</f>
        <v>0</v>
      </c>
      <c r="Z633" s="41">
        <f>HLOOKUP($Z$1151,$F$1151:$AG$1414,F633+1)*E633</f>
        <v>0</v>
      </c>
      <c r="AA633" s="41">
        <f>HLOOKUP($AA$1151,$F$1151:$AG$1414,F633+1)*E633</f>
        <v>0</v>
      </c>
      <c r="AB633" s="69">
        <f>H633</f>
        <v>0</v>
      </c>
      <c r="AC633" s="41">
        <f>SUM(I633:O633)</f>
        <v>0</v>
      </c>
      <c r="AD633" s="41">
        <f>SUM(P633:U633)</f>
        <v>0</v>
      </c>
      <c r="AE633" s="41">
        <f>SUM(V633:W633)</f>
        <v>0</v>
      </c>
      <c r="AF633" s="41">
        <f>SUM(X633:AA633)</f>
        <v>0</v>
      </c>
      <c r="AG633" s="68">
        <f>SUM(H633:AA633)</f>
        <v>0</v>
      </c>
    </row>
    <row r="634" spans="1:33" x14ac:dyDescent="0.25">
      <c r="B634" s="1" t="s">
        <v>698</v>
      </c>
      <c r="C634" s="71">
        <v>0</v>
      </c>
      <c r="D634" s="41"/>
      <c r="E634" s="68">
        <f>C634+D634</f>
        <v>0</v>
      </c>
      <c r="F634" s="1">
        <v>213</v>
      </c>
      <c r="G634" s="70" t="str">
        <f>VLOOKUP(F634,$F$1151:$AG$1414,2)</f>
        <v>REVSALEAR</v>
      </c>
      <c r="H634" s="41">
        <f>HLOOKUP($H$1151,$F$1151:$AG$1414,F634+1)*E634</f>
        <v>0</v>
      </c>
      <c r="I634" s="69">
        <f>HLOOKUP($I$1151,$F$1151:$AG$1414,F634+1)*E634</f>
        <v>0</v>
      </c>
      <c r="J634" s="41">
        <f>HLOOKUP($J$1151,$F$1151:$AG$1414,F634+1)*E634</f>
        <v>0</v>
      </c>
      <c r="K634" s="41">
        <f>HLOOKUP($K$1151,$F$1151:$AG$1414,F634+1)*E634</f>
        <v>0</v>
      </c>
      <c r="L634" s="41">
        <f>HLOOKUP($L$1151,$F$1151:$AG$1414,F634+1)*E634</f>
        <v>0</v>
      </c>
      <c r="M634" s="41">
        <f>HLOOKUP($M$1151,$F$1151:$AG$1414,F634+1)*E634</f>
        <v>0</v>
      </c>
      <c r="N634" s="41">
        <f>HLOOKUP($N$1151,$F$1151:$AG$1414,F634+1)*E634</f>
        <v>0</v>
      </c>
      <c r="O634" s="41">
        <f>HLOOKUP($O$1151,$F$1151:$AG$1414,F634+1)*E634</f>
        <v>0</v>
      </c>
      <c r="P634" s="69">
        <f>HLOOKUP($P$1151,$F$1151:$AG$1414,F634+1)*E634</f>
        <v>0</v>
      </c>
      <c r="Q634" s="41">
        <f>HLOOKUP($Q$1151,$F$1151:$AG$1414,F634+1)*E634</f>
        <v>0</v>
      </c>
      <c r="R634" s="41">
        <f>HLOOKUP($R$1151,$F$1151:$AG$1414,F634+1)*E634</f>
        <v>0</v>
      </c>
      <c r="S634" s="41">
        <f>HLOOKUP($S$1151,$F$1151:$AG$1414,F634+1)*E634</f>
        <v>0</v>
      </c>
      <c r="T634" s="41">
        <f>HLOOKUP($T$1151,$F$1151:$AG$1414,F634+1)*E634</f>
        <v>0</v>
      </c>
      <c r="U634" s="41">
        <f>HLOOKUP($U$1151,$F$1151:$AG$1414,F634+1)*E634</f>
        <v>0</v>
      </c>
      <c r="V634" s="69">
        <f>HLOOKUP($V$1151,$F$1151:$AG$1414,F634+1)*E634</f>
        <v>0</v>
      </c>
      <c r="W634" s="41">
        <f>HLOOKUP($W$1151,$F$1151:$AG$1414,F634+1)*E634</f>
        <v>0</v>
      </c>
      <c r="X634" s="69">
        <f>HLOOKUP($X$1151,$F$1151:$AG$1414,F634+1)*E634</f>
        <v>0</v>
      </c>
      <c r="Y634" s="41">
        <f>HLOOKUP($Y$1151,$F$1151:$AG$1414,F634+1)*E634</f>
        <v>0</v>
      </c>
      <c r="Z634" s="41">
        <f>HLOOKUP($Z$1151,$F$1151:$AG$1414,F634+1)*E634</f>
        <v>0</v>
      </c>
      <c r="AA634" s="41">
        <f>HLOOKUP($AA$1151,$F$1151:$AG$1414,F634+1)*E634</f>
        <v>0</v>
      </c>
      <c r="AB634" s="69">
        <f>H634</f>
        <v>0</v>
      </c>
      <c r="AC634" s="41">
        <f>SUM(I634:O634)</f>
        <v>0</v>
      </c>
      <c r="AD634" s="41">
        <f>SUM(P634:U634)</f>
        <v>0</v>
      </c>
      <c r="AE634" s="41">
        <f>SUM(V634:W634)</f>
        <v>0</v>
      </c>
      <c r="AF634" s="41">
        <f>SUM(X634:AA634)</f>
        <v>0</v>
      </c>
      <c r="AG634" s="68">
        <f>SUM(H634:AA634)</f>
        <v>0</v>
      </c>
    </row>
    <row r="635" spans="1:33" x14ac:dyDescent="0.25">
      <c r="B635" s="1" t="s">
        <v>697</v>
      </c>
      <c r="C635" s="71">
        <v>0</v>
      </c>
      <c r="D635" s="41"/>
      <c r="E635" s="68">
        <f>C635+D635</f>
        <v>0</v>
      </c>
      <c r="F635" s="1">
        <v>214</v>
      </c>
      <c r="G635" s="70" t="str">
        <f>VLOOKUP(F635,$F$1151:$AG$1414,2)</f>
        <v>REVSALELA</v>
      </c>
      <c r="H635" s="41">
        <f>HLOOKUP($H$1151,$F$1151:$AG$1414,F635+1)*E635</f>
        <v>0</v>
      </c>
      <c r="I635" s="69">
        <f>HLOOKUP($I$1151,$F$1151:$AG$1414,F635+1)*E635</f>
        <v>0</v>
      </c>
      <c r="J635" s="41">
        <f>HLOOKUP($J$1151,$F$1151:$AG$1414,F635+1)*E635</f>
        <v>0</v>
      </c>
      <c r="K635" s="41">
        <f>HLOOKUP($K$1151,$F$1151:$AG$1414,F635+1)*E635</f>
        <v>0</v>
      </c>
      <c r="L635" s="41">
        <f>HLOOKUP($L$1151,$F$1151:$AG$1414,F635+1)*E635</f>
        <v>0</v>
      </c>
      <c r="M635" s="41">
        <f>HLOOKUP($M$1151,$F$1151:$AG$1414,F635+1)*E635</f>
        <v>0</v>
      </c>
      <c r="N635" s="41">
        <f>HLOOKUP($N$1151,$F$1151:$AG$1414,F635+1)*E635</f>
        <v>0</v>
      </c>
      <c r="O635" s="41">
        <f>HLOOKUP($O$1151,$F$1151:$AG$1414,F635+1)*E635</f>
        <v>0</v>
      </c>
      <c r="P635" s="69">
        <f>HLOOKUP($P$1151,$F$1151:$AG$1414,F635+1)*E635</f>
        <v>0</v>
      </c>
      <c r="Q635" s="41">
        <f>HLOOKUP($Q$1151,$F$1151:$AG$1414,F635+1)*E635</f>
        <v>0</v>
      </c>
      <c r="R635" s="41">
        <f>HLOOKUP($R$1151,$F$1151:$AG$1414,F635+1)*E635</f>
        <v>0</v>
      </c>
      <c r="S635" s="41">
        <f>HLOOKUP($S$1151,$F$1151:$AG$1414,F635+1)*E635</f>
        <v>0</v>
      </c>
      <c r="T635" s="41">
        <f>HLOOKUP($T$1151,$F$1151:$AG$1414,F635+1)*E635</f>
        <v>0</v>
      </c>
      <c r="U635" s="41">
        <f>HLOOKUP($U$1151,$F$1151:$AG$1414,F635+1)*E635</f>
        <v>0</v>
      </c>
      <c r="V635" s="69">
        <f>HLOOKUP($V$1151,$F$1151:$AG$1414,F635+1)*E635</f>
        <v>0</v>
      </c>
      <c r="W635" s="41">
        <f>HLOOKUP($W$1151,$F$1151:$AG$1414,F635+1)*E635</f>
        <v>0</v>
      </c>
      <c r="X635" s="69">
        <f>HLOOKUP($X$1151,$F$1151:$AG$1414,F635+1)*E635</f>
        <v>0</v>
      </c>
      <c r="Y635" s="41">
        <f>HLOOKUP($Y$1151,$F$1151:$AG$1414,F635+1)*E635</f>
        <v>0</v>
      </c>
      <c r="Z635" s="41">
        <f>HLOOKUP($Z$1151,$F$1151:$AG$1414,F635+1)*E635</f>
        <v>0</v>
      </c>
      <c r="AA635" s="41">
        <f>HLOOKUP($AA$1151,$F$1151:$AG$1414,F635+1)*E635</f>
        <v>0</v>
      </c>
      <c r="AB635" s="69">
        <f>H635</f>
        <v>0</v>
      </c>
      <c r="AC635" s="41">
        <f>SUM(I635:O635)</f>
        <v>0</v>
      </c>
      <c r="AD635" s="41">
        <f>SUM(P635:U635)</f>
        <v>0</v>
      </c>
      <c r="AE635" s="41">
        <f>SUM(V635:W635)</f>
        <v>0</v>
      </c>
      <c r="AF635" s="41">
        <f>SUM(X635:AA635)</f>
        <v>0</v>
      </c>
      <c r="AG635" s="68">
        <f>SUM(H635:AA635)</f>
        <v>0</v>
      </c>
    </row>
    <row r="636" spans="1:33" x14ac:dyDescent="0.25">
      <c r="B636" s="1" t="s">
        <v>696</v>
      </c>
      <c r="C636" s="71">
        <v>0</v>
      </c>
      <c r="D636" s="41"/>
      <c r="E636" s="68">
        <f>C636+D636</f>
        <v>0</v>
      </c>
      <c r="F636" s="1">
        <v>215</v>
      </c>
      <c r="G636" s="70" t="str">
        <f>VLOOKUP(F636,$F$1151:$AG$1414,2)</f>
        <v>REVSALETX</v>
      </c>
      <c r="H636" s="41">
        <f>HLOOKUP($H$1151,$F$1151:$AG$1414,F636+1)*E636</f>
        <v>0</v>
      </c>
      <c r="I636" s="69">
        <f>HLOOKUP($I$1151,$F$1151:$AG$1414,F636+1)*E636</f>
        <v>0</v>
      </c>
      <c r="J636" s="41">
        <f>HLOOKUP($J$1151,$F$1151:$AG$1414,F636+1)*E636</f>
        <v>0</v>
      </c>
      <c r="K636" s="41">
        <f>HLOOKUP($K$1151,$F$1151:$AG$1414,F636+1)*E636</f>
        <v>0</v>
      </c>
      <c r="L636" s="41">
        <f>HLOOKUP($L$1151,$F$1151:$AG$1414,F636+1)*E636</f>
        <v>0</v>
      </c>
      <c r="M636" s="41">
        <f>HLOOKUP($M$1151,$F$1151:$AG$1414,F636+1)*E636</f>
        <v>0</v>
      </c>
      <c r="N636" s="41">
        <f>HLOOKUP($N$1151,$F$1151:$AG$1414,F636+1)*E636</f>
        <v>0</v>
      </c>
      <c r="O636" s="41">
        <f>HLOOKUP($O$1151,$F$1151:$AG$1414,F636+1)*E636</f>
        <v>0</v>
      </c>
      <c r="P636" s="69">
        <f>HLOOKUP($P$1151,$F$1151:$AG$1414,F636+1)*E636</f>
        <v>0</v>
      </c>
      <c r="Q636" s="41">
        <f>HLOOKUP($Q$1151,$F$1151:$AG$1414,F636+1)*E636</f>
        <v>0</v>
      </c>
      <c r="R636" s="41">
        <f>HLOOKUP($R$1151,$F$1151:$AG$1414,F636+1)*E636</f>
        <v>0</v>
      </c>
      <c r="S636" s="41">
        <f>HLOOKUP($S$1151,$F$1151:$AG$1414,F636+1)*E636</f>
        <v>0</v>
      </c>
      <c r="T636" s="41">
        <f>HLOOKUP($T$1151,$F$1151:$AG$1414,F636+1)*E636</f>
        <v>0</v>
      </c>
      <c r="U636" s="41">
        <f>HLOOKUP($U$1151,$F$1151:$AG$1414,F636+1)*E636</f>
        <v>0</v>
      </c>
      <c r="V636" s="69">
        <f>HLOOKUP($V$1151,$F$1151:$AG$1414,F636+1)*E636</f>
        <v>0</v>
      </c>
      <c r="W636" s="41">
        <f>HLOOKUP($W$1151,$F$1151:$AG$1414,F636+1)*E636</f>
        <v>0</v>
      </c>
      <c r="X636" s="69">
        <f>HLOOKUP($X$1151,$F$1151:$AG$1414,F636+1)*E636</f>
        <v>0</v>
      </c>
      <c r="Y636" s="41">
        <f>HLOOKUP($Y$1151,$F$1151:$AG$1414,F636+1)*E636</f>
        <v>0</v>
      </c>
      <c r="Z636" s="41">
        <f>HLOOKUP($Z$1151,$F$1151:$AG$1414,F636+1)*E636</f>
        <v>0</v>
      </c>
      <c r="AA636" s="41">
        <f>HLOOKUP($AA$1151,$F$1151:$AG$1414,F636+1)*E636</f>
        <v>0</v>
      </c>
      <c r="AB636" s="69">
        <f>H636</f>
        <v>0</v>
      </c>
      <c r="AC636" s="41">
        <f>SUM(I636:O636)</f>
        <v>0</v>
      </c>
      <c r="AD636" s="41">
        <f>SUM(P636:U636)</f>
        <v>0</v>
      </c>
      <c r="AE636" s="41">
        <f>SUM(V636:W636)</f>
        <v>0</v>
      </c>
      <c r="AF636" s="41">
        <f>SUM(X636:AA636)</f>
        <v>0</v>
      </c>
      <c r="AG636" s="68">
        <f>SUM(H636:AA636)</f>
        <v>0</v>
      </c>
    </row>
    <row r="637" spans="1:33" x14ac:dyDescent="0.25">
      <c r="B637" s="1" t="s">
        <v>695</v>
      </c>
      <c r="C637" s="71">
        <v>-72000</v>
      </c>
      <c r="D637" s="41"/>
      <c r="E637" s="68">
        <f>C637+D637</f>
        <v>-72000</v>
      </c>
      <c r="F637" s="1">
        <v>248</v>
      </c>
      <c r="G637" s="70" t="str">
        <f>VLOOKUP(F637,$F$1151:$AG$1414,2)</f>
        <v>PRODPLTR</v>
      </c>
      <c r="H637" s="41">
        <f>HLOOKUP($H$1151,$F$1151:$AG$1414,F637+1)*E637</f>
        <v>-29750.172902498278</v>
      </c>
      <c r="I637" s="69">
        <f>HLOOKUP($I$1151,$F$1151:$AG$1414,F637+1)*E637</f>
        <v>-3593.6682840633175</v>
      </c>
      <c r="J637" s="41">
        <f>HLOOKUP($J$1151,$F$1151:$AG$1414,F637+1)*E637</f>
        <v>-1083.0650291693498</v>
      </c>
      <c r="K637" s="41">
        <f>HLOOKUP($K$1151,$F$1151:$AG$1414,F637+1)*E637</f>
        <v>-35.61335964386641</v>
      </c>
      <c r="L637" s="41">
        <f>HLOOKUP($L$1151,$F$1151:$AG$1414,F637+1)*E637</f>
        <v>-1.6509599834904005</v>
      </c>
      <c r="M637" s="41">
        <f>HLOOKUP($M$1151,$F$1151:$AG$1414,F637+1)*E637</f>
        <v>-20367.927156320733</v>
      </c>
      <c r="N637" s="41">
        <f>HLOOKUP($N$1151,$F$1151:$AG$1414,F637+1)*E637</f>
        <v>-4314.31915685681</v>
      </c>
      <c r="O637" s="41">
        <f>HLOOKUP($O$1151,$F$1151:$AG$1414,F637+1)*E637</f>
        <v>-176.61383823386157</v>
      </c>
      <c r="P637" s="69">
        <f>HLOOKUP($P$1151,$F$1151:$AG$1414,F637+1)*E637</f>
        <v>-1936.1743006382576</v>
      </c>
      <c r="Q637" s="41">
        <f>HLOOKUP($Q$1151,$F$1151:$AG$1414,F637+1)*E637</f>
        <v>-6118.6535388134653</v>
      </c>
      <c r="R637" s="41">
        <f>HLOOKUP($R$1151,$F$1151:$AG$1414,F637+1)*E637</f>
        <v>-2932.1402106785986</v>
      </c>
      <c r="S637" s="41">
        <f>HLOOKUP($S$1151,$F$1151:$AG$1414,F637+1)*E637</f>
        <v>-372.59783627402174</v>
      </c>
      <c r="T637" s="41">
        <f>HLOOKUP($T$1151,$F$1151:$AG$1414,F637+1)*E637</f>
        <v>-174.54311825456887</v>
      </c>
      <c r="U637" s="41">
        <f>HLOOKUP($U$1151,$F$1151:$AG$1414,F637+1)*E637</f>
        <v>-25.164719748352809</v>
      </c>
      <c r="V637" s="69">
        <f>HLOOKUP($V$1151,$F$1151:$AG$1414,F637+1)*E637</f>
        <v>-383.66135616338647</v>
      </c>
      <c r="W637" s="41">
        <f>HLOOKUP($W$1151,$F$1151:$AG$1414,F637+1)*E637</f>
        <v>-291.22559708774401</v>
      </c>
      <c r="X637" s="69">
        <f>HLOOKUP($X$1151,$F$1151:$AG$1414,F637+1)*E637</f>
        <v>-131.34599868654004</v>
      </c>
      <c r="Y637" s="41">
        <f>HLOOKUP($Y$1151,$F$1151:$AG$1414,F637+1)*E637</f>
        <v>-9.5666399043336003</v>
      </c>
      <c r="Z637" s="41">
        <f>HLOOKUP($Z$1151,$F$1151:$AG$1414,F637+1)*E637</f>
        <v>-269.08415730915851</v>
      </c>
      <c r="AA637" s="41">
        <f>HLOOKUP($AA$1151,$F$1151:$AG$1414,F637+1)*E637</f>
        <v>-32.811839671881614</v>
      </c>
      <c r="AB637" s="69">
        <f>H637</f>
        <v>-29750.172902498278</v>
      </c>
      <c r="AC637" s="41">
        <f>SUM(I637:O637)</f>
        <v>-29572.857784271429</v>
      </c>
      <c r="AD637" s="41">
        <f>SUM(P637:U637)</f>
        <v>-11559.273724407265</v>
      </c>
      <c r="AE637" s="41">
        <f>SUM(V637:W637)</f>
        <v>-674.88695325113054</v>
      </c>
      <c r="AF637" s="41">
        <f>SUM(X637:AA637)</f>
        <v>-442.80863557191378</v>
      </c>
      <c r="AG637" s="68">
        <f>SUM(H637:AA637)</f>
        <v>-72000.000000000029</v>
      </c>
    </row>
    <row r="638" spans="1:33" x14ac:dyDescent="0.25">
      <c r="B638" s="1" t="s">
        <v>694</v>
      </c>
      <c r="C638" s="71">
        <v>431173.49604381248</v>
      </c>
      <c r="D638" s="41"/>
      <c r="E638" s="68">
        <f>C638+D638</f>
        <v>431173.49604381248</v>
      </c>
      <c r="F638" s="1">
        <v>255</v>
      </c>
      <c r="G638" s="70" t="str">
        <f>VLOOKUP(F638,$F$1151:$AG$1414,2)</f>
        <v>DEPEXP</v>
      </c>
      <c r="H638" s="41">
        <f ca="1">HLOOKUP($H$1151,$F$1151:$AG$1414,F638+1)*E638</f>
        <v>178164.06134118995</v>
      </c>
      <c r="I638" s="69">
        <f ca="1">HLOOKUP($I$1151,$F$1151:$AG$1414,F638+1)*E638</f>
        <v>21519.643369357527</v>
      </c>
      <c r="J638" s="41">
        <f ca="1">HLOOKUP($J$1151,$F$1151:$AG$1414,F638+1)*E638</f>
        <v>6485.7026766523895</v>
      </c>
      <c r="K638" s="41">
        <f ca="1">HLOOKUP($K$1151,$F$1151:$AG$1414,F638+1)*E638</f>
        <v>213.20311415770158</v>
      </c>
      <c r="L638" s="41">
        <f ca="1">HLOOKUP($L$1151,$F$1151:$AG$1414,F638+1)*E638</f>
        <v>9.8857464825947403</v>
      </c>
      <c r="M638" s="41">
        <f ca="1">HLOOKUP($M$1151,$F$1151:$AG$1414,F638+1)*E638</f>
        <v>121980.86358372272</v>
      </c>
      <c r="N638" s="41">
        <f ca="1">HLOOKUP($N$1151,$F$1151:$AG$1414,F638+1)*E638</f>
        <v>25833.640258441676</v>
      </c>
      <c r="O638" s="41">
        <f ca="1">HLOOKUP($O$1151,$F$1151:$AG$1414,F638+1)*E638</f>
        <v>1058.0445199991348</v>
      </c>
      <c r="P638" s="69">
        <f ca="1">HLOOKUP($P$1151,$F$1151:$AG$1414,F638+1)*E638</f>
        <v>11592.320684708002</v>
      </c>
      <c r="Q638" s="41">
        <f ca="1">HLOOKUP($Q$1151,$F$1151:$AG$1414,F638+1)*E638</f>
        <v>36639.963032457737</v>
      </c>
      <c r="R638" s="41">
        <f ca="1">HLOOKUP($R$1151,$F$1151:$AG$1414,F638+1)*E638</f>
        <v>17555.205851660623</v>
      </c>
      <c r="S638" s="41">
        <f ca="1">HLOOKUP($S$1151,$F$1151:$AG$1414,F638+1)*E638</f>
        <v>2230.8004082527573</v>
      </c>
      <c r="T638" s="41">
        <f ca="1">HLOOKUP($T$1151,$F$1151:$AG$1414,F638+1)*E638</f>
        <v>1045.9492556210889</v>
      </c>
      <c r="U638" s="41">
        <f ca="1">HLOOKUP($U$1151,$F$1151:$AG$1414,F638+1)*E638</f>
        <v>150.8150165638134</v>
      </c>
      <c r="V638" s="69">
        <f ca="1">HLOOKUP($V$1151,$F$1151:$AG$1414,F638+1)*E638</f>
        <v>2297.3597844375895</v>
      </c>
      <c r="W638" s="41">
        <f ca="1">HLOOKUP($W$1151,$F$1151:$AG$1414,F638+1)*E638</f>
        <v>1743.7364291631638</v>
      </c>
      <c r="X638" s="69">
        <f ca="1">HLOOKUP($X$1151,$F$1151:$AG$1414,F638+1)*E638</f>
        <v>786.6942936689527</v>
      </c>
      <c r="Y638" s="41">
        <f ca="1">HLOOKUP($Y$1151,$F$1151:$AG$1414,F638+1)*E638</f>
        <v>57.257061035008526</v>
      </c>
      <c r="Z638" s="41">
        <f ca="1">HLOOKUP($Z$1151,$F$1151:$AG$1414,F638+1)*E638</f>
        <v>1611.8621088988516</v>
      </c>
      <c r="AA638" s="41">
        <f ca="1">HLOOKUP($AA$1151,$F$1151:$AG$1414,F638+1)*E638</f>
        <v>196.48750734125215</v>
      </c>
      <c r="AB638" s="69">
        <f ca="1">H638</f>
        <v>178164.06134118995</v>
      </c>
      <c r="AC638" s="41">
        <f ca="1">SUM(I638:O638)</f>
        <v>177100.98326881372</v>
      </c>
      <c r="AD638" s="41">
        <f ca="1">SUM(P638:U638)</f>
        <v>69215.054249264023</v>
      </c>
      <c r="AE638" s="41">
        <f ca="1">SUM(V638:W638)</f>
        <v>4041.0962136007533</v>
      </c>
      <c r="AF638" s="41">
        <f ca="1">SUM(X638:AA638)</f>
        <v>2652.3009709440648</v>
      </c>
      <c r="AG638" s="68">
        <f ca="1">SUM(H638:AA638)</f>
        <v>431173.49604381248</v>
      </c>
    </row>
    <row r="639" spans="1:33" x14ac:dyDescent="0.25">
      <c r="B639" s="1" t="s">
        <v>693</v>
      </c>
      <c r="C639" s="71">
        <v>1513605.9797783329</v>
      </c>
      <c r="D639" s="41">
        <f>SUM(D632:D638)</f>
        <v>0</v>
      </c>
      <c r="E639" s="68">
        <f>SUM(E632:E638)</f>
        <v>1513605.9797783329</v>
      </c>
      <c r="F639" s="41"/>
      <c r="G639" s="73"/>
      <c r="H639" s="41">
        <f ca="1">SUM(H632:H638)</f>
        <v>625421.74948539329</v>
      </c>
      <c r="I639" s="69">
        <f ca="1">SUM(I632:I638)</f>
        <v>75546.077903199592</v>
      </c>
      <c r="J639" s="41">
        <f ca="1">SUM(J632:J638)</f>
        <v>22768.26892067711</v>
      </c>
      <c r="K639" s="41">
        <f ca="1">SUM(K632:K638)</f>
        <v>748.60668823327183</v>
      </c>
      <c r="L639" s="41">
        <f ca="1">SUM(L632:L638)</f>
        <v>34.705923086425528</v>
      </c>
      <c r="M639" s="41">
        <f ca="1">SUM(M632:M638)</f>
        <v>428187.89108844544</v>
      </c>
      <c r="N639" s="41">
        <f ca="1">SUM(N632:N638)</f>
        <v>90694.184710940797</v>
      </c>
      <c r="O639" s="41">
        <f ca="1">SUM(O632:O638)</f>
        <v>3713.2189030736563</v>
      </c>
      <c r="P639" s="69">
        <f ca="1">SUM(P632:P638)</f>
        <v>40700.347867802688</v>
      </c>
      <c r="Q639" s="41">
        <f ca="1">SUM(Q632:Q638)</f>
        <v>128626.48174258095</v>
      </c>
      <c r="R639" s="41">
        <f ca="1">SUM(R632:R638)</f>
        <v>61636.369891975832</v>
      </c>
      <c r="S639" s="41">
        <f ca="1">SUM(S632:S638)</f>
        <v>7832.3559825888333</v>
      </c>
      <c r="T639" s="41">
        <f ca="1">SUM(T632:T638)</f>
        <v>3669.9928807747146</v>
      </c>
      <c r="U639" s="41">
        <f ca="1">SUM(U632:U638)</f>
        <v>529.13599017065599</v>
      </c>
      <c r="V639" s="69">
        <f ca="1">SUM(V632:V638)</f>
        <v>8065.2419325610445</v>
      </c>
      <c r="W639" s="41">
        <f ca="1">SUM(W632:W638)</f>
        <v>6121.9592955903227</v>
      </c>
      <c r="X639" s="69">
        <f ca="1">SUM(X632:X638)</f>
        <v>2761.321732375377</v>
      </c>
      <c r="Y639" s="41">
        <f ca="1">SUM(Y632:Y638)</f>
        <v>201.07986371058618</v>
      </c>
      <c r="Z639" s="41">
        <f ca="1">SUM(Z632:Z638)</f>
        <v>5657.2153412566695</v>
      </c>
      <c r="AA639" s="41">
        <f ca="1">SUM(AA632:AA638)</f>
        <v>689.77363389588675</v>
      </c>
      <c r="AB639" s="69">
        <f ca="1">H639</f>
        <v>625421.74948539329</v>
      </c>
      <c r="AC639" s="41">
        <f ca="1">SUM(I639:O639)</f>
        <v>621692.95413765637</v>
      </c>
      <c r="AD639" s="41">
        <f ca="1">SUM(P639:U639)</f>
        <v>242994.68435589367</v>
      </c>
      <c r="AE639" s="41">
        <f ca="1">SUM(V639:W639)</f>
        <v>14187.201228151367</v>
      </c>
      <c r="AF639" s="41">
        <f ca="1">SUM(X639:AA639)</f>
        <v>9309.3905712385204</v>
      </c>
      <c r="AG639" s="68">
        <f ca="1">SUM(H639:AA639)</f>
        <v>1513605.9797783331</v>
      </c>
    </row>
    <row r="640" spans="1:33" ht="15.75" thickBot="1" x14ac:dyDescent="0.3">
      <c r="C640" s="71"/>
      <c r="D640" s="41"/>
      <c r="E640" s="68"/>
      <c r="G640" s="70"/>
      <c r="H640" s="41"/>
      <c r="I640" s="69"/>
      <c r="J640" s="41"/>
      <c r="K640" s="41"/>
      <c r="L640" s="41"/>
      <c r="M640" s="41"/>
      <c r="N640" s="41"/>
      <c r="O640" s="41"/>
      <c r="P640" s="69"/>
      <c r="Q640" s="41"/>
      <c r="R640" s="41"/>
      <c r="S640" s="41"/>
      <c r="T640" s="41"/>
      <c r="U640" s="41"/>
      <c r="V640" s="69"/>
      <c r="W640" s="41"/>
      <c r="X640" s="69"/>
      <c r="Y640" s="41"/>
      <c r="Z640" s="41"/>
      <c r="AA640" s="41"/>
      <c r="AB640" s="69"/>
      <c r="AC640" s="41"/>
      <c r="AD640" s="41"/>
      <c r="AE640" s="41"/>
      <c r="AF640" s="41"/>
      <c r="AG640" s="68"/>
    </row>
    <row r="641" spans="2:33" ht="15.75" thickBot="1" x14ac:dyDescent="0.3">
      <c r="B641" s="67" t="s">
        <v>692</v>
      </c>
      <c r="C641" s="66">
        <v>38064993.16621428</v>
      </c>
      <c r="D641" s="63">
        <f>D629+D639</f>
        <v>0</v>
      </c>
      <c r="E641" s="62">
        <f>E629+E639</f>
        <v>38064993.16621428</v>
      </c>
      <c r="F641" s="63"/>
      <c r="G641" s="65"/>
      <c r="H641" s="63">
        <f ca="1">H629+H639</f>
        <v>15728723.897092462</v>
      </c>
      <c r="I641" s="64">
        <f ca="1">I629+I639</f>
        <v>1899806.6693461412</v>
      </c>
      <c r="J641" s="63">
        <f ca="1">J629+J639</f>
        <v>572573.46772245422</v>
      </c>
      <c r="K641" s="63">
        <f ca="1">K629+K639</f>
        <v>18822.235161306686</v>
      </c>
      <c r="L641" s="63">
        <f ca="1">L629+L639</f>
        <v>872.73922204307428</v>
      </c>
      <c r="M641" s="63">
        <f ca="1">M629+M639</f>
        <v>10768734.828907253</v>
      </c>
      <c r="N641" s="63">
        <f ca="1">N629+N639</f>
        <v>2280660.3959584273</v>
      </c>
      <c r="O641" s="63">
        <f ca="1">O629+O639</f>
        <v>93405.640320009537</v>
      </c>
      <c r="P641" s="64">
        <f ca="1">P629+P639</f>
        <v>1023403.1476081605</v>
      </c>
      <c r="Q641" s="63">
        <f ca="1">Q629+Q639</f>
        <v>3234664.9734034408</v>
      </c>
      <c r="R641" s="63">
        <f ca="1">R629+R639</f>
        <v>1549824.1460637108</v>
      </c>
      <c r="S641" s="63">
        <f ca="1">S629+S639</f>
        <v>196941.49698002296</v>
      </c>
      <c r="T641" s="63">
        <f ca="1">T629+T639</f>
        <v>92337.076016344305</v>
      </c>
      <c r="U641" s="63">
        <f ca="1">U629+U639</f>
        <v>13314.008238887351</v>
      </c>
      <c r="V641" s="64">
        <f ca="1">V629+V639</f>
        <v>202816.74627593759</v>
      </c>
      <c r="W641" s="63">
        <f ca="1">W629+W639</f>
        <v>153941.77187275232</v>
      </c>
      <c r="X641" s="64">
        <f ca="1">X629+X639</f>
        <v>69450.874752424206</v>
      </c>
      <c r="Y641" s="63">
        <f ca="1">Y629+Y639</f>
        <v>5054.8684807069703</v>
      </c>
      <c r="Z641" s="63">
        <f ca="1">Z629+Z639</f>
        <v>142297.79407367617</v>
      </c>
      <c r="AA641" s="63">
        <f ca="1">AA629+AA639</f>
        <v>17346.388718135706</v>
      </c>
      <c r="AB641" s="64">
        <f ca="1">H641</f>
        <v>15728723.897092462</v>
      </c>
      <c r="AC641" s="63">
        <f ca="1">SUM(I641:O641)</f>
        <v>15634875.976637634</v>
      </c>
      <c r="AD641" s="63">
        <f ca="1">SUM(P641:U641)</f>
        <v>6110484.8483105665</v>
      </c>
      <c r="AE641" s="63">
        <f ca="1">SUM(V641:W641)</f>
        <v>356758.51814868988</v>
      </c>
      <c r="AF641" s="63">
        <f ca="1">SUM(X641:AA641)</f>
        <v>234149.92602494307</v>
      </c>
      <c r="AG641" s="62">
        <f ca="1">SUM(H641:AA641)</f>
        <v>38064993.166214302</v>
      </c>
    </row>
    <row r="642" spans="2:33" x14ac:dyDescent="0.25">
      <c r="C642" s="71"/>
      <c r="D642" s="41"/>
      <c r="E642" s="68"/>
      <c r="G642" s="70"/>
      <c r="H642" s="41"/>
      <c r="I642" s="69"/>
      <c r="J642" s="41"/>
      <c r="K642" s="41"/>
      <c r="L642" s="41"/>
      <c r="M642" s="41"/>
      <c r="N642" s="41"/>
      <c r="O642" s="41"/>
      <c r="P642" s="69"/>
      <c r="Q642" s="41"/>
      <c r="R642" s="41"/>
      <c r="S642" s="41"/>
      <c r="T642" s="41"/>
      <c r="U642" s="41"/>
      <c r="V642" s="69"/>
      <c r="W642" s="41"/>
      <c r="X642" s="69"/>
      <c r="Y642" s="41"/>
      <c r="Z642" s="41"/>
      <c r="AA642" s="41"/>
      <c r="AB642" s="69"/>
      <c r="AC642" s="41"/>
      <c r="AD642" s="41"/>
      <c r="AE642" s="41"/>
      <c r="AF642" s="41"/>
      <c r="AG642" s="68"/>
    </row>
    <row r="643" spans="2:33" x14ac:dyDescent="0.25">
      <c r="B643" s="1" t="s">
        <v>691</v>
      </c>
      <c r="C643" s="71">
        <v>0</v>
      </c>
      <c r="D643" s="41"/>
      <c r="E643" s="68">
        <f>C643+D643</f>
        <v>0</v>
      </c>
      <c r="F643" s="1">
        <v>75</v>
      </c>
      <c r="G643" s="70" t="str">
        <f>VLOOKUP(F643,$F$1151:$AG$1414,2)</f>
        <v>PRODPLT</v>
      </c>
      <c r="H643" s="41">
        <f>HLOOKUP($H$1151,$F$1151:$AG$1414,F643+1)*E643</f>
        <v>0</v>
      </c>
      <c r="I643" s="69">
        <f>HLOOKUP($I$1151,$F$1151:$AG$1414,F643+1)*E643</f>
        <v>0</v>
      </c>
      <c r="J643" s="41">
        <f>HLOOKUP($J$1151,$F$1151:$AG$1414,F643+1)*E643</f>
        <v>0</v>
      </c>
      <c r="K643" s="41">
        <f>HLOOKUP($K$1151,$F$1151:$AG$1414,F643+1)*E643</f>
        <v>0</v>
      </c>
      <c r="L643" s="41">
        <f>HLOOKUP($L$1151,$F$1151:$AG$1414,F643+1)*E643</f>
        <v>0</v>
      </c>
      <c r="M643" s="41">
        <f>HLOOKUP($M$1151,$F$1151:$AG$1414,F643+1)*E643</f>
        <v>0</v>
      </c>
      <c r="N643" s="41">
        <f>HLOOKUP($N$1151,$F$1151:$AG$1414,F643+1)*E643</f>
        <v>0</v>
      </c>
      <c r="O643" s="41">
        <f>HLOOKUP($O$1151,$F$1151:$AG$1414,F643+1)*E643</f>
        <v>0</v>
      </c>
      <c r="P643" s="69">
        <f>HLOOKUP($P$1151,$F$1151:$AG$1414,F643+1)*E643</f>
        <v>0</v>
      </c>
      <c r="Q643" s="41">
        <f>HLOOKUP($Q$1151,$F$1151:$AG$1414,F643+1)*E643</f>
        <v>0</v>
      </c>
      <c r="R643" s="41">
        <f>HLOOKUP($R$1151,$F$1151:$AG$1414,F643+1)*E643</f>
        <v>0</v>
      </c>
      <c r="S643" s="41">
        <f>HLOOKUP($S$1151,$F$1151:$AG$1414,F643+1)*E643</f>
        <v>0</v>
      </c>
      <c r="T643" s="41">
        <f>HLOOKUP($T$1151,$F$1151:$AG$1414,F643+1)*E643</f>
        <v>0</v>
      </c>
      <c r="U643" s="41">
        <f>HLOOKUP($U$1151,$F$1151:$AG$1414,F643+1)*E643</f>
        <v>0</v>
      </c>
      <c r="V643" s="69">
        <f>HLOOKUP($V$1151,$F$1151:$AG$1414,F643+1)*E643</f>
        <v>0</v>
      </c>
      <c r="W643" s="41">
        <f>HLOOKUP($W$1151,$F$1151:$AG$1414,F643+1)*E643</f>
        <v>0</v>
      </c>
      <c r="X643" s="69">
        <f>HLOOKUP($X$1151,$F$1151:$AG$1414,F643+1)*E643</f>
        <v>0</v>
      </c>
      <c r="Y643" s="41">
        <f>HLOOKUP($Y$1151,$F$1151:$AG$1414,F643+1)*E643</f>
        <v>0</v>
      </c>
      <c r="Z643" s="41">
        <f>HLOOKUP($Z$1151,$F$1151:$AG$1414,F643+1)*E643</f>
        <v>0</v>
      </c>
      <c r="AA643" s="41">
        <f>HLOOKUP($AA$1151,$F$1151:$AG$1414,F643+1)*E643</f>
        <v>0</v>
      </c>
      <c r="AB643" s="69">
        <f>H643</f>
        <v>0</v>
      </c>
      <c r="AC643" s="41">
        <f>SUM(I643:O643)</f>
        <v>0</v>
      </c>
      <c r="AD643" s="41">
        <f>SUM(P643:U643)</f>
        <v>0</v>
      </c>
      <c r="AE643" s="41">
        <f>SUM(V643:W643)</f>
        <v>0</v>
      </c>
      <c r="AF643" s="41">
        <f>SUM(X643:AA643)</f>
        <v>0</v>
      </c>
      <c r="AG643" s="68">
        <f>SUM(H643:AA643)</f>
        <v>0</v>
      </c>
    </row>
    <row r="644" spans="2:33" x14ac:dyDescent="0.25">
      <c r="C644" s="71"/>
      <c r="D644" s="41"/>
      <c r="E644" s="68"/>
      <c r="G644" s="70"/>
      <c r="H644" s="41"/>
      <c r="I644" s="69"/>
      <c r="J644" s="41"/>
      <c r="K644" s="41"/>
      <c r="L644" s="41"/>
      <c r="M644" s="41"/>
      <c r="N644" s="41"/>
      <c r="O644" s="41"/>
      <c r="P644" s="69"/>
      <c r="Q644" s="41"/>
      <c r="R644" s="41"/>
      <c r="S644" s="41"/>
      <c r="T644" s="41"/>
      <c r="U644" s="41"/>
      <c r="V644" s="69"/>
      <c r="W644" s="41"/>
      <c r="X644" s="69"/>
      <c r="Y644" s="41"/>
      <c r="Z644" s="41"/>
      <c r="AA644" s="41"/>
      <c r="AB644" s="69"/>
      <c r="AC644" s="41"/>
      <c r="AD644" s="41"/>
      <c r="AE644" s="41"/>
      <c r="AF644" s="41"/>
      <c r="AG644" s="68"/>
    </row>
    <row r="645" spans="2:33" x14ac:dyDescent="0.25">
      <c r="B645" s="1" t="s">
        <v>690</v>
      </c>
      <c r="C645" s="71"/>
      <c r="D645" s="41"/>
      <c r="E645" s="68"/>
      <c r="G645" s="70"/>
      <c r="H645" s="41"/>
      <c r="I645" s="69"/>
      <c r="J645" s="41"/>
      <c r="K645" s="41"/>
      <c r="L645" s="41"/>
      <c r="M645" s="41"/>
      <c r="N645" s="41"/>
      <c r="O645" s="41"/>
      <c r="P645" s="69"/>
      <c r="Q645" s="41"/>
      <c r="R645" s="41"/>
      <c r="S645" s="41"/>
      <c r="T645" s="41"/>
      <c r="U645" s="41"/>
      <c r="V645" s="69"/>
      <c r="W645" s="41"/>
      <c r="X645" s="69"/>
      <c r="Y645" s="41"/>
      <c r="Z645" s="41"/>
      <c r="AA645" s="41"/>
      <c r="AB645" s="69"/>
      <c r="AC645" s="41"/>
      <c r="AD645" s="41"/>
      <c r="AE645" s="41"/>
      <c r="AF645" s="41"/>
      <c r="AG645" s="68"/>
    </row>
    <row r="646" spans="2:33" x14ac:dyDescent="0.25">
      <c r="C646" s="71"/>
      <c r="D646" s="41"/>
      <c r="E646" s="68"/>
      <c r="G646" s="70"/>
      <c r="H646" s="41"/>
      <c r="I646" s="69"/>
      <c r="J646" s="41"/>
      <c r="K646" s="41"/>
      <c r="L646" s="41"/>
      <c r="M646" s="41"/>
      <c r="N646" s="41"/>
      <c r="O646" s="41"/>
      <c r="P646" s="69"/>
      <c r="Q646" s="41"/>
      <c r="R646" s="41"/>
      <c r="S646" s="41"/>
      <c r="T646" s="41"/>
      <c r="U646" s="41"/>
      <c r="V646" s="69"/>
      <c r="W646" s="41"/>
      <c r="X646" s="69"/>
      <c r="Y646" s="41"/>
      <c r="Z646" s="41"/>
      <c r="AA646" s="41"/>
      <c r="AB646" s="69"/>
      <c r="AC646" s="41"/>
      <c r="AD646" s="41"/>
      <c r="AE646" s="41"/>
      <c r="AF646" s="41"/>
      <c r="AG646" s="68"/>
    </row>
    <row r="647" spans="2:33" x14ac:dyDescent="0.25">
      <c r="B647" s="1" t="s">
        <v>689</v>
      </c>
      <c r="C647" s="71"/>
      <c r="D647" s="41"/>
      <c r="E647" s="68"/>
      <c r="G647" s="70"/>
      <c r="H647" s="41"/>
      <c r="I647" s="69"/>
      <c r="J647" s="41"/>
      <c r="K647" s="41"/>
      <c r="L647" s="41"/>
      <c r="M647" s="41"/>
      <c r="N647" s="41"/>
      <c r="O647" s="41"/>
      <c r="P647" s="69"/>
      <c r="Q647" s="41"/>
      <c r="R647" s="41"/>
      <c r="S647" s="41"/>
      <c r="T647" s="41"/>
      <c r="U647" s="41"/>
      <c r="V647" s="69"/>
      <c r="W647" s="41"/>
      <c r="X647" s="69"/>
      <c r="Y647" s="41"/>
      <c r="Z647" s="41"/>
      <c r="AA647" s="41"/>
      <c r="AB647" s="69"/>
      <c r="AC647" s="41"/>
      <c r="AD647" s="41"/>
      <c r="AE647" s="41"/>
      <c r="AF647" s="41"/>
      <c r="AG647" s="68"/>
    </row>
    <row r="648" spans="2:33" x14ac:dyDescent="0.25">
      <c r="B648" s="1" t="s">
        <v>688</v>
      </c>
      <c r="C648" s="71">
        <v>928494.25931191328</v>
      </c>
      <c r="D648" s="41"/>
      <c r="E648" s="68">
        <f>C648+D648</f>
        <v>928494.25931191328</v>
      </c>
      <c r="F648" s="1">
        <v>188</v>
      </c>
      <c r="G648" s="70" t="str">
        <f>VLOOKUP(F648,$F$1151:$AG$1414,2)</f>
        <v>LABORT</v>
      </c>
      <c r="H648" s="41">
        <f ca="1">HLOOKUP($H$1151,$F$1151:$AG$1414,F648+1)*E648</f>
        <v>383928.35702030588</v>
      </c>
      <c r="I648" s="69">
        <f ca="1">HLOOKUP($I$1151,$F$1151:$AG$1414,F648+1)*E648</f>
        <v>46274.881856121981</v>
      </c>
      <c r="J648" s="41">
        <f ca="1">HLOOKUP($J$1151,$F$1151:$AG$1414,F648+1)*E648</f>
        <v>13951.345766874942</v>
      </c>
      <c r="K648" s="41">
        <f ca="1">HLOOKUP($K$1151,$F$1151:$AG$1414,F648+1)*E648</f>
        <v>455.08463173554401</v>
      </c>
      <c r="L648" s="41">
        <f ca="1">HLOOKUP($L$1151,$F$1151:$AG$1414,F648+1)*E648</f>
        <v>21.225385722037071</v>
      </c>
      <c r="M648" s="41">
        <f ca="1">HLOOKUP($M$1151,$F$1151:$AG$1414,F648+1)*E648</f>
        <v>263094.89933226275</v>
      </c>
      <c r="N648" s="41">
        <f ca="1">HLOOKUP($N$1151,$F$1151:$AG$1414,F648+1)*E648</f>
        <v>55468.085573196629</v>
      </c>
      <c r="O648" s="41">
        <f ca="1">HLOOKUP($O$1151,$F$1151:$AG$1414,F648+1)*E648</f>
        <v>2301.3725530540464</v>
      </c>
      <c r="P648" s="69">
        <f ca="1">HLOOKUP($P$1151,$F$1151:$AG$1414,F648+1)*E648</f>
        <v>24815.437490833257</v>
      </c>
      <c r="Q648" s="41">
        <f ca="1">HLOOKUP($Q$1151,$F$1151:$AG$1414,F648+1)*E648</f>
        <v>78799.314029693138</v>
      </c>
      <c r="R648" s="41">
        <f ca="1">HLOOKUP($R$1151,$F$1151:$AG$1414,F648+1)*E648</f>
        <v>37568.735498946779</v>
      </c>
      <c r="S648" s="41">
        <f ca="1">HLOOKUP($S$1151,$F$1151:$AG$1414,F648+1)*E648</f>
        <v>4773.7439713906206</v>
      </c>
      <c r="T648" s="41">
        <f ca="1">HLOOKUP($T$1151,$F$1151:$AG$1414,F648+1)*E648</f>
        <v>2293.3560931554211</v>
      </c>
      <c r="U648" s="41">
        <f ca="1">HLOOKUP($U$1151,$F$1151:$AG$1414,F648+1)*E648</f>
        <v>331.5922312171287</v>
      </c>
      <c r="V648" s="69">
        <f ca="1">HLOOKUP($V$1151,$F$1151:$AG$1414,F648+1)*E648</f>
        <v>4935.1017309642721</v>
      </c>
      <c r="W648" s="41">
        <f ca="1">HLOOKUP($W$1151,$F$1151:$AG$1414,F648+1)*E648</f>
        <v>3738.7947861575831</v>
      </c>
      <c r="X648" s="69">
        <f ca="1">HLOOKUP($X$1151,$F$1151:$AG$1414,F648+1)*E648</f>
        <v>1701.5214571249032</v>
      </c>
      <c r="Y648" s="41">
        <f ca="1">HLOOKUP($Y$1151,$F$1151:$AG$1414,F648+1)*E648</f>
        <v>121.35144305732636</v>
      </c>
      <c r="Z648" s="41">
        <f ca="1">HLOOKUP($Z$1151,$F$1151:$AG$1414,F648+1)*E648</f>
        <v>3497.3459712902759</v>
      </c>
      <c r="AA648" s="41">
        <f ca="1">HLOOKUP($AA$1151,$F$1151:$AG$1414,F648+1)*E648</f>
        <v>422.71248880890664</v>
      </c>
      <c r="AB648" s="69">
        <f ca="1">H648</f>
        <v>383928.35702030588</v>
      </c>
      <c r="AC648" s="41">
        <f ca="1">SUM(I648:O648)</f>
        <v>381566.89509896794</v>
      </c>
      <c r="AD648" s="41">
        <f ca="1">SUM(P648:U648)</f>
        <v>148582.17931523634</v>
      </c>
      <c r="AE648" s="41">
        <f ca="1">SUM(V648:W648)</f>
        <v>8673.8965171218551</v>
      </c>
      <c r="AF648" s="41">
        <f ca="1">SUM(X648:AA648)</f>
        <v>5742.9313602814118</v>
      </c>
      <c r="AG648" s="68">
        <f ca="1">SUM(H648:AA648)</f>
        <v>928494.25931191328</v>
      </c>
    </row>
    <row r="649" spans="2:33" x14ac:dyDescent="0.25">
      <c r="B649" s="1" t="s">
        <v>687</v>
      </c>
      <c r="C649" s="71">
        <v>10948545.193621831</v>
      </c>
      <c r="D649" s="41"/>
      <c r="E649" s="68">
        <f>C649+D649</f>
        <v>10948545.193621831</v>
      </c>
      <c r="F649" s="1">
        <v>97</v>
      </c>
      <c r="G649" s="70" t="str">
        <f>VLOOKUP(F649,$F$1151:$AG$1414,2)</f>
        <v>PLANT</v>
      </c>
      <c r="H649" s="41">
        <f ca="1">HLOOKUP($H$1151,$F$1151:$AG$1414,F649+1)*E649</f>
        <v>4523995.4119253429</v>
      </c>
      <c r="I649" s="69">
        <f ca="1">HLOOKUP($I$1151,$F$1151:$AG$1414,F649+1)*E649</f>
        <v>546442.06052264723</v>
      </c>
      <c r="J649" s="41">
        <f ca="1">HLOOKUP($J$1151,$F$1151:$AG$1414,F649+1)*E649</f>
        <v>164689.13734849822</v>
      </c>
      <c r="K649" s="41">
        <f ca="1">HLOOKUP($K$1151,$F$1151:$AG$1414,F649+1)*E649</f>
        <v>5414.1079919406284</v>
      </c>
      <c r="L649" s="41">
        <f ca="1">HLOOKUP($L$1151,$F$1151:$AG$1414,F649+1)*E649</f>
        <v>251.02880768597575</v>
      </c>
      <c r="M649" s="41">
        <f ca="1">HLOOKUP($M$1151,$F$1151:$AG$1414,F649+1)*E649</f>
        <v>3097353.5322418525</v>
      </c>
      <c r="N649" s="41">
        <f ca="1">HLOOKUP($N$1151,$F$1151:$AG$1414,F649+1)*E649</f>
        <v>655993.61934925185</v>
      </c>
      <c r="O649" s="41">
        <f ca="1">HLOOKUP($O$1151,$F$1151:$AG$1414,F649+1)*E649</f>
        <v>26864.265924524265</v>
      </c>
      <c r="P649" s="69">
        <f ca="1">HLOOKUP($P$1151,$F$1151:$AG$1414,F649+1)*E649</f>
        <v>294370.50362213765</v>
      </c>
      <c r="Q649" s="41">
        <f ca="1">HLOOKUP($Q$1151,$F$1151:$AG$1414,F649+1)*E649</f>
        <v>930387.02001930098</v>
      </c>
      <c r="R649" s="41">
        <f ca="1">HLOOKUP($R$1151,$F$1151:$AG$1414,F649+1)*E649</f>
        <v>445790.51178913331</v>
      </c>
      <c r="S649" s="41">
        <f ca="1">HLOOKUP($S$1151,$F$1151:$AG$1414,F649+1)*E649</f>
        <v>56648.156071320787</v>
      </c>
      <c r="T649" s="41">
        <f ca="1">HLOOKUP($T$1151,$F$1151:$AG$1414,F649+1)*E649</f>
        <v>26555.519490598359</v>
      </c>
      <c r="U649" s="41">
        <f ca="1">HLOOKUP($U$1151,$F$1151:$AG$1414,F649+1)*E649</f>
        <v>3828.9479882125415</v>
      </c>
      <c r="V649" s="69">
        <f ca="1">HLOOKUP($V$1151,$F$1151:$AG$1414,F649+1)*E649</f>
        <v>58336.642673114031</v>
      </c>
      <c r="W649" s="41">
        <f ca="1">HLOOKUP($W$1151,$F$1151:$AG$1414,F649+1)*E649</f>
        <v>44279.167795725902</v>
      </c>
      <c r="X649" s="69">
        <f ca="1">HLOOKUP($X$1151,$F$1151:$AG$1414,F649+1)*E649</f>
        <v>19975.415965741289</v>
      </c>
      <c r="Y649" s="41">
        <f ca="1">HLOOKUP($Y$1151,$F$1151:$AG$1414,F649+1)*E649</f>
        <v>1454.0709440943112</v>
      </c>
      <c r="Z649" s="41">
        <f ca="1">HLOOKUP($Z$1151,$F$1151:$AG$1414,F649+1)*E649</f>
        <v>40926.740342263533</v>
      </c>
      <c r="AA649" s="41">
        <f ca="1">HLOOKUP($AA$1151,$F$1151:$AG$1414,F649+1)*E649</f>
        <v>4989.3328084456007</v>
      </c>
      <c r="AB649" s="69">
        <f ca="1">H649</f>
        <v>4523995.4119253429</v>
      </c>
      <c r="AC649" s="41">
        <f ca="1">SUM(I649:O649)</f>
        <v>4497007.7521864008</v>
      </c>
      <c r="AD649" s="41">
        <f ca="1">SUM(P649:U649)</f>
        <v>1757580.6589807039</v>
      </c>
      <c r="AE649" s="41">
        <f ca="1">SUM(V649:W649)</f>
        <v>102615.81046883993</v>
      </c>
      <c r="AF649" s="41">
        <f ca="1">SUM(X649:AA649)</f>
        <v>67345.560060544725</v>
      </c>
      <c r="AG649" s="68">
        <f ca="1">SUM(H649:AA649)</f>
        <v>10948545.193621831</v>
      </c>
    </row>
    <row r="650" spans="2:33" x14ac:dyDescent="0.25">
      <c r="B650" s="1" t="s">
        <v>686</v>
      </c>
      <c r="C650" s="71">
        <v>821981.81562549574</v>
      </c>
      <c r="D650" s="41"/>
      <c r="E650" s="68">
        <f>C650+D650</f>
        <v>821981.81562549574</v>
      </c>
      <c r="F650" s="1">
        <v>99</v>
      </c>
      <c r="G650" s="70" t="str">
        <f>VLOOKUP(F650,$F$1151:$AG$1414,2)</f>
        <v>RBX</v>
      </c>
      <c r="H650" s="41">
        <f ca="1">HLOOKUP($H$1151,$F$1151:$AG$1414,F650+1)*E650</f>
        <v>339649.63413761789</v>
      </c>
      <c r="I650" s="69">
        <f ca="1">HLOOKUP($I$1151,$F$1151:$AG$1414,F650+1)*E650</f>
        <v>41024.510061577304</v>
      </c>
      <c r="J650" s="41">
        <f ca="1">HLOOKUP($J$1151,$F$1151:$AG$1414,F650+1)*E650</f>
        <v>12364.193908088306</v>
      </c>
      <c r="K650" s="41">
        <f ca="1">HLOOKUP($K$1151,$F$1151:$AG$1414,F650+1)*E650</f>
        <v>406.43626100968231</v>
      </c>
      <c r="L650" s="41">
        <f ca="1">HLOOKUP($L$1151,$F$1151:$AG$1414,F650+1)*E650</f>
        <v>18.845855054134411</v>
      </c>
      <c r="M650" s="41">
        <f ca="1">HLOOKUP($M$1151,$F$1151:$AG$1414,F650+1)*E650</f>
        <v>232543.33944350979</v>
      </c>
      <c r="N650" s="41">
        <f ca="1">HLOOKUP($N$1151,$F$1151:$AG$1414,F650+1)*E650</f>
        <v>49248.38791367774</v>
      </c>
      <c r="O650" s="41">
        <f ca="1">HLOOKUP($O$1151,$F$1151:$AG$1414,F650+1)*E650</f>
        <v>2017.0980717300397</v>
      </c>
      <c r="P650" s="69">
        <f ca="1">HLOOKUP($P$1151,$F$1151:$AG$1414,F650+1)*E650</f>
        <v>22099.017243915725</v>
      </c>
      <c r="Q650" s="41">
        <f ca="1">HLOOKUP($Q$1151,$F$1151:$AG$1414,F650+1)*E650</f>
        <v>69849.53650753462</v>
      </c>
      <c r="R650" s="41">
        <f ca="1">HLOOKUP($R$1151,$F$1151:$AG$1414,F650+1)*E650</f>
        <v>33466.332099557781</v>
      </c>
      <c r="S650" s="41">
        <f ca="1">HLOOKUP($S$1151,$F$1151:$AG$1414,F650+1)*E650</f>
        <v>4252.6813258012398</v>
      </c>
      <c r="T650" s="41">
        <f ca="1">HLOOKUP($T$1151,$F$1151:$AG$1414,F650+1)*E650</f>
        <v>1994.0869704682164</v>
      </c>
      <c r="U650" s="41">
        <f ca="1">HLOOKUP($U$1151,$F$1151:$AG$1414,F650+1)*E650</f>
        <v>287.52901332075533</v>
      </c>
      <c r="V650" s="69">
        <f ca="1">HLOOKUP($V$1151,$F$1151:$AG$1414,F650+1)*E650</f>
        <v>4379.6160885617192</v>
      </c>
      <c r="W650" s="41">
        <f ca="1">HLOOKUP($W$1151,$F$1151:$AG$1414,F650+1)*E650</f>
        <v>3324.1871609090726</v>
      </c>
      <c r="X650" s="69">
        <f ca="1">HLOOKUP($X$1151,$F$1151:$AG$1414,F650+1)*E650</f>
        <v>1499.7600638438059</v>
      </c>
      <c r="Y650" s="41">
        <f ca="1">HLOOKUP($Y$1151,$F$1151:$AG$1414,F650+1)*E650</f>
        <v>109.14880103030126</v>
      </c>
      <c r="Z650" s="41">
        <f ca="1">HLOOKUP($Z$1151,$F$1151:$AG$1414,F650+1)*E650</f>
        <v>3072.8953189001154</v>
      </c>
      <c r="AA650" s="41">
        <f ca="1">HLOOKUP($AA$1151,$F$1151:$AG$1414,F650+1)*E650</f>
        <v>374.57937938733238</v>
      </c>
      <c r="AB650" s="69">
        <f ca="1">H650</f>
        <v>339649.63413761789</v>
      </c>
      <c r="AC650" s="41">
        <f ca="1">SUM(I650:O650)</f>
        <v>337622.81151464698</v>
      </c>
      <c r="AD650" s="41">
        <f ca="1">SUM(P650:U650)</f>
        <v>131949.18316059833</v>
      </c>
      <c r="AE650" s="41">
        <f ca="1">SUM(V650:W650)</f>
        <v>7703.8032494707913</v>
      </c>
      <c r="AF650" s="41">
        <f ca="1">SUM(X650:AA650)</f>
        <v>5056.3835631615548</v>
      </c>
      <c r="AG650" s="68">
        <f ca="1">SUM(H650:AA650)</f>
        <v>821981.81562549539</v>
      </c>
    </row>
    <row r="651" spans="2:33" x14ac:dyDescent="0.25">
      <c r="B651" s="1" t="s">
        <v>685</v>
      </c>
      <c r="C651" s="71">
        <v>12699021.26855924</v>
      </c>
      <c r="D651" s="41">
        <f>SUM(D648:D650)</f>
        <v>0</v>
      </c>
      <c r="E651" s="68">
        <f>SUM(E648:E650)</f>
        <v>12699021.26855924</v>
      </c>
      <c r="F651" s="41"/>
      <c r="G651" s="73"/>
      <c r="H651" s="41">
        <f ca="1">SUM(H648:H650)</f>
        <v>5247573.4030832667</v>
      </c>
      <c r="I651" s="69">
        <f ca="1">SUM(I648:I650)</f>
        <v>633741.45244034647</v>
      </c>
      <c r="J651" s="41">
        <f ca="1">SUM(J648:J650)</f>
        <v>191004.67702346147</v>
      </c>
      <c r="K651" s="41">
        <f ca="1">SUM(K648:K650)</f>
        <v>6275.6288846858542</v>
      </c>
      <c r="L651" s="41">
        <f ca="1">SUM(L648:L650)</f>
        <v>291.10004846214724</v>
      </c>
      <c r="M651" s="41">
        <f ca="1">SUM(M648:M650)</f>
        <v>3592991.771017625</v>
      </c>
      <c r="N651" s="41">
        <f ca="1">SUM(N648:N650)</f>
        <v>760710.09283612622</v>
      </c>
      <c r="O651" s="41">
        <f ca="1">SUM(O648:O650)</f>
        <v>31182.736549308353</v>
      </c>
      <c r="P651" s="69">
        <f ca="1">SUM(P648:P650)</f>
        <v>341284.95835688664</v>
      </c>
      <c r="Q651" s="41">
        <f ca="1">SUM(Q648:Q650)</f>
        <v>1079035.8705565287</v>
      </c>
      <c r="R651" s="41">
        <f ca="1">SUM(R648:R650)</f>
        <v>516825.5793876379</v>
      </c>
      <c r="S651" s="41">
        <f ca="1">SUM(S648:S650)</f>
        <v>65674.581368512649</v>
      </c>
      <c r="T651" s="41">
        <f ca="1">SUM(T648:T650)</f>
        <v>30842.962554221995</v>
      </c>
      <c r="U651" s="41">
        <f ca="1">SUM(U648:U650)</f>
        <v>4448.0692327504257</v>
      </c>
      <c r="V651" s="69">
        <f ca="1">SUM(V648:V650)</f>
        <v>67651.360492640015</v>
      </c>
      <c r="W651" s="41">
        <f ca="1">SUM(W648:W650)</f>
        <v>51342.149742792557</v>
      </c>
      <c r="X651" s="69">
        <f ca="1">SUM(X648:X650)</f>
        <v>23176.697486709996</v>
      </c>
      <c r="Y651" s="41">
        <f ca="1">SUM(Y648:Y650)</f>
        <v>1684.5711881819389</v>
      </c>
      <c r="Z651" s="41">
        <f ca="1">SUM(Z648:Z650)</f>
        <v>47496.981632453928</v>
      </c>
      <c r="AA651" s="41">
        <f ca="1">SUM(AA648:AA650)</f>
        <v>5786.6246766418399</v>
      </c>
      <c r="AB651" s="69">
        <f ca="1">H651</f>
        <v>5247573.4030832667</v>
      </c>
      <c r="AC651" s="41">
        <f ca="1">SUM(I651:O651)</f>
        <v>5216197.458800016</v>
      </c>
      <c r="AD651" s="41">
        <f ca="1">SUM(P651:U651)</f>
        <v>2038112.0214565382</v>
      </c>
      <c r="AE651" s="41">
        <f ca="1">SUM(V651:W651)</f>
        <v>118993.51023543256</v>
      </c>
      <c r="AF651" s="41">
        <f ca="1">SUM(X651:AA651)</f>
        <v>78144.874983987698</v>
      </c>
      <c r="AG651" s="68">
        <f ca="1">SUM(H651:AA651)</f>
        <v>12699021.268559244</v>
      </c>
    </row>
    <row r="652" spans="2:33" x14ac:dyDescent="0.25">
      <c r="C652" s="71"/>
      <c r="D652" s="41"/>
      <c r="E652" s="68"/>
      <c r="G652" s="70"/>
      <c r="H652" s="41"/>
      <c r="I652" s="69"/>
      <c r="J652" s="41"/>
      <c r="K652" s="41"/>
      <c r="L652" s="41"/>
      <c r="M652" s="41"/>
      <c r="N652" s="41"/>
      <c r="O652" s="41"/>
      <c r="P652" s="69"/>
      <c r="Q652" s="41"/>
      <c r="R652" s="41"/>
      <c r="S652" s="41"/>
      <c r="T652" s="41"/>
      <c r="U652" s="41"/>
      <c r="V652" s="69"/>
      <c r="W652" s="41"/>
      <c r="X652" s="69"/>
      <c r="Y652" s="41"/>
      <c r="Z652" s="41"/>
      <c r="AA652" s="41"/>
      <c r="AB652" s="69"/>
      <c r="AC652" s="41"/>
      <c r="AD652" s="41"/>
      <c r="AE652" s="41"/>
      <c r="AF652" s="41"/>
      <c r="AG652" s="68"/>
    </row>
    <row r="653" spans="2:33" x14ac:dyDescent="0.25">
      <c r="B653" s="1" t="s">
        <v>684</v>
      </c>
      <c r="C653" s="71"/>
      <c r="D653" s="41"/>
      <c r="E653" s="68"/>
      <c r="G653" s="70"/>
      <c r="H653" s="41"/>
      <c r="I653" s="69"/>
      <c r="J653" s="41"/>
      <c r="K653" s="41"/>
      <c r="L653" s="41"/>
      <c r="M653" s="41"/>
      <c r="N653" s="41"/>
      <c r="O653" s="41"/>
      <c r="P653" s="69"/>
      <c r="Q653" s="41"/>
      <c r="R653" s="41"/>
      <c r="S653" s="41"/>
      <c r="T653" s="41"/>
      <c r="U653" s="41"/>
      <c r="V653" s="69"/>
      <c r="W653" s="41"/>
      <c r="X653" s="69"/>
      <c r="Y653" s="41"/>
      <c r="Z653" s="41"/>
      <c r="AA653" s="41"/>
      <c r="AB653" s="69"/>
      <c r="AC653" s="41"/>
      <c r="AD653" s="41"/>
      <c r="AE653" s="41"/>
      <c r="AF653" s="41"/>
      <c r="AG653" s="68"/>
    </row>
    <row r="654" spans="2:33" x14ac:dyDescent="0.25">
      <c r="B654" s="1" t="s">
        <v>683</v>
      </c>
      <c r="C654" s="71">
        <v>0</v>
      </c>
      <c r="D654" s="41"/>
      <c r="E654" s="68">
        <f>C654+D654</f>
        <v>0</v>
      </c>
      <c r="F654" s="1">
        <v>243</v>
      </c>
      <c r="G654" s="70" t="str">
        <f>VLOOKUP(F654,$F$1151:$AG$1414,2)</f>
        <v>RVSALEARR</v>
      </c>
      <c r="H654" s="41">
        <f>HLOOKUP($H$1151,$F$1151:$AG$1414,F654+1)*E654</f>
        <v>0</v>
      </c>
      <c r="I654" s="69">
        <f>HLOOKUP($I$1151,$F$1151:$AG$1414,F654+1)*E654</f>
        <v>0</v>
      </c>
      <c r="J654" s="41">
        <f>HLOOKUP($J$1151,$F$1151:$AG$1414,F654+1)*E654</f>
        <v>0</v>
      </c>
      <c r="K654" s="41">
        <f>HLOOKUP($K$1151,$F$1151:$AG$1414,F654+1)*E654</f>
        <v>0</v>
      </c>
      <c r="L654" s="41">
        <f>HLOOKUP($L$1151,$F$1151:$AG$1414,F654+1)*E654</f>
        <v>0</v>
      </c>
      <c r="M654" s="41">
        <f>HLOOKUP($M$1151,$F$1151:$AG$1414,F654+1)*E654</f>
        <v>0</v>
      </c>
      <c r="N654" s="41">
        <f>HLOOKUP($N$1151,$F$1151:$AG$1414,F654+1)*E654</f>
        <v>0</v>
      </c>
      <c r="O654" s="41">
        <f>HLOOKUP($O$1151,$F$1151:$AG$1414,F654+1)*E654</f>
        <v>0</v>
      </c>
      <c r="P654" s="69">
        <f>HLOOKUP($P$1151,$F$1151:$AG$1414,F654+1)*E654</f>
        <v>0</v>
      </c>
      <c r="Q654" s="41">
        <f>HLOOKUP($Q$1151,$F$1151:$AG$1414,F654+1)*E654</f>
        <v>0</v>
      </c>
      <c r="R654" s="41">
        <f>HLOOKUP($R$1151,$F$1151:$AG$1414,F654+1)*E654</f>
        <v>0</v>
      </c>
      <c r="S654" s="41">
        <f>HLOOKUP($S$1151,$F$1151:$AG$1414,F654+1)*E654</f>
        <v>0</v>
      </c>
      <c r="T654" s="41">
        <f>HLOOKUP($T$1151,$F$1151:$AG$1414,F654+1)*E654</f>
        <v>0</v>
      </c>
      <c r="U654" s="41">
        <f>HLOOKUP($U$1151,$F$1151:$AG$1414,F654+1)*E654</f>
        <v>0</v>
      </c>
      <c r="V654" s="69">
        <f>HLOOKUP($V$1151,$F$1151:$AG$1414,F654+1)*E654</f>
        <v>0</v>
      </c>
      <c r="W654" s="41">
        <f>HLOOKUP($W$1151,$F$1151:$AG$1414,F654+1)*E654</f>
        <v>0</v>
      </c>
      <c r="X654" s="69">
        <f>HLOOKUP($X$1151,$F$1151:$AG$1414,F654+1)*E654</f>
        <v>0</v>
      </c>
      <c r="Y654" s="41">
        <f>HLOOKUP($Y$1151,$F$1151:$AG$1414,F654+1)*E654</f>
        <v>0</v>
      </c>
      <c r="Z654" s="41">
        <f>HLOOKUP($Z$1151,$F$1151:$AG$1414,F654+1)*E654</f>
        <v>0</v>
      </c>
      <c r="AA654" s="41">
        <f>HLOOKUP($AA$1151,$F$1151:$AG$1414,F654+1)*E654</f>
        <v>0</v>
      </c>
      <c r="AB654" s="69">
        <f>H654</f>
        <v>0</v>
      </c>
      <c r="AC654" s="41">
        <f>SUM(I654:O654)</f>
        <v>0</v>
      </c>
      <c r="AD654" s="41">
        <f>SUM(P654:U654)</f>
        <v>0</v>
      </c>
      <c r="AE654" s="41">
        <f>SUM(V654:W654)</f>
        <v>0</v>
      </c>
      <c r="AF654" s="41">
        <f>SUM(X654:AA654)</f>
        <v>0</v>
      </c>
      <c r="AG654" s="68">
        <f>SUM(H654:AA654)</f>
        <v>0</v>
      </c>
    </row>
    <row r="655" spans="2:33" x14ac:dyDescent="0.25">
      <c r="B655" s="1" t="s">
        <v>682</v>
      </c>
      <c r="C655" s="71">
        <v>0</v>
      </c>
      <c r="D655" s="41"/>
      <c r="E655" s="68">
        <f>C655+D655</f>
        <v>0</v>
      </c>
      <c r="F655" s="1">
        <v>244</v>
      </c>
      <c r="G655" s="70" t="str">
        <f>VLOOKUP(F655,$F$1151:$AG$1414,2)</f>
        <v>RVSALELAR</v>
      </c>
      <c r="H655" s="41">
        <f>HLOOKUP($H$1151,$F$1151:$AG$1414,F655+1)*E655</f>
        <v>0</v>
      </c>
      <c r="I655" s="69">
        <f>HLOOKUP($I$1151,$F$1151:$AG$1414,F655+1)*E655</f>
        <v>0</v>
      </c>
      <c r="J655" s="41">
        <f>HLOOKUP($J$1151,$F$1151:$AG$1414,F655+1)*E655</f>
        <v>0</v>
      </c>
      <c r="K655" s="41">
        <f>HLOOKUP($K$1151,$F$1151:$AG$1414,F655+1)*E655</f>
        <v>0</v>
      </c>
      <c r="L655" s="41">
        <f>HLOOKUP($L$1151,$F$1151:$AG$1414,F655+1)*E655</f>
        <v>0</v>
      </c>
      <c r="M655" s="41">
        <f>HLOOKUP($M$1151,$F$1151:$AG$1414,F655+1)*E655</f>
        <v>0</v>
      </c>
      <c r="N655" s="41">
        <f>HLOOKUP($N$1151,$F$1151:$AG$1414,F655+1)*E655</f>
        <v>0</v>
      </c>
      <c r="O655" s="41">
        <f>HLOOKUP($O$1151,$F$1151:$AG$1414,F655+1)*E655</f>
        <v>0</v>
      </c>
      <c r="P655" s="69">
        <f>HLOOKUP($P$1151,$F$1151:$AG$1414,F655+1)*E655</f>
        <v>0</v>
      </c>
      <c r="Q655" s="41">
        <f>HLOOKUP($Q$1151,$F$1151:$AG$1414,F655+1)*E655</f>
        <v>0</v>
      </c>
      <c r="R655" s="41">
        <f>HLOOKUP($R$1151,$F$1151:$AG$1414,F655+1)*E655</f>
        <v>0</v>
      </c>
      <c r="S655" s="41">
        <f>HLOOKUP($S$1151,$F$1151:$AG$1414,F655+1)*E655</f>
        <v>0</v>
      </c>
      <c r="T655" s="41">
        <f>HLOOKUP($T$1151,$F$1151:$AG$1414,F655+1)*E655</f>
        <v>0</v>
      </c>
      <c r="U655" s="41">
        <f>HLOOKUP($U$1151,$F$1151:$AG$1414,F655+1)*E655</f>
        <v>0</v>
      </c>
      <c r="V655" s="69">
        <f>HLOOKUP($V$1151,$F$1151:$AG$1414,F655+1)*E655</f>
        <v>0</v>
      </c>
      <c r="W655" s="41">
        <f>HLOOKUP($W$1151,$F$1151:$AG$1414,F655+1)*E655</f>
        <v>0</v>
      </c>
      <c r="X655" s="69">
        <f>HLOOKUP($X$1151,$F$1151:$AG$1414,F655+1)*E655</f>
        <v>0</v>
      </c>
      <c r="Y655" s="41">
        <f>HLOOKUP($Y$1151,$F$1151:$AG$1414,F655+1)*E655</f>
        <v>0</v>
      </c>
      <c r="Z655" s="41">
        <f>HLOOKUP($Z$1151,$F$1151:$AG$1414,F655+1)*E655</f>
        <v>0</v>
      </c>
      <c r="AA655" s="41">
        <f>HLOOKUP($AA$1151,$F$1151:$AG$1414,F655+1)*E655</f>
        <v>0</v>
      </c>
      <c r="AB655" s="69">
        <f>H655</f>
        <v>0</v>
      </c>
      <c r="AC655" s="41">
        <f>SUM(I655:O655)</f>
        <v>0</v>
      </c>
      <c r="AD655" s="41">
        <f>SUM(P655:U655)</f>
        <v>0</v>
      </c>
      <c r="AE655" s="41">
        <f>SUM(V655:W655)</f>
        <v>0</v>
      </c>
      <c r="AF655" s="41">
        <f>SUM(X655:AA655)</f>
        <v>0</v>
      </c>
      <c r="AG655" s="68">
        <f>SUM(H655:AA655)</f>
        <v>0</v>
      </c>
    </row>
    <row r="656" spans="2:33" x14ac:dyDescent="0.25">
      <c r="B656" s="1" t="s">
        <v>681</v>
      </c>
      <c r="C656" s="71">
        <v>2205113.6953088366</v>
      </c>
      <c r="D656" s="41"/>
      <c r="E656" s="68">
        <f>C656+D656</f>
        <v>2205113.6953088366</v>
      </c>
      <c r="F656" s="1">
        <v>262</v>
      </c>
      <c r="G656" s="70" t="str">
        <f>VLOOKUP(F656,$F$1151:$AG$1414,2)</f>
        <v>MGRT</v>
      </c>
      <c r="H656" s="41">
        <f>HLOOKUP($H$1151,$F$1151:$AG$1414,F656+1)*E656</f>
        <v>1022698.6888798788</v>
      </c>
      <c r="I656" s="69">
        <f>HLOOKUP($I$1151,$F$1151:$AG$1414,F656+1)*E656</f>
        <v>110502.07166604759</v>
      </c>
      <c r="J656" s="41">
        <f>HLOOKUP($J$1151,$F$1151:$AG$1414,F656+1)*E656</f>
        <v>39953.565886670745</v>
      </c>
      <c r="K656" s="41">
        <f>HLOOKUP($K$1151,$F$1151:$AG$1414,F656+1)*E656</f>
        <v>1665.7685629367181</v>
      </c>
      <c r="L656" s="41">
        <f>HLOOKUP($L$1151,$F$1151:$AG$1414,F656+1)*E656</f>
        <v>126.73058378468382</v>
      </c>
      <c r="M656" s="41">
        <f>HLOOKUP($M$1151,$F$1151:$AG$1414,F656+1)*E656</f>
        <v>762771.16910566587</v>
      </c>
      <c r="N656" s="41">
        <f>HLOOKUP($N$1151,$F$1151:$AG$1414,F656+1)*E656</f>
        <v>90870.104758960719</v>
      </c>
      <c r="O656" s="41">
        <f>HLOOKUP($O$1151,$F$1151:$AG$1414,F656+1)*E656</f>
        <v>0.38874412203890735</v>
      </c>
      <c r="P656" s="69">
        <f>HLOOKUP($P$1151,$F$1151:$AG$1414,F656+1)*E656</f>
        <v>9750.0913248578345</v>
      </c>
      <c r="Q656" s="41">
        <f>HLOOKUP($Q$1151,$F$1151:$AG$1414,F656+1)*E656</f>
        <v>41285.403248776041</v>
      </c>
      <c r="R656" s="41">
        <f>HLOOKUP($R$1151,$F$1151:$AG$1414,F656+1)*E656</f>
        <v>23819.907333812011</v>
      </c>
      <c r="S656" s="41">
        <f>HLOOKUP($S$1151,$F$1151:$AG$1414,F656+1)*E656</f>
        <v>11754.067273968405</v>
      </c>
      <c r="T656" s="41">
        <f>HLOOKUP($T$1151,$F$1151:$AG$1414,F656+1)*E656</f>
        <v>10457.216882846609</v>
      </c>
      <c r="U656" s="41">
        <f>HLOOKUP($U$1151,$F$1151:$AG$1414,F656+1)*E656</f>
        <v>1654.8837275196286</v>
      </c>
      <c r="V656" s="69">
        <f>HLOOKUP($V$1151,$F$1151:$AG$1414,F656+1)*E656</f>
        <v>10911.270017388053</v>
      </c>
      <c r="W656" s="41">
        <f>HLOOKUP($W$1151,$F$1151:$AG$1414,F656+1)*E656</f>
        <v>10757.327345060645</v>
      </c>
      <c r="X656" s="69">
        <f>HLOOKUP($X$1151,$F$1151:$AG$1414,F656+1)*E656</f>
        <v>19526.228505892279</v>
      </c>
      <c r="Y656" s="41">
        <f>HLOOKUP($Y$1151,$F$1151:$AG$1414,F656+1)*E656</f>
        <v>260.84730588810686</v>
      </c>
      <c r="Z656" s="41">
        <f>HLOOKUP($Z$1151,$F$1151:$AG$1414,F656+1)*E656</f>
        <v>34296.561422760562</v>
      </c>
      <c r="AA656" s="41">
        <f>HLOOKUP($AA$1151,$F$1151:$AG$1414,F656+1)*E656</f>
        <v>2051.4027319993143</v>
      </c>
      <c r="AB656" s="69">
        <f>H656</f>
        <v>1022698.6888798788</v>
      </c>
      <c r="AC656" s="41">
        <f>SUM(I656:O656)</f>
        <v>1005889.7993081884</v>
      </c>
      <c r="AD656" s="41">
        <f>SUM(P656:U656)</f>
        <v>98721.569791780537</v>
      </c>
      <c r="AE656" s="41">
        <f>SUM(V656:W656)</f>
        <v>21668.597362448698</v>
      </c>
      <c r="AF656" s="41">
        <f>SUM(X656:AA656)</f>
        <v>56135.039966540258</v>
      </c>
      <c r="AG656" s="68">
        <f>SUM(H656:AA656)</f>
        <v>2205113.6953088376</v>
      </c>
    </row>
    <row r="657" spans="2:33" x14ac:dyDescent="0.25">
      <c r="B657" s="1" t="s">
        <v>680</v>
      </c>
      <c r="C657" s="71">
        <v>1513494.6394767531</v>
      </c>
      <c r="D657" s="41"/>
      <c r="E657" s="68">
        <f>C657+D657</f>
        <v>1513494.6394767531</v>
      </c>
      <c r="F657" s="1">
        <v>261</v>
      </c>
      <c r="G657" s="70" t="str">
        <f>VLOOKUP(F657,$F$1151:$AG$1414,2)</f>
        <v>MFF</v>
      </c>
      <c r="H657" s="41">
        <f>HLOOKUP($H$1151,$F$1151:$AG$1414,F657+1)*E657</f>
        <v>541513.81433826673</v>
      </c>
      <c r="I657" s="69">
        <f>HLOOKUP($I$1151,$F$1151:$AG$1414,F657+1)*E657</f>
        <v>54801.193816439489</v>
      </c>
      <c r="J657" s="41">
        <f>HLOOKUP($J$1151,$F$1151:$AG$1414,F657+1)*E657</f>
        <v>18410.379870068991</v>
      </c>
      <c r="K657" s="41">
        <f>HLOOKUP($K$1151,$F$1151:$AG$1414,F657+1)*E657</f>
        <v>1498.0134837951164</v>
      </c>
      <c r="L657" s="41">
        <f>HLOOKUP($L$1151,$F$1151:$AG$1414,F657+1)*E657</f>
        <v>71.463438169121432</v>
      </c>
      <c r="M657" s="41">
        <f>HLOOKUP($M$1151,$F$1151:$AG$1414,F657+1)*E657</f>
        <v>626949.90822245518</v>
      </c>
      <c r="N657" s="41">
        <f>HLOOKUP($N$1151,$F$1151:$AG$1414,F657+1)*E657</f>
        <v>98830.051105385763</v>
      </c>
      <c r="O657" s="41">
        <f>HLOOKUP($O$1151,$F$1151:$AG$1414,F657+1)*E657</f>
        <v>0</v>
      </c>
      <c r="P657" s="69">
        <f>HLOOKUP($P$1151,$F$1151:$AG$1414,F657+1)*E657</f>
        <v>10115.571995188957</v>
      </c>
      <c r="Q657" s="41">
        <f>HLOOKUP($Q$1151,$F$1151:$AG$1414,F657+1)*E657</f>
        <v>60722.949478203584</v>
      </c>
      <c r="R657" s="41">
        <f>HLOOKUP($R$1151,$F$1151:$AG$1414,F657+1)*E657</f>
        <v>36691.038064330991</v>
      </c>
      <c r="S657" s="41">
        <f>HLOOKUP($S$1151,$F$1151:$AG$1414,F657+1)*E657</f>
        <v>15666.41687732528</v>
      </c>
      <c r="T657" s="41">
        <f>HLOOKUP($T$1151,$F$1151:$AG$1414,F657+1)*E657</f>
        <v>4610.5569266610901</v>
      </c>
      <c r="U657" s="41">
        <f>HLOOKUP($U$1151,$F$1151:$AG$1414,F657+1)*E657</f>
        <v>576.36816436400113</v>
      </c>
      <c r="V657" s="69">
        <f>HLOOKUP($V$1151,$F$1151:$AG$1414,F657+1)*E657</f>
        <v>11829.529346495112</v>
      </c>
      <c r="W657" s="41">
        <f>HLOOKUP($W$1151,$F$1151:$AG$1414,F657+1)*E657</f>
        <v>7132.361839879055</v>
      </c>
      <c r="X657" s="69">
        <f>HLOOKUP($X$1151,$F$1151:$AG$1414,F657+1)*E657</f>
        <v>8693.6826085739904</v>
      </c>
      <c r="Y657" s="41">
        <f>HLOOKUP($Y$1151,$F$1151:$AG$1414,F657+1)*E657</f>
        <v>488.20403140535677</v>
      </c>
      <c r="Z657" s="41">
        <f>HLOOKUP($Z$1151,$F$1151:$AG$1414,F657+1)*E657</f>
        <v>12980.32373396852</v>
      </c>
      <c r="AA657" s="41">
        <f>HLOOKUP($AA$1151,$F$1151:$AG$1414,F657+1)*E657</f>
        <v>1912.8121357767559</v>
      </c>
      <c r="AB657" s="69">
        <f>H657</f>
        <v>541513.81433826673</v>
      </c>
      <c r="AC657" s="41">
        <f>SUM(I657:O657)</f>
        <v>800561.00993631373</v>
      </c>
      <c r="AD657" s="41">
        <f>SUM(P657:U657)</f>
        <v>128382.90150607389</v>
      </c>
      <c r="AE657" s="41">
        <f>SUM(V657:W657)</f>
        <v>18961.891186374167</v>
      </c>
      <c r="AF657" s="41">
        <f>SUM(X657:AA657)</f>
        <v>24075.022509724626</v>
      </c>
      <c r="AG657" s="68">
        <f>SUM(H657:AA657)</f>
        <v>1513494.6394767533</v>
      </c>
    </row>
    <row r="658" spans="2:33" x14ac:dyDescent="0.25">
      <c r="B658" s="1" t="s">
        <v>679</v>
      </c>
      <c r="C658" s="71">
        <v>339085.92056451994</v>
      </c>
      <c r="D658" s="41"/>
      <c r="E658" s="68">
        <f>C658+D658</f>
        <v>339085.92056451994</v>
      </c>
      <c r="F658" s="1">
        <v>199</v>
      </c>
      <c r="G658" s="70" t="str">
        <f>VLOOKUP(F658,$F$1151:$AG$1414,2)</f>
        <v>REVSALES</v>
      </c>
      <c r="H658" s="41">
        <f>HLOOKUP($H$1151,$F$1151:$AG$1414,F658+1)*E658</f>
        <v>144285.74002507352</v>
      </c>
      <c r="I658" s="69">
        <f>HLOOKUP($I$1151,$F$1151:$AG$1414,F658+1)*E658</f>
        <v>15898.195750157296</v>
      </c>
      <c r="J658" s="41">
        <f>HLOOKUP($J$1151,$F$1151:$AG$1414,F658+1)*E658</f>
        <v>4865.9909528116541</v>
      </c>
      <c r="K658" s="41">
        <f>HLOOKUP($K$1151,$F$1151:$AG$1414,F658+1)*E658</f>
        <v>104.85447597153188</v>
      </c>
      <c r="L658" s="41">
        <f>HLOOKUP($L$1151,$F$1151:$AG$1414,F658+1)*E658</f>
        <v>6.7969990550264319</v>
      </c>
      <c r="M658" s="41">
        <f>HLOOKUP($M$1151,$F$1151:$AG$1414,F658+1)*E658</f>
        <v>102473.19942909873</v>
      </c>
      <c r="N658" s="41">
        <f>HLOOKUP($N$1151,$F$1151:$AG$1414,F658+1)*E658</f>
        <v>17784.850438866033</v>
      </c>
      <c r="O658" s="41">
        <f>HLOOKUP($O$1151,$F$1151:$AG$1414,F658+1)*E658</f>
        <v>1190.0839717701992</v>
      </c>
      <c r="P658" s="69">
        <f>HLOOKUP($P$1151,$F$1151:$AG$1414,F658+1)*E658</f>
        <v>6815.5525695153592</v>
      </c>
      <c r="Q658" s="41">
        <f>HLOOKUP($Q$1151,$F$1151:$AG$1414,F658+1)*E658</f>
        <v>27230.387575920111</v>
      </c>
      <c r="R658" s="41">
        <f>HLOOKUP($R$1151,$F$1151:$AG$1414,F658+1)*E658</f>
        <v>10144.81375208906</v>
      </c>
      <c r="S658" s="41">
        <f>HLOOKUP($S$1151,$F$1151:$AG$1414,F658+1)*E658</f>
        <v>1285.3249199229417</v>
      </c>
      <c r="T658" s="41">
        <f>HLOOKUP($T$1151,$F$1151:$AG$1414,F658+1)*E658</f>
        <v>1461.6235462877103</v>
      </c>
      <c r="U658" s="41">
        <f>HLOOKUP($U$1151,$F$1151:$AG$1414,F658+1)*E658</f>
        <v>225.00033192011776</v>
      </c>
      <c r="V658" s="69">
        <f>HLOOKUP($V$1151,$F$1151:$AG$1414,F658+1)*E658</f>
        <v>1618.6949333877474</v>
      </c>
      <c r="W658" s="41">
        <f>HLOOKUP($W$1151,$F$1151:$AG$1414,F658+1)*E658</f>
        <v>1118.967912922632</v>
      </c>
      <c r="X658" s="69">
        <f>HLOOKUP($X$1151,$F$1151:$AG$1414,F658+1)*E658</f>
        <v>734.72199152033272</v>
      </c>
      <c r="Y658" s="41">
        <f>HLOOKUP($Y$1151,$F$1151:$AG$1414,F658+1)*E658</f>
        <v>14.684053177781509</v>
      </c>
      <c r="Z658" s="41">
        <f>HLOOKUP($Z$1151,$F$1151:$AG$1414,F658+1)*E658</f>
        <v>1678.2445756614111</v>
      </c>
      <c r="AA658" s="41">
        <f>HLOOKUP($AA$1151,$F$1151:$AG$1414,F658+1)*E658</f>
        <v>148.19235939075253</v>
      </c>
      <c r="AB658" s="69">
        <f>H658</f>
        <v>144285.74002507352</v>
      </c>
      <c r="AC658" s="41">
        <f>SUM(I658:O658)</f>
        <v>142323.97201773047</v>
      </c>
      <c r="AD658" s="41">
        <f>SUM(P658:U658)</f>
        <v>47162.702695655295</v>
      </c>
      <c r="AE658" s="41">
        <f>SUM(V658:W658)</f>
        <v>2737.6628463103793</v>
      </c>
      <c r="AF658" s="41">
        <f>SUM(X658:AA658)</f>
        <v>2575.8429797502781</v>
      </c>
      <c r="AG658" s="68">
        <f>SUM(H658:AA658)</f>
        <v>339085.92056451977</v>
      </c>
    </row>
    <row r="659" spans="2:33" x14ac:dyDescent="0.25">
      <c r="B659" s="1" t="s">
        <v>678</v>
      </c>
      <c r="C659" s="71">
        <v>943843.66633156571</v>
      </c>
      <c r="D659" s="41"/>
      <c r="E659" s="68">
        <f>C659+D659</f>
        <v>943843.66633156571</v>
      </c>
      <c r="F659" s="1">
        <v>199</v>
      </c>
      <c r="G659" s="70" t="str">
        <f>VLOOKUP(F659,$F$1151:$AG$1414,2)</f>
        <v>REVSALES</v>
      </c>
      <c r="H659" s="41">
        <f>HLOOKUP($H$1151,$F$1151:$AG$1414,F659+1)*E659</f>
        <v>401618.50907258812</v>
      </c>
      <c r="I659" s="69">
        <f>HLOOKUP($I$1151,$F$1151:$AG$1414,F659+1)*E659</f>
        <v>44252.534401616969</v>
      </c>
      <c r="J659" s="41">
        <f>HLOOKUP($J$1151,$F$1151:$AG$1414,F659+1)*E659</f>
        <v>13544.457208933547</v>
      </c>
      <c r="K659" s="41">
        <f>HLOOKUP($K$1151,$F$1151:$AG$1414,F659+1)*E659</f>
        <v>291.86181740452065</v>
      </c>
      <c r="L659" s="41">
        <f>HLOOKUP($L$1151,$F$1151:$AG$1414,F659+1)*E659</f>
        <v>18.91940690863234</v>
      </c>
      <c r="M659" s="41">
        <f>HLOOKUP($M$1151,$F$1151:$AG$1414,F659+1)*E659</f>
        <v>285233.54814869998</v>
      </c>
      <c r="N659" s="41">
        <f>HLOOKUP($N$1151,$F$1151:$AG$1414,F659+1)*E659</f>
        <v>49504.026635585047</v>
      </c>
      <c r="O659" s="41">
        <f>HLOOKUP($O$1151,$F$1151:$AG$1414,F659+1)*E659</f>
        <v>3312.5917386601964</v>
      </c>
      <c r="P659" s="69">
        <f>HLOOKUP($P$1151,$F$1151:$AG$1414,F659+1)*E659</f>
        <v>18971.050507132124</v>
      </c>
      <c r="Q659" s="41">
        <f>HLOOKUP($Q$1151,$F$1151:$AG$1414,F659+1)*E659</f>
        <v>75795.623724210702</v>
      </c>
      <c r="R659" s="41">
        <f>HLOOKUP($R$1151,$F$1151:$AG$1414,F659+1)*E659</f>
        <v>28238.029435376422</v>
      </c>
      <c r="S659" s="41">
        <f>HLOOKUP($S$1151,$F$1151:$AG$1414,F659+1)*E659</f>
        <v>3577.6943579011349</v>
      </c>
      <c r="T659" s="41">
        <f>HLOOKUP($T$1151,$F$1151:$AG$1414,F659+1)*E659</f>
        <v>4068.4205478895524</v>
      </c>
      <c r="U659" s="41">
        <f>HLOOKUP($U$1151,$F$1151:$AG$1414,F659+1)*E659</f>
        <v>626.28710107382699</v>
      </c>
      <c r="V659" s="69">
        <f>HLOOKUP($V$1151,$F$1151:$AG$1414,F659+1)*E659</f>
        <v>4505.6278304257048</v>
      </c>
      <c r="W659" s="41">
        <f>HLOOKUP($W$1151,$F$1151:$AG$1414,F659+1)*E659</f>
        <v>3114.6406069647492</v>
      </c>
      <c r="X659" s="69">
        <f>HLOOKUP($X$1151,$F$1151:$AG$1414,F659+1)*E659</f>
        <v>2045.0943438066784</v>
      </c>
      <c r="Y659" s="41">
        <f>HLOOKUP($Y$1151,$F$1151:$AG$1414,F659+1)*E659</f>
        <v>40.872975689616858</v>
      </c>
      <c r="Z659" s="41">
        <f>HLOOKUP($Z$1151,$F$1151:$AG$1414,F659+1)*E659</f>
        <v>4671.3839095891672</v>
      </c>
      <c r="AA659" s="41">
        <f>HLOOKUP($AA$1151,$F$1151:$AG$1414,F659+1)*E659</f>
        <v>412.49256110909187</v>
      </c>
      <c r="AB659" s="69">
        <f>H659</f>
        <v>401618.50907258812</v>
      </c>
      <c r="AC659" s="41">
        <f>SUM(I659:O659)</f>
        <v>396157.93935780891</v>
      </c>
      <c r="AD659" s="41">
        <f>SUM(P659:U659)</f>
        <v>131277.10567358375</v>
      </c>
      <c r="AE659" s="41">
        <f>SUM(V659:W659)</f>
        <v>7620.268437390454</v>
      </c>
      <c r="AF659" s="41">
        <f>SUM(X659:AA659)</f>
        <v>7169.8437901945545</v>
      </c>
      <c r="AG659" s="68">
        <f>SUM(H659:AA659)</f>
        <v>943843.66633156559</v>
      </c>
    </row>
    <row r="660" spans="2:33" x14ac:dyDescent="0.25">
      <c r="B660" s="1" t="s">
        <v>677</v>
      </c>
      <c r="C660" s="71">
        <v>5001537.9216816761</v>
      </c>
      <c r="D660" s="41">
        <f>SUM(D656:D659)</f>
        <v>0</v>
      </c>
      <c r="E660" s="68">
        <f>C660+D660</f>
        <v>5001537.9216816761</v>
      </c>
      <c r="G660" s="70"/>
      <c r="H660" s="79">
        <f>SUM(H656:H659)</f>
        <v>2110116.7523158072</v>
      </c>
      <c r="I660" s="41">
        <f>SUM(I656:I659)</f>
        <v>225453.99563426134</v>
      </c>
      <c r="J660" s="41">
        <f>SUM(J656:J659)</f>
        <v>76774.39391848493</v>
      </c>
      <c r="K660" s="41">
        <f>SUM(K656:K659)</f>
        <v>3560.4983401078866</v>
      </c>
      <c r="L660" s="41">
        <f>SUM(L656:L659)</f>
        <v>223.91042791746401</v>
      </c>
      <c r="M660" s="41">
        <f>SUM(M656:M659)</f>
        <v>1777427.8249059198</v>
      </c>
      <c r="N660" s="41">
        <f>SUM(N656:N659)</f>
        <v>256989.03293879755</v>
      </c>
      <c r="O660" s="78">
        <f>SUM(O656:O659)</f>
        <v>4503.0644545524347</v>
      </c>
      <c r="P660" s="41">
        <f>SUM(P656:P659)</f>
        <v>45652.266396694278</v>
      </c>
      <c r="Q660" s="41">
        <f>SUM(Q656:Q659)</f>
        <v>205034.36402711045</v>
      </c>
      <c r="R660" s="41">
        <f>SUM(R656:R659)</f>
        <v>98893.788585608476</v>
      </c>
      <c r="S660" s="41">
        <f>SUM(S656:S659)</f>
        <v>32283.503429117762</v>
      </c>
      <c r="T660" s="41">
        <f>SUM(T656:T659)</f>
        <v>20597.817903684961</v>
      </c>
      <c r="U660" s="78">
        <f>SUM(U656:U659)</f>
        <v>3082.5393248775745</v>
      </c>
      <c r="V660" s="41">
        <f>SUM(V656:V659)</f>
        <v>28865.122127696617</v>
      </c>
      <c r="W660" s="78">
        <f>SUM(W656:W659)</f>
        <v>22123.29770482708</v>
      </c>
      <c r="X660" s="41">
        <f>SUM(X656:X659)</f>
        <v>30999.727449793278</v>
      </c>
      <c r="Y660" s="41">
        <f>SUM(Y656:Y659)</f>
        <v>804.60836616086192</v>
      </c>
      <c r="Z660" s="41">
        <f>SUM(Z656:Z659)</f>
        <v>53626.513641979662</v>
      </c>
      <c r="AA660" s="41">
        <f>SUM(AA656:AA659)</f>
        <v>4524.8997882759149</v>
      </c>
      <c r="AB660" s="69">
        <f>H660</f>
        <v>2110116.7523158072</v>
      </c>
      <c r="AC660" s="41">
        <f>SUM(I660:O660)</f>
        <v>2344932.7206200412</v>
      </c>
      <c r="AD660" s="41">
        <f>SUM(P660:U660)</f>
        <v>405544.27966709353</v>
      </c>
      <c r="AE660" s="41">
        <f>SUM(V660:W660)</f>
        <v>50988.419832523694</v>
      </c>
      <c r="AF660" s="41">
        <f>SUM(X660:AA660)</f>
        <v>89955.749246209714</v>
      </c>
      <c r="AG660" s="68">
        <f>SUM(H660:AA660)</f>
        <v>5001537.921681677</v>
      </c>
    </row>
    <row r="661" spans="2:33" x14ac:dyDescent="0.25">
      <c r="B661" s="1" t="s">
        <v>676</v>
      </c>
      <c r="C661" s="71">
        <v>5001537.9216816761</v>
      </c>
      <c r="D661" s="41">
        <f>D654+D655+D660</f>
        <v>0</v>
      </c>
      <c r="E661" s="68">
        <f>C661+D661</f>
        <v>5001537.9216816761</v>
      </c>
      <c r="F661" s="41"/>
      <c r="G661" s="73"/>
      <c r="H661" s="79">
        <f>H654+H655+H660</f>
        <v>2110116.7523158072</v>
      </c>
      <c r="I661" s="41">
        <f>I654+I655+I660</f>
        <v>225453.99563426134</v>
      </c>
      <c r="J661" s="41">
        <f>J654+J655+J660</f>
        <v>76774.39391848493</v>
      </c>
      <c r="K661" s="41">
        <f>K654+K655+K660</f>
        <v>3560.4983401078866</v>
      </c>
      <c r="L661" s="41">
        <f>L654+L655+L660</f>
        <v>223.91042791746401</v>
      </c>
      <c r="M661" s="41">
        <f>M654+M655+M660</f>
        <v>1777427.8249059198</v>
      </c>
      <c r="N661" s="41">
        <f>N654+N655+N660</f>
        <v>256989.03293879755</v>
      </c>
      <c r="O661" s="78">
        <f>O654+O655+O660</f>
        <v>4503.0644545524347</v>
      </c>
      <c r="P661" s="41">
        <f>P654+P655+P660</f>
        <v>45652.266396694278</v>
      </c>
      <c r="Q661" s="41">
        <f>Q654+Q655+Q660</f>
        <v>205034.36402711045</v>
      </c>
      <c r="R661" s="41">
        <f>R654+R655+R660</f>
        <v>98893.788585608476</v>
      </c>
      <c r="S661" s="41">
        <f>S654+S655+S660</f>
        <v>32283.503429117762</v>
      </c>
      <c r="T661" s="41">
        <f>T654+T655+T660</f>
        <v>20597.817903684961</v>
      </c>
      <c r="U661" s="78">
        <f>U654+U655+U660</f>
        <v>3082.5393248775745</v>
      </c>
      <c r="V661" s="41">
        <f>V654+V655+V660</f>
        <v>28865.122127696617</v>
      </c>
      <c r="W661" s="78">
        <f>W654+W655+W660</f>
        <v>22123.29770482708</v>
      </c>
      <c r="X661" s="41">
        <f>X654+X655+X660</f>
        <v>30999.727449793278</v>
      </c>
      <c r="Y661" s="41">
        <f>Y654+Y655+Y660</f>
        <v>804.60836616086192</v>
      </c>
      <c r="Z661" s="41">
        <f>Z654+Z655+Z660</f>
        <v>53626.513641979662</v>
      </c>
      <c r="AA661" s="41">
        <f>AA654+AA655+AA660</f>
        <v>4524.8997882759149</v>
      </c>
      <c r="AB661" s="69">
        <f>H661</f>
        <v>2110116.7523158072</v>
      </c>
      <c r="AC661" s="41">
        <f>SUM(I661:O661)</f>
        <v>2344932.7206200412</v>
      </c>
      <c r="AD661" s="41">
        <f>SUM(P661:U661)</f>
        <v>405544.27966709353</v>
      </c>
      <c r="AE661" s="41">
        <f>SUM(V661:W661)</f>
        <v>50988.419832523694</v>
      </c>
      <c r="AF661" s="41">
        <f>SUM(X661:AA661)</f>
        <v>89955.749246209714</v>
      </c>
      <c r="AG661" s="68">
        <f>SUM(H661:AA661)</f>
        <v>5001537.921681677</v>
      </c>
    </row>
    <row r="662" spans="2:33" ht="15.75" thickBot="1" x14ac:dyDescent="0.3">
      <c r="C662" s="71"/>
      <c r="D662" s="41"/>
      <c r="E662" s="68"/>
      <c r="G662" s="70"/>
      <c r="H662" s="41"/>
      <c r="I662" s="69"/>
      <c r="J662" s="41"/>
      <c r="K662" s="41"/>
      <c r="L662" s="41"/>
      <c r="M662" s="41"/>
      <c r="N662" s="41"/>
      <c r="O662" s="41"/>
      <c r="P662" s="69"/>
      <c r="Q662" s="41"/>
      <c r="R662" s="41"/>
      <c r="S662" s="41"/>
      <c r="T662" s="41"/>
      <c r="U662" s="41"/>
      <c r="V662" s="69"/>
      <c r="W662" s="41"/>
      <c r="X662" s="69"/>
      <c r="Y662" s="41"/>
      <c r="Z662" s="41"/>
      <c r="AA662" s="41"/>
      <c r="AB662" s="69"/>
      <c r="AC662" s="41"/>
      <c r="AD662" s="41"/>
      <c r="AE662" s="41"/>
      <c r="AF662" s="41"/>
      <c r="AG662" s="68"/>
    </row>
    <row r="663" spans="2:33" ht="15.75" thickBot="1" x14ac:dyDescent="0.3">
      <c r="B663" s="67" t="s">
        <v>675</v>
      </c>
      <c r="C663" s="66">
        <v>17700559.190240916</v>
      </c>
      <c r="D663" s="63">
        <f>D651+D661</f>
        <v>0</v>
      </c>
      <c r="E663" s="62">
        <f>E651+E661</f>
        <v>17700559.190240916</v>
      </c>
      <c r="F663" s="63"/>
      <c r="G663" s="65"/>
      <c r="H663" s="63">
        <f ca="1">H651+H661</f>
        <v>7357690.1553990738</v>
      </c>
      <c r="I663" s="64">
        <f ca="1">I651+I661</f>
        <v>859195.44807460788</v>
      </c>
      <c r="J663" s="63">
        <f ca="1">J651+J661</f>
        <v>267779.07094194641</v>
      </c>
      <c r="K663" s="63">
        <f ca="1">K651+K661</f>
        <v>9836.1272247937413</v>
      </c>
      <c r="L663" s="63">
        <f ca="1">L651+L661</f>
        <v>515.01047637961119</v>
      </c>
      <c r="M663" s="63">
        <f ca="1">M651+M661</f>
        <v>5370419.5959235448</v>
      </c>
      <c r="N663" s="63">
        <f ca="1">N651+N661</f>
        <v>1017699.1257749237</v>
      </c>
      <c r="O663" s="63">
        <f ca="1">O651+O661</f>
        <v>35685.80100386079</v>
      </c>
      <c r="P663" s="64">
        <f ca="1">P651+P661</f>
        <v>386937.22475358093</v>
      </c>
      <c r="Q663" s="63">
        <f ca="1">Q651+Q661</f>
        <v>1284070.2345836391</v>
      </c>
      <c r="R663" s="63">
        <f ca="1">R651+R661</f>
        <v>615719.36797324638</v>
      </c>
      <c r="S663" s="63">
        <f ca="1">S651+S661</f>
        <v>97958.084797630407</v>
      </c>
      <c r="T663" s="63">
        <f ca="1">T651+T661</f>
        <v>51440.780457906956</v>
      </c>
      <c r="U663" s="63">
        <f ca="1">U651+U661</f>
        <v>7530.6085576280002</v>
      </c>
      <c r="V663" s="64">
        <f ca="1">V651+V661</f>
        <v>96516.482620336639</v>
      </c>
      <c r="W663" s="63">
        <f ca="1">W651+W661</f>
        <v>73465.447447619634</v>
      </c>
      <c r="X663" s="64">
        <f ca="1">X651+X661</f>
        <v>54176.424936503274</v>
      </c>
      <c r="Y663" s="63">
        <f ca="1">Y651+Y661</f>
        <v>2489.1795543428007</v>
      </c>
      <c r="Z663" s="63">
        <f ca="1">Z651+Z661</f>
        <v>101123.49527443359</v>
      </c>
      <c r="AA663" s="63">
        <f ca="1">AA651+AA661</f>
        <v>10311.524464917755</v>
      </c>
      <c r="AB663" s="64">
        <f ca="1">H663</f>
        <v>7357690.1553990738</v>
      </c>
      <c r="AC663" s="63">
        <f ca="1">SUM(I663:O663)</f>
        <v>7561130.1794200577</v>
      </c>
      <c r="AD663" s="63">
        <f ca="1">SUM(P663:U663)</f>
        <v>2443656.3011236317</v>
      </c>
      <c r="AE663" s="63">
        <f ca="1">SUM(V663:W663)</f>
        <v>169981.93006795627</v>
      </c>
      <c r="AF663" s="63">
        <f ca="1">SUM(X663:AA663)</f>
        <v>168100.62423019743</v>
      </c>
      <c r="AG663" s="62">
        <f ca="1">SUM(H663:AA663)</f>
        <v>17700559.190240912</v>
      </c>
    </row>
    <row r="664" spans="2:33" x14ac:dyDescent="0.25">
      <c r="C664" s="71"/>
      <c r="D664" s="41"/>
      <c r="E664" s="68"/>
      <c r="G664" s="70"/>
      <c r="H664" s="41"/>
      <c r="I664" s="69"/>
      <c r="J664" s="41"/>
      <c r="K664" s="41"/>
      <c r="L664" s="41"/>
      <c r="M664" s="41"/>
      <c r="N664" s="41"/>
      <c r="O664" s="41"/>
      <c r="P664" s="69"/>
      <c r="Q664" s="41"/>
      <c r="R664" s="41"/>
      <c r="S664" s="41"/>
      <c r="T664" s="41"/>
      <c r="U664" s="41"/>
      <c r="V664" s="69"/>
      <c r="W664" s="41"/>
      <c r="X664" s="69"/>
      <c r="Y664" s="41"/>
      <c r="Z664" s="41"/>
      <c r="AA664" s="41"/>
      <c r="AB664" s="69"/>
      <c r="AC664" s="41"/>
      <c r="AD664" s="41"/>
      <c r="AE664" s="41"/>
      <c r="AF664" s="41"/>
      <c r="AG664" s="68"/>
    </row>
    <row r="665" spans="2:33" x14ac:dyDescent="0.25">
      <c r="C665" s="71"/>
      <c r="D665" s="41"/>
      <c r="E665" s="68"/>
      <c r="G665" s="70"/>
      <c r="H665" s="41"/>
      <c r="I665" s="69"/>
      <c r="J665" s="41"/>
      <c r="K665" s="41"/>
      <c r="L665" s="41"/>
      <c r="M665" s="41"/>
      <c r="N665" s="41"/>
      <c r="O665" s="41"/>
      <c r="P665" s="69"/>
      <c r="Q665" s="41"/>
      <c r="R665" s="41"/>
      <c r="S665" s="41"/>
      <c r="T665" s="41"/>
      <c r="U665" s="41"/>
      <c r="V665" s="69"/>
      <c r="W665" s="41"/>
      <c r="X665" s="69"/>
      <c r="Y665" s="41"/>
      <c r="Z665" s="41"/>
      <c r="AA665" s="41"/>
      <c r="AB665" s="69"/>
      <c r="AC665" s="41"/>
      <c r="AD665" s="41"/>
      <c r="AE665" s="41"/>
      <c r="AF665" s="41"/>
      <c r="AG665" s="68"/>
    </row>
    <row r="666" spans="2:33" x14ac:dyDescent="0.25">
      <c r="B666" s="72" t="s">
        <v>674</v>
      </c>
      <c r="C666" s="71"/>
      <c r="D666" s="41"/>
      <c r="E666" s="68"/>
      <c r="G666" s="70"/>
      <c r="H666" s="41"/>
      <c r="I666" s="69"/>
      <c r="J666" s="41"/>
      <c r="K666" s="41"/>
      <c r="L666" s="41"/>
      <c r="M666" s="41"/>
      <c r="N666" s="41"/>
      <c r="O666" s="41"/>
      <c r="P666" s="69"/>
      <c r="Q666" s="41"/>
      <c r="R666" s="41"/>
      <c r="S666" s="41"/>
      <c r="T666" s="41"/>
      <c r="U666" s="41"/>
      <c r="V666" s="69"/>
      <c r="W666" s="41"/>
      <c r="X666" s="69"/>
      <c r="Y666" s="41"/>
      <c r="Z666" s="41"/>
      <c r="AA666" s="41"/>
      <c r="AB666" s="69"/>
      <c r="AC666" s="41"/>
      <c r="AD666" s="41"/>
      <c r="AE666" s="41"/>
      <c r="AF666" s="41"/>
      <c r="AG666" s="68"/>
    </row>
    <row r="667" spans="2:33" x14ac:dyDescent="0.25">
      <c r="C667" s="71"/>
      <c r="D667" s="41"/>
      <c r="E667" s="68"/>
      <c r="F667" s="41"/>
      <c r="G667" s="73"/>
      <c r="H667" s="41"/>
      <c r="I667" s="69"/>
      <c r="J667" s="41"/>
      <c r="K667" s="41"/>
      <c r="L667" s="41"/>
      <c r="M667" s="41"/>
      <c r="N667" s="41"/>
      <c r="O667" s="41"/>
      <c r="P667" s="69"/>
      <c r="Q667" s="41"/>
      <c r="R667" s="41"/>
      <c r="S667" s="41"/>
      <c r="T667" s="41"/>
      <c r="U667" s="41"/>
      <c r="V667" s="69"/>
      <c r="W667" s="41"/>
      <c r="X667" s="69"/>
      <c r="Y667" s="41"/>
      <c r="Z667" s="41"/>
      <c r="AA667" s="41"/>
      <c r="AB667" s="69"/>
      <c r="AC667" s="41"/>
      <c r="AD667" s="41"/>
      <c r="AE667" s="41"/>
      <c r="AF667" s="41"/>
      <c r="AG667" s="68"/>
    </row>
    <row r="668" spans="2:33" x14ac:dyDescent="0.25">
      <c r="B668" s="1" t="s">
        <v>673</v>
      </c>
      <c r="C668" s="71">
        <f>C368</f>
        <v>61518070.746197261</v>
      </c>
      <c r="D668" s="41">
        <f>D368</f>
        <v>0</v>
      </c>
      <c r="E668" s="68">
        <f>E368</f>
        <v>61518070.746197261</v>
      </c>
      <c r="F668" s="41"/>
      <c r="G668" s="73"/>
      <c r="H668" s="41">
        <f ca="1">H368</f>
        <v>25419771.854561102</v>
      </c>
      <c r="I668" s="41">
        <f ca="1">I368</f>
        <v>3070321.8299004859</v>
      </c>
      <c r="J668" s="41">
        <f ca="1">J368</f>
        <v>925350.58695754153</v>
      </c>
      <c r="K668" s="41">
        <f ca="1">K368</f>
        <v>30418.160333129905</v>
      </c>
      <c r="L668" s="41">
        <f ca="1">L368</f>
        <v>1410.4456113917718</v>
      </c>
      <c r="M668" s="41">
        <f ca="1">M368</f>
        <v>17403812.755342767</v>
      </c>
      <c r="N668" s="41">
        <f ca="1">N368</f>
        <v>3685806.3696997226</v>
      </c>
      <c r="O668" s="41">
        <f ca="1">O368</f>
        <v>150961.95502120774</v>
      </c>
      <c r="P668" s="41">
        <f ca="1">P368</f>
        <v>1653916.0360842342</v>
      </c>
      <c r="Q668" s="41">
        <f ca="1">Q368</f>
        <v>5227620.1818281738</v>
      </c>
      <c r="R668" s="41">
        <f ca="1">R368</f>
        <v>2504659.0406013737</v>
      </c>
      <c r="S668" s="41">
        <f ca="1">S368</f>
        <v>318275.59404412465</v>
      </c>
      <c r="T668" s="41">
        <f ca="1">T368</f>
        <v>149239.777561241</v>
      </c>
      <c r="U668" s="41">
        <f ca="1">U368</f>
        <v>21519.004249005789</v>
      </c>
      <c r="V668" s="41">
        <f ca="1">V368</f>
        <v>327775.53865020914</v>
      </c>
      <c r="W668" s="41">
        <f ca="1">W368</f>
        <v>248786.01576214982</v>
      </c>
      <c r="X668" s="41">
        <f ca="1">X368</f>
        <v>112243.77955326985</v>
      </c>
      <c r="Y668" s="41">
        <f ca="1">Y368</f>
        <v>8168.8226381688546</v>
      </c>
      <c r="Z668" s="41">
        <f ca="1">Z368</f>
        <v>229979.04336838028</v>
      </c>
      <c r="AA668" s="41">
        <f ca="1">AA368</f>
        <v>28033.954429614088</v>
      </c>
      <c r="AB668" s="69">
        <f ca="1">H668</f>
        <v>25419771.854561102</v>
      </c>
      <c r="AC668" s="41">
        <f ca="1">SUM(I668:O668)</f>
        <v>25268082.102866247</v>
      </c>
      <c r="AD668" s="41">
        <f ca="1">SUM(P668:U668)</f>
        <v>9875229.6343681552</v>
      </c>
      <c r="AE668" s="41">
        <f ca="1">SUM(V668:W668)</f>
        <v>576561.55441235891</v>
      </c>
      <c r="AF668" s="41">
        <f ca="1">SUM(X668:AA668)</f>
        <v>378425.59998943307</v>
      </c>
      <c r="AG668" s="68">
        <f ca="1">SUM(H668:AA668)</f>
        <v>61518070.746197291</v>
      </c>
    </row>
    <row r="669" spans="2:33" x14ac:dyDescent="0.25">
      <c r="C669" s="71"/>
      <c r="D669" s="41"/>
      <c r="E669" s="68"/>
      <c r="G669" s="70"/>
      <c r="H669" s="41"/>
      <c r="I669" s="69"/>
      <c r="J669" s="41"/>
      <c r="K669" s="41"/>
      <c r="L669" s="41"/>
      <c r="M669" s="41"/>
      <c r="N669" s="41"/>
      <c r="O669" s="41"/>
      <c r="P669" s="69"/>
      <c r="Q669" s="41"/>
      <c r="R669" s="41"/>
      <c r="S669" s="41"/>
      <c r="T669" s="41"/>
      <c r="U669" s="41"/>
      <c r="V669" s="69"/>
      <c r="W669" s="41"/>
      <c r="X669" s="69"/>
      <c r="Y669" s="41"/>
      <c r="Z669" s="41"/>
      <c r="AA669" s="41"/>
      <c r="AB669" s="69"/>
      <c r="AC669" s="41"/>
      <c r="AD669" s="41"/>
      <c r="AE669" s="41"/>
      <c r="AF669" s="41"/>
      <c r="AG669" s="68"/>
    </row>
    <row r="670" spans="2:33" x14ac:dyDescent="0.25">
      <c r="B670" s="1" t="s">
        <v>672</v>
      </c>
      <c r="C670" s="71">
        <v>-21644869.088763852</v>
      </c>
      <c r="D670" s="41"/>
      <c r="E670" s="68">
        <f>C670+D670</f>
        <v>-21644869.088763852</v>
      </c>
      <c r="F670" s="1">
        <v>99</v>
      </c>
      <c r="G670" s="70" t="str">
        <f>VLOOKUP(F670,$F$1151:$AG$1414,2)</f>
        <v>RBX</v>
      </c>
      <c r="H670" s="41">
        <f ca="1">HLOOKUP($H$1151,$F$1151:$AG$1414,F670+1)*E670</f>
        <v>-8943837.5973815732</v>
      </c>
      <c r="I670" s="69">
        <f ca="1">HLOOKUP($I$1151,$F$1151:$AG$1414,F670+1)*E670</f>
        <v>-1080279.5546490354</v>
      </c>
      <c r="J670" s="41">
        <f ca="1">HLOOKUP($J$1151,$F$1151:$AG$1414,F670+1)*E670</f>
        <v>-325580.63139756152</v>
      </c>
      <c r="K670" s="41">
        <f ca="1">HLOOKUP($K$1151,$F$1151:$AG$1414,F670+1)*E670</f>
        <v>-10702.499124979866</v>
      </c>
      <c r="L670" s="41">
        <f ca="1">HLOOKUP($L$1151,$F$1151:$AG$1414,F670+1)*E670</f>
        <v>-496.25923318285322</v>
      </c>
      <c r="M670" s="41">
        <f ca="1">HLOOKUP($M$1151,$F$1151:$AG$1414,F670+1)*E670</f>
        <v>-6123456.8016429273</v>
      </c>
      <c r="N670" s="41">
        <f ca="1">HLOOKUP($N$1151,$F$1151:$AG$1414,F670+1)*E670</f>
        <v>-1296835.1476401575</v>
      </c>
      <c r="O670" s="41">
        <f ca="1">HLOOKUP($O$1151,$F$1151:$AG$1414,F670+1)*E670</f>
        <v>-53115.315779305049</v>
      </c>
      <c r="P670" s="69">
        <f ca="1">HLOOKUP($P$1151,$F$1151:$AG$1414,F670+1)*E670</f>
        <v>-581923.25686779374</v>
      </c>
      <c r="Q670" s="41">
        <f ca="1">HLOOKUP($Q$1151,$F$1151:$AG$1414,F670+1)*E670</f>
        <v>-1839315.7182752688</v>
      </c>
      <c r="R670" s="41">
        <f ca="1">HLOOKUP($R$1151,$F$1151:$AG$1414,F670+1)*E670</f>
        <v>-881253.53068157996</v>
      </c>
      <c r="S670" s="41">
        <f ca="1">HLOOKUP($S$1151,$F$1151:$AG$1414,F670+1)*E670</f>
        <v>-111983.90137518197</v>
      </c>
      <c r="T670" s="41">
        <f ca="1">HLOOKUP($T$1151,$F$1151:$AG$1414,F670+1)*E670</f>
        <v>-52509.375033497381</v>
      </c>
      <c r="U670" s="41">
        <f ca="1">HLOOKUP($U$1151,$F$1151:$AG$1414,F670+1)*E670</f>
        <v>-7571.3692617559036</v>
      </c>
      <c r="V670" s="69">
        <f ca="1">HLOOKUP($V$1151,$F$1151:$AG$1414,F670+1)*E670</f>
        <v>-115326.41610061192</v>
      </c>
      <c r="W670" s="41">
        <f ca="1">HLOOKUP($W$1151,$F$1151:$AG$1414,F670+1)*E670</f>
        <v>-87534.291582441059</v>
      </c>
      <c r="X670" s="69">
        <f ca="1">HLOOKUP($X$1151,$F$1151:$AG$1414,F670+1)*E670</f>
        <v>-39492.491961945547</v>
      </c>
      <c r="Y670" s="41">
        <f ca="1">HLOOKUP($Y$1151,$F$1151:$AG$1414,F670+1)*E670</f>
        <v>-2874.1651756597871</v>
      </c>
      <c r="Z670" s="41">
        <f ca="1">HLOOKUP($Z$1151,$F$1151:$AG$1414,F670+1)*E670</f>
        <v>-80917.139085923598</v>
      </c>
      <c r="AA670" s="41">
        <f ca="1">HLOOKUP($AA$1151,$F$1151:$AG$1414,F670+1)*E670</f>
        <v>-9863.6265134643672</v>
      </c>
      <c r="AB670" s="69">
        <f ca="1">H670</f>
        <v>-8943837.5973815732</v>
      </c>
      <c r="AC670" s="41">
        <f ca="1">SUM(I670:O670)</f>
        <v>-8890466.2094671484</v>
      </c>
      <c r="AD670" s="41">
        <f ca="1">SUM(P670:U670)</f>
        <v>-3474557.1514950776</v>
      </c>
      <c r="AE670" s="41">
        <f ca="1">SUM(V670:W670)</f>
        <v>-202860.70768305298</v>
      </c>
      <c r="AF670" s="41">
        <f ca="1">SUM(X670:AA670)</f>
        <v>-133147.42273699329</v>
      </c>
      <c r="AG670" s="68">
        <f ca="1">SUM(H670:AA670)</f>
        <v>-21644869.088763848</v>
      </c>
    </row>
    <row r="671" spans="2:33" x14ac:dyDescent="0.25">
      <c r="B671" s="1" t="s">
        <v>671</v>
      </c>
      <c r="C671" s="71">
        <v>-496144.6828677408</v>
      </c>
      <c r="D671" s="41"/>
      <c r="E671" s="68">
        <f>C671+D671</f>
        <v>-496144.6828677408</v>
      </c>
      <c r="F671" s="1">
        <v>97</v>
      </c>
      <c r="G671" s="70" t="str">
        <f>VLOOKUP(F671,$F$1151:$AG$1414,2)</f>
        <v>PLANT</v>
      </c>
      <c r="H671" s="41">
        <f ca="1">HLOOKUP($H$1151,$F$1151:$AG$1414,F671+1)*E671</f>
        <v>-205009.54503548099</v>
      </c>
      <c r="I671" s="69">
        <f ca="1">HLOOKUP($I$1151,$F$1151:$AG$1414,F671+1)*E671</f>
        <v>-24762.588821530702</v>
      </c>
      <c r="J671" s="41">
        <f ca="1">HLOOKUP($J$1151,$F$1151:$AG$1414,F671+1)*E671</f>
        <v>-7463.0590984026912</v>
      </c>
      <c r="K671" s="41">
        <f ca="1">HLOOKUP($K$1151,$F$1151:$AG$1414,F671+1)*E671</f>
        <v>-245.34591995272046</v>
      </c>
      <c r="L671" s="41">
        <f ca="1">HLOOKUP($L$1151,$F$1151:$AG$1414,F671+1)*E671</f>
        <v>-11.375630823772024</v>
      </c>
      <c r="M671" s="41">
        <f ca="1">HLOOKUP($M$1151,$F$1151:$AG$1414,F671+1)*E671</f>
        <v>-140359.78833778293</v>
      </c>
      <c r="N671" s="41">
        <f ca="1">HLOOKUP($N$1151,$F$1151:$AG$1414,F671+1)*E671</f>
        <v>-29727.031352521615</v>
      </c>
      <c r="O671" s="41">
        <f ca="1">HLOOKUP($O$1151,$F$1151:$AG$1414,F671+1)*E671</f>
        <v>-1217.3820778821296</v>
      </c>
      <c r="P671" s="69">
        <f ca="1">HLOOKUP($P$1151,$F$1151:$AG$1414,F671+1)*E671</f>
        <v>-13339.704735411378</v>
      </c>
      <c r="Q671" s="41">
        <f ca="1">HLOOKUP($Q$1151,$F$1151:$AG$1414,F671+1)*E671</f>
        <v>-42161.452944510958</v>
      </c>
      <c r="R671" s="41">
        <f ca="1">HLOOKUP($R$1151,$F$1151:$AG$1414,F671+1)*E671</f>
        <v>-20201.459480289283</v>
      </c>
      <c r="S671" s="41">
        <f ca="1">HLOOKUP($S$1151,$F$1151:$AG$1414,F671+1)*E671</f>
        <v>-2567.0699560541561</v>
      </c>
      <c r="T671" s="41">
        <f ca="1">HLOOKUP($T$1151,$F$1151:$AG$1414,F671+1)*E671</f>
        <v>-1203.3909129522033</v>
      </c>
      <c r="U671" s="41">
        <f ca="1">HLOOKUP($U$1151,$F$1151:$AG$1414,F671+1)*E671</f>
        <v>-173.51275002595591</v>
      </c>
      <c r="V671" s="69">
        <f ca="1">HLOOKUP($V$1151,$F$1151:$AG$1414,F671+1)*E671</f>
        <v>-2643.5854779575748</v>
      </c>
      <c r="W671" s="41">
        <f ca="1">HLOOKUP($W$1151,$F$1151:$AG$1414,F671+1)*E671</f>
        <v>-2006.5564214372578</v>
      </c>
      <c r="X671" s="69">
        <f ca="1">HLOOKUP($X$1151,$F$1151:$AG$1414,F671+1)*E671</f>
        <v>-905.20669588572173</v>
      </c>
      <c r="Y671" s="41">
        <f ca="1">HLOOKUP($Y$1151,$F$1151:$AG$1414,F671+1)*E671</f>
        <v>-65.892733204877615</v>
      </c>
      <c r="Z671" s="41">
        <f ca="1">HLOOKUP($Z$1151,$F$1151:$AG$1414,F671+1)*E671</f>
        <v>-1854.6376937597067</v>
      </c>
      <c r="AA671" s="41">
        <f ca="1">HLOOKUP($AA$1151,$F$1151:$AG$1414,F671+1)*E671</f>
        <v>-226.09679187422458</v>
      </c>
      <c r="AB671" s="69">
        <f ca="1">H671</f>
        <v>-205009.54503548099</v>
      </c>
      <c r="AC671" s="41">
        <f ca="1">SUM(I671:O671)</f>
        <v>-203786.57123889655</v>
      </c>
      <c r="AD671" s="41">
        <f ca="1">SUM(P671:U671)</f>
        <v>-79646.590779243939</v>
      </c>
      <c r="AE671" s="41">
        <f ca="1">SUM(V671:W671)</f>
        <v>-4650.1418993948328</v>
      </c>
      <c r="AF671" s="41">
        <f ca="1">SUM(X671:AA671)</f>
        <v>-3051.8339147245306</v>
      </c>
      <c r="AG671" s="68">
        <f ca="1">SUM(H671:AA671)</f>
        <v>-496144.68286774075</v>
      </c>
    </row>
    <row r="672" spans="2:33" x14ac:dyDescent="0.25">
      <c r="B672" s="1" t="s">
        <v>670</v>
      </c>
      <c r="C672" s="71">
        <v>-21572.653762219805</v>
      </c>
      <c r="D672" s="41"/>
      <c r="E672" s="68">
        <f>C672+D672</f>
        <v>-21572.653762219805</v>
      </c>
      <c r="F672" s="1">
        <v>97</v>
      </c>
      <c r="G672" s="70" t="str">
        <f>VLOOKUP(F672,$F$1151:$AG$1414,2)</f>
        <v>PLANT</v>
      </c>
      <c r="H672" s="41">
        <f ca="1">HLOOKUP($H$1151,$F$1151:$AG$1414,F672+1)*E672</f>
        <v>-8913.9319350109581</v>
      </c>
      <c r="I672" s="69">
        <f ca="1">HLOOKUP($I$1151,$F$1151:$AG$1414,F672+1)*E672</f>
        <v>-1076.6914840554659</v>
      </c>
      <c r="J672" s="41">
        <f ca="1">HLOOKUP($J$1151,$F$1151:$AG$1414,F672+1)*E672</f>
        <v>-324.49806577841207</v>
      </c>
      <c r="K672" s="41">
        <f ca="1">HLOOKUP($K$1151,$F$1151:$AG$1414,F672+1)*E672</f>
        <v>-10.667780520232334</v>
      </c>
      <c r="L672" s="41">
        <f ca="1">HLOOKUP($L$1151,$F$1151:$AG$1414,F672+1)*E672</f>
        <v>-0.49461891573568878</v>
      </c>
      <c r="M672" s="41">
        <f ca="1">HLOOKUP($M$1151,$F$1151:$AG$1414,F672+1)*E672</f>
        <v>-6102.9236440625446</v>
      </c>
      <c r="N672" s="41">
        <f ca="1">HLOOKUP($N$1151,$F$1151:$AG$1414,F672+1)*E672</f>
        <v>-1292.5482765227032</v>
      </c>
      <c r="O672" s="41">
        <f ca="1">HLOOKUP($O$1151,$F$1151:$AG$1414,F672+1)*E672</f>
        <v>-52.932467018866937</v>
      </c>
      <c r="P672" s="69">
        <f ca="1">HLOOKUP($P$1151,$F$1151:$AG$1414,F672+1)*E672</f>
        <v>-580.0179695243985</v>
      </c>
      <c r="Q672" s="41">
        <f ca="1">HLOOKUP($Q$1151,$F$1151:$AG$1414,F672+1)*E672</f>
        <v>-1833.2040186884674</v>
      </c>
      <c r="R672" s="41">
        <f ca="1">HLOOKUP($R$1151,$F$1151:$AG$1414,F672+1)*E672</f>
        <v>-878.37097908790088</v>
      </c>
      <c r="S672" s="41">
        <f ca="1">HLOOKUP($S$1151,$F$1151:$AG$1414,F672+1)*E672</f>
        <v>-111.61766568828791</v>
      </c>
      <c r="T672" s="41">
        <f ca="1">HLOOKUP($T$1151,$F$1151:$AG$1414,F672+1)*E672</f>
        <v>-52.324123188557522</v>
      </c>
      <c r="U672" s="41">
        <f ca="1">HLOOKUP($U$1151,$F$1151:$AG$1414,F672+1)*E672</f>
        <v>-7.5444333253861808</v>
      </c>
      <c r="V672" s="69">
        <f ca="1">HLOOKUP($V$1151,$F$1151:$AG$1414,F672+1)*E672</f>
        <v>-114.94460421742259</v>
      </c>
      <c r="W672" s="41">
        <f ca="1">HLOOKUP($W$1151,$F$1151:$AG$1414,F672+1)*E672</f>
        <v>-87.246217542482228</v>
      </c>
      <c r="X672" s="69">
        <f ca="1">HLOOKUP($X$1151,$F$1151:$AG$1414,F672+1)*E672</f>
        <v>-39.358903376157414</v>
      </c>
      <c r="Y672" s="41">
        <f ca="1">HLOOKUP($Y$1151,$F$1151:$AG$1414,F672+1)*E672</f>
        <v>-2.8650536183496271</v>
      </c>
      <c r="Z672" s="41">
        <f ca="1">HLOOKUP($Z$1151,$F$1151:$AG$1414,F672+1)*E672</f>
        <v>-80.640704623867691</v>
      </c>
      <c r="AA672" s="41">
        <f ca="1">HLOOKUP($AA$1151,$F$1151:$AG$1414,F672+1)*E672</f>
        <v>-9.8308174536086597</v>
      </c>
      <c r="AB672" s="69">
        <f ca="1">H672</f>
        <v>-8913.9319350109581</v>
      </c>
      <c r="AC672" s="41">
        <f ca="1">SUM(I672:O672)</f>
        <v>-8860.7563368739611</v>
      </c>
      <c r="AD672" s="41">
        <f ca="1">SUM(P672:U672)</f>
        <v>-3463.0791895029988</v>
      </c>
      <c r="AE672" s="41">
        <f ca="1">SUM(V672:W672)</f>
        <v>-202.19082175990482</v>
      </c>
      <c r="AF672" s="41">
        <f ca="1">SUM(X672:AA672)</f>
        <v>-132.69547907198339</v>
      </c>
      <c r="AG672" s="68">
        <f ca="1">SUM(H672:AA672)</f>
        <v>-21572.653762219801</v>
      </c>
    </row>
    <row r="673" spans="2:33" x14ac:dyDescent="0.25">
      <c r="B673" s="1" t="s">
        <v>669</v>
      </c>
      <c r="C673" s="71">
        <v>0</v>
      </c>
      <c r="D673" s="41"/>
      <c r="E673" s="68">
        <f>C673+D673</f>
        <v>0</v>
      </c>
      <c r="F673" s="1">
        <v>97</v>
      </c>
      <c r="G673" s="70" t="str">
        <f>VLOOKUP(F673,$F$1151:$AG$1414,2)</f>
        <v>PLANT</v>
      </c>
      <c r="H673" s="41">
        <f ca="1">HLOOKUP($H$1151,$F$1151:$AG$1414,F673+1)*E673</f>
        <v>0</v>
      </c>
      <c r="I673" s="69">
        <f ca="1">HLOOKUP($I$1151,$F$1151:$AG$1414,F673+1)*E673</f>
        <v>0</v>
      </c>
      <c r="J673" s="41">
        <f ca="1">HLOOKUP($J$1151,$F$1151:$AG$1414,F673+1)*E673</f>
        <v>0</v>
      </c>
      <c r="K673" s="41">
        <f ca="1">HLOOKUP($K$1151,$F$1151:$AG$1414,F673+1)*E673</f>
        <v>0</v>
      </c>
      <c r="L673" s="41">
        <f ca="1">HLOOKUP($L$1151,$F$1151:$AG$1414,F673+1)*E673</f>
        <v>0</v>
      </c>
      <c r="M673" s="41">
        <f ca="1">HLOOKUP($M$1151,$F$1151:$AG$1414,F673+1)*E673</f>
        <v>0</v>
      </c>
      <c r="N673" s="41">
        <f ca="1">HLOOKUP($N$1151,$F$1151:$AG$1414,F673+1)*E673</f>
        <v>0</v>
      </c>
      <c r="O673" s="41">
        <f ca="1">HLOOKUP($O$1151,$F$1151:$AG$1414,F673+1)*E673</f>
        <v>0</v>
      </c>
      <c r="P673" s="69">
        <f ca="1">HLOOKUP($P$1151,$F$1151:$AG$1414,F673+1)*E673</f>
        <v>0</v>
      </c>
      <c r="Q673" s="41">
        <f ca="1">HLOOKUP($Q$1151,$F$1151:$AG$1414,F673+1)*E673</f>
        <v>0</v>
      </c>
      <c r="R673" s="41">
        <f ca="1">HLOOKUP($R$1151,$F$1151:$AG$1414,F673+1)*E673</f>
        <v>0</v>
      </c>
      <c r="S673" s="41">
        <f ca="1">HLOOKUP($S$1151,$F$1151:$AG$1414,F673+1)*E673</f>
        <v>0</v>
      </c>
      <c r="T673" s="41">
        <f ca="1">HLOOKUP($T$1151,$F$1151:$AG$1414,F673+1)*E673</f>
        <v>0</v>
      </c>
      <c r="U673" s="41">
        <f ca="1">HLOOKUP($U$1151,$F$1151:$AG$1414,F673+1)*E673</f>
        <v>0</v>
      </c>
      <c r="V673" s="69">
        <f ca="1">HLOOKUP($V$1151,$F$1151:$AG$1414,F673+1)*E673</f>
        <v>0</v>
      </c>
      <c r="W673" s="41">
        <f ca="1">HLOOKUP($W$1151,$F$1151:$AG$1414,F673+1)*E673</f>
        <v>0</v>
      </c>
      <c r="X673" s="69">
        <f ca="1">HLOOKUP($X$1151,$F$1151:$AG$1414,F673+1)*E673</f>
        <v>0</v>
      </c>
      <c r="Y673" s="41">
        <f ca="1">HLOOKUP($Y$1151,$F$1151:$AG$1414,F673+1)*E673</f>
        <v>0</v>
      </c>
      <c r="Z673" s="41">
        <f ca="1">HLOOKUP($Z$1151,$F$1151:$AG$1414,F673+1)*E673</f>
        <v>0</v>
      </c>
      <c r="AA673" s="41">
        <f ca="1">HLOOKUP($AA$1151,$F$1151:$AG$1414,F673+1)*E673</f>
        <v>0</v>
      </c>
      <c r="AB673" s="69">
        <f ca="1">H673</f>
        <v>0</v>
      </c>
      <c r="AC673" s="41">
        <f ca="1">SUM(I673:O673)</f>
        <v>0</v>
      </c>
      <c r="AD673" s="41">
        <f ca="1">SUM(P673:U673)</f>
        <v>0</v>
      </c>
      <c r="AE673" s="41">
        <f ca="1">SUM(V673:W673)</f>
        <v>0</v>
      </c>
      <c r="AF673" s="41">
        <f ca="1">SUM(X673:AA673)</f>
        <v>0</v>
      </c>
      <c r="AG673" s="68">
        <f ca="1">SUM(H673:AA673)</f>
        <v>0</v>
      </c>
    </row>
    <row r="674" spans="2:33" x14ac:dyDescent="0.25">
      <c r="B674" s="1" t="s">
        <v>668</v>
      </c>
      <c r="C674" s="71">
        <v>0</v>
      </c>
      <c r="D674" s="41"/>
      <c r="E674" s="68">
        <f>C674+D674</f>
        <v>0</v>
      </c>
      <c r="F674" s="1">
        <v>188</v>
      </c>
      <c r="G674" s="70" t="str">
        <f>VLOOKUP(F674,$F$1151:$AG$1414,2)</f>
        <v>LABORT</v>
      </c>
      <c r="H674" s="41">
        <f ca="1">HLOOKUP($H$1151,$F$1151:$AG$1414,F674+1)*E674</f>
        <v>0</v>
      </c>
      <c r="I674" s="69">
        <f ca="1">HLOOKUP($I$1151,$F$1151:$AG$1414,F674+1)*E674</f>
        <v>0</v>
      </c>
      <c r="J674" s="41">
        <f ca="1">HLOOKUP($J$1151,$F$1151:$AG$1414,F674+1)*E674</f>
        <v>0</v>
      </c>
      <c r="K674" s="41">
        <f ca="1">HLOOKUP($K$1151,$F$1151:$AG$1414,F674+1)*E674</f>
        <v>0</v>
      </c>
      <c r="L674" s="41">
        <f ca="1">HLOOKUP($L$1151,$F$1151:$AG$1414,F674+1)*E674</f>
        <v>0</v>
      </c>
      <c r="M674" s="41">
        <f ca="1">HLOOKUP($M$1151,$F$1151:$AG$1414,F674+1)*E674</f>
        <v>0</v>
      </c>
      <c r="N674" s="41">
        <f ca="1">HLOOKUP($N$1151,$F$1151:$AG$1414,F674+1)*E674</f>
        <v>0</v>
      </c>
      <c r="O674" s="41">
        <f ca="1">HLOOKUP($O$1151,$F$1151:$AG$1414,F674+1)*E674</f>
        <v>0</v>
      </c>
      <c r="P674" s="69">
        <f ca="1">HLOOKUP($P$1151,$F$1151:$AG$1414,F674+1)*E674</f>
        <v>0</v>
      </c>
      <c r="Q674" s="41">
        <f ca="1">HLOOKUP($Q$1151,$F$1151:$AG$1414,F674+1)*E674</f>
        <v>0</v>
      </c>
      <c r="R674" s="41">
        <f ca="1">HLOOKUP($R$1151,$F$1151:$AG$1414,F674+1)*E674</f>
        <v>0</v>
      </c>
      <c r="S674" s="41">
        <f ca="1">HLOOKUP($S$1151,$F$1151:$AG$1414,F674+1)*E674</f>
        <v>0</v>
      </c>
      <c r="T674" s="41">
        <f ca="1">HLOOKUP($T$1151,$F$1151:$AG$1414,F674+1)*E674</f>
        <v>0</v>
      </c>
      <c r="U674" s="41">
        <f ca="1">HLOOKUP($U$1151,$F$1151:$AG$1414,F674+1)*E674</f>
        <v>0</v>
      </c>
      <c r="V674" s="69">
        <f ca="1">HLOOKUP($V$1151,$F$1151:$AG$1414,F674+1)*E674</f>
        <v>0</v>
      </c>
      <c r="W674" s="41">
        <f ca="1">HLOOKUP($W$1151,$F$1151:$AG$1414,F674+1)*E674</f>
        <v>0</v>
      </c>
      <c r="X674" s="69">
        <f ca="1">HLOOKUP($X$1151,$F$1151:$AG$1414,F674+1)*E674</f>
        <v>0</v>
      </c>
      <c r="Y674" s="41">
        <f ca="1">HLOOKUP($Y$1151,$F$1151:$AG$1414,F674+1)*E674</f>
        <v>0</v>
      </c>
      <c r="Z674" s="41">
        <f ca="1">HLOOKUP($Z$1151,$F$1151:$AG$1414,F674+1)*E674</f>
        <v>0</v>
      </c>
      <c r="AA674" s="41">
        <f ca="1">HLOOKUP($AA$1151,$F$1151:$AG$1414,F674+1)*E674</f>
        <v>0</v>
      </c>
      <c r="AB674" s="69">
        <f ca="1">H674</f>
        <v>0</v>
      </c>
      <c r="AC674" s="41">
        <f ca="1">SUM(I674:O674)</f>
        <v>0</v>
      </c>
      <c r="AD674" s="41">
        <f ca="1">SUM(P674:U674)</f>
        <v>0</v>
      </c>
      <c r="AE674" s="41">
        <f ca="1">SUM(V674:W674)</f>
        <v>0</v>
      </c>
      <c r="AF674" s="41">
        <f ca="1">SUM(X674:AA674)</f>
        <v>0</v>
      </c>
      <c r="AG674" s="68">
        <f ca="1">SUM(H674:AA674)</f>
        <v>0</v>
      </c>
    </row>
    <row r="675" spans="2:33" x14ac:dyDescent="0.25">
      <c r="B675" s="1" t="s">
        <v>667</v>
      </c>
      <c r="C675" s="71">
        <v>0</v>
      </c>
      <c r="D675" s="41"/>
      <c r="E675" s="68">
        <f>C675+D675</f>
        <v>0</v>
      </c>
      <c r="F675" s="1">
        <v>25</v>
      </c>
      <c r="G675" s="70" t="str">
        <f>VLOOKUP(F675,$F$1151:$AG$1414,2)</f>
        <v>ENERGY</v>
      </c>
      <c r="H675" s="41">
        <f>HLOOKUP($H$1151,$F$1151:$AG$1414,F675+1)*E675</f>
        <v>0</v>
      </c>
      <c r="I675" s="69">
        <f>HLOOKUP($I$1151,$F$1151:$AG$1414,F675+1)*E675</f>
        <v>0</v>
      </c>
      <c r="J675" s="41">
        <f>HLOOKUP($J$1151,$F$1151:$AG$1414,F675+1)*E675</f>
        <v>0</v>
      </c>
      <c r="K675" s="41">
        <f>HLOOKUP($K$1151,$F$1151:$AG$1414,F675+1)*E675</f>
        <v>0</v>
      </c>
      <c r="L675" s="41">
        <f>HLOOKUP($L$1151,$F$1151:$AG$1414,F675+1)*E675</f>
        <v>0</v>
      </c>
      <c r="M675" s="41">
        <f>HLOOKUP($M$1151,$F$1151:$AG$1414,F675+1)*E675</f>
        <v>0</v>
      </c>
      <c r="N675" s="41">
        <f>HLOOKUP($N$1151,$F$1151:$AG$1414,F675+1)*E675</f>
        <v>0</v>
      </c>
      <c r="O675" s="41">
        <f>HLOOKUP($O$1151,$F$1151:$AG$1414,F675+1)*E675</f>
        <v>0</v>
      </c>
      <c r="P675" s="69">
        <f>HLOOKUP($P$1151,$F$1151:$AG$1414,F675+1)*E675</f>
        <v>0</v>
      </c>
      <c r="Q675" s="41">
        <f>HLOOKUP($Q$1151,$F$1151:$AG$1414,F675+1)*E675</f>
        <v>0</v>
      </c>
      <c r="R675" s="41">
        <f>HLOOKUP($R$1151,$F$1151:$AG$1414,F675+1)*E675</f>
        <v>0</v>
      </c>
      <c r="S675" s="41">
        <f>HLOOKUP($S$1151,$F$1151:$AG$1414,F675+1)*E675</f>
        <v>0</v>
      </c>
      <c r="T675" s="41">
        <f>HLOOKUP($T$1151,$F$1151:$AG$1414,F675+1)*E675</f>
        <v>0</v>
      </c>
      <c r="U675" s="41">
        <f>HLOOKUP($U$1151,$F$1151:$AG$1414,F675+1)*E675</f>
        <v>0</v>
      </c>
      <c r="V675" s="69">
        <f>HLOOKUP($V$1151,$F$1151:$AG$1414,F675+1)*E675</f>
        <v>0</v>
      </c>
      <c r="W675" s="41">
        <f>HLOOKUP($W$1151,$F$1151:$AG$1414,F675+1)*E675</f>
        <v>0</v>
      </c>
      <c r="X675" s="69">
        <f>HLOOKUP($X$1151,$F$1151:$AG$1414,F675+1)*E675</f>
        <v>0</v>
      </c>
      <c r="Y675" s="41">
        <f>HLOOKUP($Y$1151,$F$1151:$AG$1414,F675+1)*E675</f>
        <v>0</v>
      </c>
      <c r="Z675" s="41">
        <f>HLOOKUP($Z$1151,$F$1151:$AG$1414,F675+1)*E675</f>
        <v>0</v>
      </c>
      <c r="AA675" s="41">
        <f>HLOOKUP($AA$1151,$F$1151:$AG$1414,F675+1)*E675</f>
        <v>0</v>
      </c>
      <c r="AB675" s="69">
        <f>H675</f>
        <v>0</v>
      </c>
      <c r="AC675" s="41">
        <f>SUM(I675:O675)</f>
        <v>0</v>
      </c>
      <c r="AD675" s="41">
        <f>SUM(P675:U675)</f>
        <v>0</v>
      </c>
      <c r="AE675" s="41">
        <f>SUM(V675:W675)</f>
        <v>0</v>
      </c>
      <c r="AF675" s="41">
        <f>SUM(X675:AA675)</f>
        <v>0</v>
      </c>
      <c r="AG675" s="68">
        <f>SUM(H675:AA675)</f>
        <v>0</v>
      </c>
    </row>
    <row r="676" spans="2:33" x14ac:dyDescent="0.25">
      <c r="B676" s="1" t="s">
        <v>666</v>
      </c>
      <c r="C676" s="71">
        <v>0</v>
      </c>
      <c r="D676" s="41"/>
      <c r="E676" s="68">
        <f>C676+D676</f>
        <v>0</v>
      </c>
      <c r="G676" s="70"/>
      <c r="H676" s="41">
        <f>HLOOKUP($H$1151,$F$1151:$AG$1414,F676+1)*E676</f>
        <v>0</v>
      </c>
      <c r="I676" s="69">
        <f>HLOOKUP($I$1151,$F$1151:$AG$1414,F676+1)*E676</f>
        <v>0</v>
      </c>
      <c r="J676" s="41">
        <f>HLOOKUP($J$1151,$F$1151:$AG$1414,F676+1)*E676</f>
        <v>0</v>
      </c>
      <c r="K676" s="41">
        <f>HLOOKUP($K$1151,$F$1151:$AG$1414,F676+1)*E676</f>
        <v>0</v>
      </c>
      <c r="L676" s="41">
        <f>HLOOKUP($L$1151,$F$1151:$AG$1414,F676+1)*E676</f>
        <v>0</v>
      </c>
      <c r="M676" s="41">
        <f>HLOOKUP($M$1151,$F$1151:$AG$1414,F676+1)*E676</f>
        <v>0</v>
      </c>
      <c r="N676" s="41">
        <f>HLOOKUP($N$1151,$F$1151:$AG$1414,F676+1)*E676</f>
        <v>0</v>
      </c>
      <c r="O676" s="41">
        <f>HLOOKUP($O$1151,$F$1151:$AG$1414,F676+1)*E676</f>
        <v>0</v>
      </c>
      <c r="P676" s="69">
        <f>HLOOKUP($P$1151,$F$1151:$AG$1414,F676+1)*E676</f>
        <v>0</v>
      </c>
      <c r="Q676" s="41">
        <f>HLOOKUP($Q$1151,$F$1151:$AG$1414,F676+1)*E676</f>
        <v>0</v>
      </c>
      <c r="R676" s="41">
        <f>HLOOKUP($R$1151,$F$1151:$AG$1414,F676+1)*E676</f>
        <v>0</v>
      </c>
      <c r="S676" s="41">
        <f>HLOOKUP($S$1151,$F$1151:$AG$1414,F676+1)*E676</f>
        <v>0</v>
      </c>
      <c r="T676" s="41">
        <f>HLOOKUP($T$1151,$F$1151:$AG$1414,F676+1)*E676</f>
        <v>0</v>
      </c>
      <c r="U676" s="41">
        <f>HLOOKUP($U$1151,$F$1151:$AG$1414,F676+1)*E676</f>
        <v>0</v>
      </c>
      <c r="V676" s="69">
        <f>HLOOKUP($V$1151,$F$1151:$AG$1414,F676+1)*E676</f>
        <v>0</v>
      </c>
      <c r="W676" s="41">
        <f>HLOOKUP($W$1151,$F$1151:$AG$1414,F676+1)*E676</f>
        <v>0</v>
      </c>
      <c r="X676" s="69">
        <f>HLOOKUP($X$1151,$F$1151:$AG$1414,F676+1)*E676</f>
        <v>0</v>
      </c>
      <c r="Y676" s="41">
        <f>HLOOKUP($Y$1151,$F$1151:$AG$1414,F676+1)*E676</f>
        <v>0</v>
      </c>
      <c r="Z676" s="41">
        <f>HLOOKUP($Z$1151,$F$1151:$AG$1414,F676+1)*E676</f>
        <v>0</v>
      </c>
      <c r="AA676" s="41">
        <f>HLOOKUP($AA$1151,$F$1151:$AG$1414,F676+1)*E676</f>
        <v>0</v>
      </c>
      <c r="AB676" s="69">
        <f>H676</f>
        <v>0</v>
      </c>
      <c r="AC676" s="41">
        <f>SUM(I676:O676)</f>
        <v>0</v>
      </c>
      <c r="AD676" s="41">
        <f>SUM(P676:U676)</f>
        <v>0</v>
      </c>
      <c r="AE676" s="41">
        <f>SUM(V676:W676)</f>
        <v>0</v>
      </c>
      <c r="AF676" s="41">
        <f>SUM(X676:AA676)</f>
        <v>0</v>
      </c>
      <c r="AG676" s="68">
        <f>SUM(H676:AA676)</f>
        <v>0</v>
      </c>
    </row>
    <row r="677" spans="2:33" x14ac:dyDescent="0.25">
      <c r="B677" s="1" t="s">
        <v>658</v>
      </c>
      <c r="C677" s="71">
        <v>-22162586.425393812</v>
      </c>
      <c r="D677" s="41">
        <f>SUM(D670:D676)</f>
        <v>0</v>
      </c>
      <c r="E677" s="68">
        <f>C677+D677</f>
        <v>-22162586.425393812</v>
      </c>
      <c r="G677" s="70"/>
      <c r="H677" s="41">
        <f ca="1">SUM(H670:H676)</f>
        <v>-9157761.0743520651</v>
      </c>
      <c r="I677" s="41">
        <f ca="1">SUM(I670:I676)</f>
        <v>-1106118.8349546217</v>
      </c>
      <c r="J677" s="41">
        <f ca="1">SUM(J670:J676)</f>
        <v>-333368.1885617426</v>
      </c>
      <c r="K677" s="41">
        <f ca="1">SUM(K670:K676)</f>
        <v>-10958.512825452819</v>
      </c>
      <c r="L677" s="41">
        <f ca="1">SUM(L670:L676)</f>
        <v>-508.12948292236098</v>
      </c>
      <c r="M677" s="41">
        <f ca="1">SUM(M670:M676)</f>
        <v>-6269919.5136247724</v>
      </c>
      <c r="N677" s="41">
        <f ca="1">SUM(N670:N676)</f>
        <v>-1327854.7272692018</v>
      </c>
      <c r="O677" s="41">
        <f ca="1">SUM(O670:O676)</f>
        <v>-54385.630324206046</v>
      </c>
      <c r="P677" s="41">
        <f ca="1">SUM(P670:P676)</f>
        <v>-595842.97957272944</v>
      </c>
      <c r="Q677" s="41">
        <f ca="1">SUM(Q670:Q676)</f>
        <v>-1883310.3752384682</v>
      </c>
      <c r="R677" s="41">
        <f ca="1">SUM(R670:R676)</f>
        <v>-902333.3611409571</v>
      </c>
      <c r="S677" s="41">
        <f ca="1">SUM(S670:S676)</f>
        <v>-114662.58899692442</v>
      </c>
      <c r="T677" s="41">
        <f ca="1">SUM(T670:T676)</f>
        <v>-53765.090069638136</v>
      </c>
      <c r="U677" s="41">
        <f ca="1">SUM(U670:U676)</f>
        <v>-7752.4264451072459</v>
      </c>
      <c r="V677" s="41">
        <f ca="1">SUM(V670:V676)</f>
        <v>-118084.94618278692</v>
      </c>
      <c r="W677" s="41">
        <f ca="1">SUM(W670:W676)</f>
        <v>-89628.094221420804</v>
      </c>
      <c r="X677" s="41">
        <f ca="1">SUM(X670:X676)</f>
        <v>-40437.057561207432</v>
      </c>
      <c r="Y677" s="41">
        <f ca="1">SUM(Y670:Y676)</f>
        <v>-2942.9229624830141</v>
      </c>
      <c r="Z677" s="41">
        <f ca="1">SUM(Z670:Z676)</f>
        <v>-82852.417484307181</v>
      </c>
      <c r="AA677" s="41">
        <f ca="1">SUM(AA670:AA676)</f>
        <v>-10099.5541227922</v>
      </c>
      <c r="AB677" s="69">
        <f ca="1">H677</f>
        <v>-9157761.0743520651</v>
      </c>
      <c r="AC677" s="41">
        <f ca="1">SUM(I677:O677)</f>
        <v>-9103113.5370429195</v>
      </c>
      <c r="AD677" s="41">
        <f ca="1">SUM(P677:U677)</f>
        <v>-3557666.8214638247</v>
      </c>
      <c r="AE677" s="41">
        <f ca="1">SUM(V677:W677)</f>
        <v>-207713.04040420771</v>
      </c>
      <c r="AF677" s="41">
        <f ca="1">SUM(X677:AA677)</f>
        <v>-136331.95213078984</v>
      </c>
      <c r="AG677" s="68">
        <f ca="1">SUM(H677:AA677)</f>
        <v>-22162586.425393801</v>
      </c>
    </row>
    <row r="678" spans="2:33" x14ac:dyDescent="0.25">
      <c r="C678" s="71"/>
      <c r="D678" s="41"/>
      <c r="E678" s="68"/>
      <c r="G678" s="70"/>
      <c r="H678" s="41"/>
      <c r="I678" s="69"/>
      <c r="J678" s="41"/>
      <c r="K678" s="41"/>
      <c r="L678" s="41"/>
      <c r="M678" s="41"/>
      <c r="N678" s="41"/>
      <c r="O678" s="41"/>
      <c r="P678" s="69"/>
      <c r="Q678" s="41"/>
      <c r="R678" s="41"/>
      <c r="S678" s="41"/>
      <c r="T678" s="41"/>
      <c r="U678" s="41"/>
      <c r="V678" s="69"/>
      <c r="W678" s="41"/>
      <c r="X678" s="69"/>
      <c r="Y678" s="41"/>
      <c r="Z678" s="41"/>
      <c r="AA678" s="41"/>
      <c r="AB678" s="69"/>
      <c r="AC678" s="41"/>
      <c r="AD678" s="41"/>
      <c r="AE678" s="41"/>
      <c r="AF678" s="41"/>
      <c r="AG678" s="68"/>
    </row>
    <row r="679" spans="2:33" x14ac:dyDescent="0.25">
      <c r="B679" s="1" t="s">
        <v>665</v>
      </c>
      <c r="C679" s="71"/>
      <c r="D679" s="41"/>
      <c r="E679" s="68"/>
      <c r="G679" s="70"/>
      <c r="H679" s="41"/>
      <c r="I679" s="69"/>
      <c r="J679" s="41"/>
      <c r="K679" s="41"/>
      <c r="L679" s="41"/>
      <c r="M679" s="41"/>
      <c r="N679" s="41"/>
      <c r="O679" s="41"/>
      <c r="P679" s="69"/>
      <c r="Q679" s="41"/>
      <c r="R679" s="41"/>
      <c r="S679" s="41"/>
      <c r="T679" s="41"/>
      <c r="U679" s="41"/>
      <c r="V679" s="69"/>
      <c r="W679" s="41"/>
      <c r="X679" s="69"/>
      <c r="Y679" s="41"/>
      <c r="Z679" s="41"/>
      <c r="AA679" s="41"/>
      <c r="AB679" s="69"/>
      <c r="AC679" s="41"/>
      <c r="AD679" s="41"/>
      <c r="AE679" s="41"/>
      <c r="AF679" s="41"/>
      <c r="AG679" s="68"/>
    </row>
    <row r="680" spans="2:33" x14ac:dyDescent="0.25">
      <c r="B680" s="1" t="s">
        <v>664</v>
      </c>
      <c r="C680" s="71">
        <v>0</v>
      </c>
      <c r="D680" s="41"/>
      <c r="E680" s="68">
        <f>C680+D680</f>
        <v>0</v>
      </c>
      <c r="F680" s="1">
        <v>99</v>
      </c>
      <c r="G680" s="70" t="str">
        <f>VLOOKUP(F680,$F$1151:$AG$1414,2)</f>
        <v>RBX</v>
      </c>
      <c r="H680" s="41">
        <f ca="1">HLOOKUP($H$1151,$F$1151:$AG$1414,F680+1)*E680</f>
        <v>0</v>
      </c>
      <c r="I680" s="69">
        <f ca="1">HLOOKUP($I$1151,$F$1151:$AG$1414,F680+1)*E680</f>
        <v>0</v>
      </c>
      <c r="J680" s="41">
        <f ca="1">HLOOKUP($J$1151,$F$1151:$AG$1414,F680+1)*E680</f>
        <v>0</v>
      </c>
      <c r="K680" s="41">
        <f ca="1">HLOOKUP($K$1151,$F$1151:$AG$1414,F680+1)*E680</f>
        <v>0</v>
      </c>
      <c r="L680" s="41">
        <f ca="1">HLOOKUP($L$1151,$F$1151:$AG$1414,F680+1)*E680</f>
        <v>0</v>
      </c>
      <c r="M680" s="41">
        <f ca="1">HLOOKUP($M$1151,$F$1151:$AG$1414,F680+1)*E680</f>
        <v>0</v>
      </c>
      <c r="N680" s="41">
        <f ca="1">HLOOKUP($N$1151,$F$1151:$AG$1414,F680+1)*E680</f>
        <v>0</v>
      </c>
      <c r="O680" s="41">
        <f ca="1">HLOOKUP($O$1151,$F$1151:$AG$1414,F680+1)*E680</f>
        <v>0</v>
      </c>
      <c r="P680" s="69">
        <f ca="1">HLOOKUP($P$1151,$F$1151:$AG$1414,F680+1)*E680</f>
        <v>0</v>
      </c>
      <c r="Q680" s="41">
        <f ca="1">HLOOKUP($Q$1151,$F$1151:$AG$1414,F680+1)*E680</f>
        <v>0</v>
      </c>
      <c r="R680" s="41">
        <f ca="1">HLOOKUP($R$1151,$F$1151:$AG$1414,F680+1)*E680</f>
        <v>0</v>
      </c>
      <c r="S680" s="41">
        <f ca="1">HLOOKUP($S$1151,$F$1151:$AG$1414,F680+1)*E680</f>
        <v>0</v>
      </c>
      <c r="T680" s="41">
        <f ca="1">HLOOKUP($T$1151,$F$1151:$AG$1414,F680+1)*E680</f>
        <v>0</v>
      </c>
      <c r="U680" s="41">
        <f ca="1">HLOOKUP($U$1151,$F$1151:$AG$1414,F680+1)*E680</f>
        <v>0</v>
      </c>
      <c r="V680" s="69">
        <f ca="1">HLOOKUP($V$1151,$F$1151:$AG$1414,F680+1)*E680</f>
        <v>0</v>
      </c>
      <c r="W680" s="41">
        <f ca="1">HLOOKUP($W$1151,$F$1151:$AG$1414,F680+1)*E680</f>
        <v>0</v>
      </c>
      <c r="X680" s="69">
        <f ca="1">HLOOKUP($X$1151,$F$1151:$AG$1414,F680+1)*E680</f>
        <v>0</v>
      </c>
      <c r="Y680" s="41">
        <f ca="1">HLOOKUP($Y$1151,$F$1151:$AG$1414,F680+1)*E680</f>
        <v>0</v>
      </c>
      <c r="Z680" s="41">
        <f ca="1">HLOOKUP($Z$1151,$F$1151:$AG$1414,F680+1)*E680</f>
        <v>0</v>
      </c>
      <c r="AA680" s="41">
        <f ca="1">HLOOKUP($AA$1151,$F$1151:$AG$1414,F680+1)*E680</f>
        <v>0</v>
      </c>
      <c r="AB680" s="69">
        <f ca="1">H680</f>
        <v>0</v>
      </c>
      <c r="AC680" s="41">
        <f ca="1">SUM(I680:O680)</f>
        <v>0</v>
      </c>
      <c r="AD680" s="41">
        <f ca="1">SUM(P680:U680)</f>
        <v>0</v>
      </c>
      <c r="AE680" s="41">
        <f ca="1">SUM(V680:W680)</f>
        <v>0</v>
      </c>
      <c r="AF680" s="41">
        <f ca="1">SUM(X680:AA680)</f>
        <v>0</v>
      </c>
      <c r="AG680" s="68">
        <f ca="1">SUM(H680:AA680)</f>
        <v>0</v>
      </c>
    </row>
    <row r="681" spans="2:33" x14ac:dyDescent="0.25">
      <c r="B681" s="1" t="s">
        <v>663</v>
      </c>
      <c r="C681" s="71">
        <v>1801135.8854422604</v>
      </c>
      <c r="D681" s="41"/>
      <c r="E681" s="68">
        <f>C681+D681</f>
        <v>1801135.8854422604</v>
      </c>
      <c r="F681" s="1">
        <v>173</v>
      </c>
      <c r="G681" s="70" t="str">
        <f>VLOOKUP(F681,$F$1151:$AG$1414,2)</f>
        <v>DEPREXP</v>
      </c>
      <c r="H681" s="41">
        <f ca="1">HLOOKUP($H$1151,$F$1151:$AG$1414,F681+1)*E681</f>
        <v>744242.60146348667</v>
      </c>
      <c r="I681" s="69">
        <f ca="1">HLOOKUP($I$1151,$F$1151:$AG$1414,F681+1)*E681</f>
        <v>89893.748734803885</v>
      </c>
      <c r="J681" s="41">
        <f ca="1">HLOOKUP($J$1151,$F$1151:$AG$1414,F681+1)*E681</f>
        <v>27092.648180862547</v>
      </c>
      <c r="K681" s="41">
        <f ca="1">HLOOKUP($K$1151,$F$1151:$AG$1414,F681+1)*E681</f>
        <v>890.61081750363269</v>
      </c>
      <c r="L681" s="41">
        <f ca="1">HLOOKUP($L$1151,$F$1151:$AG$1414,F681+1)*E681</f>
        <v>41.295610485243564</v>
      </c>
      <c r="M681" s="41">
        <f ca="1">HLOOKUP($M$1151,$F$1151:$AG$1414,F681+1)*E681</f>
        <v>509549.20178014698</v>
      </c>
      <c r="N681" s="41">
        <f ca="1">HLOOKUP($N$1151,$F$1151:$AG$1414,F681+1)*E681</f>
        <v>107914.55631669244</v>
      </c>
      <c r="O681" s="41">
        <f ca="1">HLOOKUP($O$1151,$F$1151:$AG$1414,F681+1)*E681</f>
        <v>4419.7567124402576</v>
      </c>
      <c r="P681" s="69">
        <f ca="1">HLOOKUP($P$1151,$F$1151:$AG$1414,F681+1)*E681</f>
        <v>48424.462478233079</v>
      </c>
      <c r="Q681" s="41">
        <f ca="1">HLOOKUP($Q$1151,$F$1151:$AG$1414,F681+1)*E681</f>
        <v>153055.67912813384</v>
      </c>
      <c r="R681" s="41">
        <f ca="1">HLOOKUP($R$1151,$F$1151:$AG$1414,F681+1)*E681</f>
        <v>73333.151332054505</v>
      </c>
      <c r="S681" s="41">
        <f ca="1">HLOOKUP($S$1151,$F$1151:$AG$1414,F681+1)*E681</f>
        <v>9318.6958508113185</v>
      </c>
      <c r="T681" s="41">
        <f ca="1">HLOOKUP($T$1151,$F$1151:$AG$1414,F681+1)*E681</f>
        <v>4369.231309290255</v>
      </c>
      <c r="U681" s="41">
        <f ca="1">HLOOKUP($U$1151,$F$1151:$AG$1414,F681+1)*E681</f>
        <v>629.99776398373854</v>
      </c>
      <c r="V681" s="69">
        <f ca="1">HLOOKUP($V$1151,$F$1151:$AG$1414,F681+1)*E681</f>
        <v>9596.7335364741011</v>
      </c>
      <c r="W681" s="41">
        <f ca="1">HLOOKUP($W$1151,$F$1151:$AG$1414,F681+1)*E681</f>
        <v>7284.0893193481133</v>
      </c>
      <c r="X681" s="69">
        <f ca="1">HLOOKUP($X$1151,$F$1151:$AG$1414,F681+1)*E681</f>
        <v>3286.2486590683766</v>
      </c>
      <c r="Y681" s="41">
        <f ca="1">HLOOKUP($Y$1151,$F$1151:$AG$1414,F681+1)*E681</f>
        <v>239.17923590236771</v>
      </c>
      <c r="Z681" s="41">
        <f ca="1">HLOOKUP($Z$1151,$F$1151:$AG$1414,F681+1)*E681</f>
        <v>6733.2122993649018</v>
      </c>
      <c r="AA681" s="41">
        <f ca="1">HLOOKUP($AA$1151,$F$1151:$AG$1414,F681+1)*E681</f>
        <v>820.78491317441319</v>
      </c>
      <c r="AB681" s="69">
        <f ca="1">H681</f>
        <v>744242.60146348667</v>
      </c>
      <c r="AC681" s="41">
        <f ca="1">SUM(I681:O681)</f>
        <v>739801.81815293513</v>
      </c>
      <c r="AD681" s="41">
        <f ca="1">SUM(P681:U681)</f>
        <v>289131.21786250675</v>
      </c>
      <c r="AE681" s="41">
        <f ca="1">SUM(V681:W681)</f>
        <v>16880.822855822214</v>
      </c>
      <c r="AF681" s="41">
        <f ca="1">SUM(X681:AA681)</f>
        <v>11079.42510751006</v>
      </c>
      <c r="AG681" s="68">
        <f ca="1">SUM(H681:AA681)</f>
        <v>1801135.8854422607</v>
      </c>
    </row>
    <row r="682" spans="2:33" x14ac:dyDescent="0.25">
      <c r="B682" s="1" t="s">
        <v>662</v>
      </c>
      <c r="C682" s="71">
        <v>0</v>
      </c>
      <c r="D682" s="41"/>
      <c r="E682" s="68">
        <f>C682+D682</f>
        <v>0</v>
      </c>
      <c r="F682" s="1">
        <v>188</v>
      </c>
      <c r="G682" s="70" t="str">
        <f>VLOOKUP(F682,$F$1151:$AG$1414,2)</f>
        <v>LABORT</v>
      </c>
      <c r="H682" s="41">
        <f ca="1">HLOOKUP($H$1151,$F$1151:$AG$1414,F682+1)*E682</f>
        <v>0</v>
      </c>
      <c r="I682" s="69">
        <f ca="1">HLOOKUP($I$1151,$F$1151:$AG$1414,F682+1)*E682</f>
        <v>0</v>
      </c>
      <c r="J682" s="41">
        <f ca="1">HLOOKUP($J$1151,$F$1151:$AG$1414,F682+1)*E682</f>
        <v>0</v>
      </c>
      <c r="K682" s="41">
        <f ca="1">HLOOKUP($K$1151,$F$1151:$AG$1414,F682+1)*E682</f>
        <v>0</v>
      </c>
      <c r="L682" s="41">
        <f ca="1">HLOOKUP($L$1151,$F$1151:$AG$1414,F682+1)*E682</f>
        <v>0</v>
      </c>
      <c r="M682" s="41">
        <f ca="1">HLOOKUP($M$1151,$F$1151:$AG$1414,F682+1)*E682</f>
        <v>0</v>
      </c>
      <c r="N682" s="41">
        <f ca="1">HLOOKUP($N$1151,$F$1151:$AG$1414,F682+1)*E682</f>
        <v>0</v>
      </c>
      <c r="O682" s="41">
        <f ca="1">HLOOKUP($O$1151,$F$1151:$AG$1414,F682+1)*E682</f>
        <v>0</v>
      </c>
      <c r="P682" s="69">
        <f ca="1">HLOOKUP($P$1151,$F$1151:$AG$1414,F682+1)*E682</f>
        <v>0</v>
      </c>
      <c r="Q682" s="41">
        <f ca="1">HLOOKUP($Q$1151,$F$1151:$AG$1414,F682+1)*E682</f>
        <v>0</v>
      </c>
      <c r="R682" s="41">
        <f ca="1">HLOOKUP($R$1151,$F$1151:$AG$1414,F682+1)*E682</f>
        <v>0</v>
      </c>
      <c r="S682" s="41">
        <f ca="1">HLOOKUP($S$1151,$F$1151:$AG$1414,F682+1)*E682</f>
        <v>0</v>
      </c>
      <c r="T682" s="41">
        <f ca="1">HLOOKUP($T$1151,$F$1151:$AG$1414,F682+1)*E682</f>
        <v>0</v>
      </c>
      <c r="U682" s="41">
        <f ca="1">HLOOKUP($U$1151,$F$1151:$AG$1414,F682+1)*E682</f>
        <v>0</v>
      </c>
      <c r="V682" s="69">
        <f ca="1">HLOOKUP($V$1151,$F$1151:$AG$1414,F682+1)*E682</f>
        <v>0</v>
      </c>
      <c r="W682" s="41">
        <f ca="1">HLOOKUP($W$1151,$F$1151:$AG$1414,F682+1)*E682</f>
        <v>0</v>
      </c>
      <c r="X682" s="69">
        <f ca="1">HLOOKUP($X$1151,$F$1151:$AG$1414,F682+1)*E682</f>
        <v>0</v>
      </c>
      <c r="Y682" s="41">
        <f ca="1">HLOOKUP($Y$1151,$F$1151:$AG$1414,F682+1)*E682</f>
        <v>0</v>
      </c>
      <c r="Z682" s="41">
        <f ca="1">HLOOKUP($Z$1151,$F$1151:$AG$1414,F682+1)*E682</f>
        <v>0</v>
      </c>
      <c r="AA682" s="41">
        <f ca="1">HLOOKUP($AA$1151,$F$1151:$AG$1414,F682+1)*E682</f>
        <v>0</v>
      </c>
      <c r="AB682" s="69">
        <f ca="1">H682</f>
        <v>0</v>
      </c>
      <c r="AC682" s="41">
        <f ca="1">SUM(I682:O682)</f>
        <v>0</v>
      </c>
      <c r="AD682" s="41">
        <f ca="1">SUM(P682:U682)</f>
        <v>0</v>
      </c>
      <c r="AE682" s="41">
        <f ca="1">SUM(V682:W682)</f>
        <v>0</v>
      </c>
      <c r="AF682" s="41">
        <f ca="1">SUM(X682:AA682)</f>
        <v>0</v>
      </c>
      <c r="AG682" s="68">
        <f ca="1">SUM(H682:AA682)</f>
        <v>0</v>
      </c>
    </row>
    <row r="683" spans="2:33" x14ac:dyDescent="0.25">
      <c r="B683" s="1" t="s">
        <v>661</v>
      </c>
      <c r="C683" s="71">
        <v>0</v>
      </c>
      <c r="D683" s="41"/>
      <c r="E683" s="68">
        <f>C683+D683</f>
        <v>0</v>
      </c>
      <c r="F683" s="1">
        <v>252</v>
      </c>
      <c r="G683" s="70" t="str">
        <f>VLOOKUP(F683,$F$1151:$AG$1414,2)</f>
        <v>INTPLT</v>
      </c>
      <c r="H683" s="41">
        <f ca="1">HLOOKUP($H$1151,$F$1151:$AG$1414,F683+1)*E683</f>
        <v>0</v>
      </c>
      <c r="I683" s="69">
        <f ca="1">HLOOKUP($I$1151,$F$1151:$AG$1414,F683+1)*E683</f>
        <v>0</v>
      </c>
      <c r="J683" s="41">
        <f ca="1">HLOOKUP($J$1151,$F$1151:$AG$1414,F683+1)*E683</f>
        <v>0</v>
      </c>
      <c r="K683" s="41">
        <f ca="1">HLOOKUP($K$1151,$F$1151:$AG$1414,F683+1)*E683</f>
        <v>0</v>
      </c>
      <c r="L683" s="41">
        <f ca="1">HLOOKUP($L$1151,$F$1151:$AG$1414,F683+1)*E683</f>
        <v>0</v>
      </c>
      <c r="M683" s="41">
        <f ca="1">HLOOKUP($M$1151,$F$1151:$AG$1414,F683+1)*E683</f>
        <v>0</v>
      </c>
      <c r="N683" s="41">
        <f ca="1">HLOOKUP($N$1151,$F$1151:$AG$1414,F683+1)*E683</f>
        <v>0</v>
      </c>
      <c r="O683" s="41">
        <f ca="1">HLOOKUP($O$1151,$F$1151:$AG$1414,F683+1)*E683</f>
        <v>0</v>
      </c>
      <c r="P683" s="69">
        <f ca="1">HLOOKUP($P$1151,$F$1151:$AG$1414,F683+1)*E683</f>
        <v>0</v>
      </c>
      <c r="Q683" s="41">
        <f ca="1">HLOOKUP($Q$1151,$F$1151:$AG$1414,F683+1)*E683</f>
        <v>0</v>
      </c>
      <c r="R683" s="41">
        <f ca="1">HLOOKUP($R$1151,$F$1151:$AG$1414,F683+1)*E683</f>
        <v>0</v>
      </c>
      <c r="S683" s="41">
        <f ca="1">HLOOKUP($S$1151,$F$1151:$AG$1414,F683+1)*E683</f>
        <v>0</v>
      </c>
      <c r="T683" s="41">
        <f ca="1">HLOOKUP($T$1151,$F$1151:$AG$1414,F683+1)*E683</f>
        <v>0</v>
      </c>
      <c r="U683" s="41">
        <f ca="1">HLOOKUP($U$1151,$F$1151:$AG$1414,F683+1)*E683</f>
        <v>0</v>
      </c>
      <c r="V683" s="69">
        <f ca="1">HLOOKUP($V$1151,$F$1151:$AG$1414,F683+1)*E683</f>
        <v>0</v>
      </c>
      <c r="W683" s="41">
        <f ca="1">HLOOKUP($W$1151,$F$1151:$AG$1414,F683+1)*E683</f>
        <v>0</v>
      </c>
      <c r="X683" s="69">
        <f ca="1">HLOOKUP($X$1151,$F$1151:$AG$1414,F683+1)*E683</f>
        <v>0</v>
      </c>
      <c r="Y683" s="41">
        <f ca="1">HLOOKUP($Y$1151,$F$1151:$AG$1414,F683+1)*E683</f>
        <v>0</v>
      </c>
      <c r="Z683" s="41">
        <f ca="1">HLOOKUP($Z$1151,$F$1151:$AG$1414,F683+1)*E683</f>
        <v>0</v>
      </c>
      <c r="AA683" s="41">
        <f ca="1">HLOOKUP($AA$1151,$F$1151:$AG$1414,F683+1)*E683</f>
        <v>0</v>
      </c>
      <c r="AB683" s="69">
        <f ca="1">H683</f>
        <v>0</v>
      </c>
      <c r="AC683" s="41">
        <f ca="1">SUM(I683:O683)</f>
        <v>0</v>
      </c>
      <c r="AD683" s="41">
        <f ca="1">SUM(P683:U683)</f>
        <v>0</v>
      </c>
      <c r="AE683" s="41">
        <f ca="1">SUM(V683:W683)</f>
        <v>0</v>
      </c>
      <c r="AF683" s="41">
        <f ca="1">SUM(X683:AA683)</f>
        <v>0</v>
      </c>
      <c r="AG683" s="68">
        <f ca="1">SUM(H683:AA683)</f>
        <v>0</v>
      </c>
    </row>
    <row r="684" spans="2:33" x14ac:dyDescent="0.25">
      <c r="B684" s="1" t="s">
        <v>660</v>
      </c>
      <c r="C684" s="71">
        <v>0</v>
      </c>
      <c r="D684" s="41"/>
      <c r="E684" s="68">
        <f>C684+D684</f>
        <v>0</v>
      </c>
      <c r="F684" s="1">
        <v>99</v>
      </c>
      <c r="G684" s="70" t="str">
        <f>VLOOKUP(F684,$F$1151:$AG$1414,2)</f>
        <v>RBX</v>
      </c>
      <c r="H684" s="41">
        <f ca="1">HLOOKUP($H$1151,$F$1151:$AG$1414,F684+1)*E684</f>
        <v>0</v>
      </c>
      <c r="I684" s="69">
        <f ca="1">HLOOKUP($I$1151,$F$1151:$AG$1414,F684+1)*E684</f>
        <v>0</v>
      </c>
      <c r="J684" s="41">
        <f ca="1">HLOOKUP($J$1151,$F$1151:$AG$1414,F684+1)*E684</f>
        <v>0</v>
      </c>
      <c r="K684" s="41">
        <f ca="1">HLOOKUP($K$1151,$F$1151:$AG$1414,F684+1)*E684</f>
        <v>0</v>
      </c>
      <c r="L684" s="41">
        <f ca="1">HLOOKUP($L$1151,$F$1151:$AG$1414,F684+1)*E684</f>
        <v>0</v>
      </c>
      <c r="M684" s="41">
        <f ca="1">HLOOKUP($M$1151,$F$1151:$AG$1414,F684+1)*E684</f>
        <v>0</v>
      </c>
      <c r="N684" s="41">
        <f ca="1">HLOOKUP($N$1151,$F$1151:$AG$1414,F684+1)*E684</f>
        <v>0</v>
      </c>
      <c r="O684" s="41">
        <f ca="1">HLOOKUP($O$1151,$F$1151:$AG$1414,F684+1)*E684</f>
        <v>0</v>
      </c>
      <c r="P684" s="69">
        <f ca="1">HLOOKUP($P$1151,$F$1151:$AG$1414,F684+1)*E684</f>
        <v>0</v>
      </c>
      <c r="Q684" s="41">
        <f ca="1">HLOOKUP($Q$1151,$F$1151:$AG$1414,F684+1)*E684</f>
        <v>0</v>
      </c>
      <c r="R684" s="41">
        <f ca="1">HLOOKUP($R$1151,$F$1151:$AG$1414,F684+1)*E684</f>
        <v>0</v>
      </c>
      <c r="S684" s="41">
        <f ca="1">HLOOKUP($S$1151,$F$1151:$AG$1414,F684+1)*E684</f>
        <v>0</v>
      </c>
      <c r="T684" s="41">
        <f ca="1">HLOOKUP($T$1151,$F$1151:$AG$1414,F684+1)*E684</f>
        <v>0</v>
      </c>
      <c r="U684" s="41">
        <f ca="1">HLOOKUP($U$1151,$F$1151:$AG$1414,F684+1)*E684</f>
        <v>0</v>
      </c>
      <c r="V684" s="69">
        <f ca="1">HLOOKUP($V$1151,$F$1151:$AG$1414,F684+1)*E684</f>
        <v>0</v>
      </c>
      <c r="W684" s="41">
        <f ca="1">HLOOKUP($W$1151,$F$1151:$AG$1414,F684+1)*E684</f>
        <v>0</v>
      </c>
      <c r="X684" s="69">
        <f ca="1">HLOOKUP($X$1151,$F$1151:$AG$1414,F684+1)*E684</f>
        <v>0</v>
      </c>
      <c r="Y684" s="41">
        <f ca="1">HLOOKUP($Y$1151,$F$1151:$AG$1414,F684+1)*E684</f>
        <v>0</v>
      </c>
      <c r="Z684" s="41">
        <f ca="1">HLOOKUP($Z$1151,$F$1151:$AG$1414,F684+1)*E684</f>
        <v>0</v>
      </c>
      <c r="AA684" s="41">
        <f ca="1">HLOOKUP($AA$1151,$F$1151:$AG$1414,F684+1)*E684</f>
        <v>0</v>
      </c>
      <c r="AB684" s="69">
        <f ca="1">H684</f>
        <v>0</v>
      </c>
      <c r="AC684" s="41">
        <f ca="1">SUM(I684:O684)</f>
        <v>0</v>
      </c>
      <c r="AD684" s="41">
        <f ca="1">SUM(P684:U684)</f>
        <v>0</v>
      </c>
      <c r="AE684" s="41">
        <f ca="1">SUM(V684:W684)</f>
        <v>0</v>
      </c>
      <c r="AF684" s="41">
        <f ca="1">SUM(X684:AA684)</f>
        <v>0</v>
      </c>
      <c r="AG684" s="68">
        <f ca="1">SUM(H684:AA684)</f>
        <v>0</v>
      </c>
    </row>
    <row r="685" spans="2:33" x14ac:dyDescent="0.25">
      <c r="B685" s="1" t="s">
        <v>659</v>
      </c>
      <c r="C685" s="71">
        <v>0</v>
      </c>
      <c r="D685" s="41"/>
      <c r="E685" s="68">
        <f>C685+D685</f>
        <v>0</v>
      </c>
      <c r="F685" s="1">
        <v>188</v>
      </c>
      <c r="G685" s="70" t="str">
        <f>VLOOKUP(F685,$F$1151:$AG$1414,2)</f>
        <v>LABORT</v>
      </c>
      <c r="H685" s="41">
        <f ca="1">HLOOKUP($H$1151,$F$1151:$AG$1414,F685+1)*E685</f>
        <v>0</v>
      </c>
      <c r="I685" s="69">
        <f ca="1">HLOOKUP($I$1151,$F$1151:$AG$1414,F685+1)*E685</f>
        <v>0</v>
      </c>
      <c r="J685" s="41">
        <f ca="1">HLOOKUP($J$1151,$F$1151:$AG$1414,F685+1)*E685</f>
        <v>0</v>
      </c>
      <c r="K685" s="41">
        <f ca="1">HLOOKUP($K$1151,$F$1151:$AG$1414,F685+1)*E685</f>
        <v>0</v>
      </c>
      <c r="L685" s="41">
        <f ca="1">HLOOKUP($L$1151,$F$1151:$AG$1414,F685+1)*E685</f>
        <v>0</v>
      </c>
      <c r="M685" s="41">
        <f ca="1">HLOOKUP($M$1151,$F$1151:$AG$1414,F685+1)*E685</f>
        <v>0</v>
      </c>
      <c r="N685" s="41">
        <f ca="1">HLOOKUP($N$1151,$F$1151:$AG$1414,F685+1)*E685</f>
        <v>0</v>
      </c>
      <c r="O685" s="41">
        <f ca="1">HLOOKUP($O$1151,$F$1151:$AG$1414,F685+1)*E685</f>
        <v>0</v>
      </c>
      <c r="P685" s="69">
        <f ca="1">HLOOKUP($P$1151,$F$1151:$AG$1414,F685+1)*E685</f>
        <v>0</v>
      </c>
      <c r="Q685" s="41">
        <f ca="1">HLOOKUP($Q$1151,$F$1151:$AG$1414,F685+1)*E685</f>
        <v>0</v>
      </c>
      <c r="R685" s="41">
        <f ca="1">HLOOKUP($R$1151,$F$1151:$AG$1414,F685+1)*E685</f>
        <v>0</v>
      </c>
      <c r="S685" s="41">
        <f ca="1">HLOOKUP($S$1151,$F$1151:$AG$1414,F685+1)*E685</f>
        <v>0</v>
      </c>
      <c r="T685" s="41">
        <f ca="1">HLOOKUP($T$1151,$F$1151:$AG$1414,F685+1)*E685</f>
        <v>0</v>
      </c>
      <c r="U685" s="41">
        <f ca="1">HLOOKUP($U$1151,$F$1151:$AG$1414,F685+1)*E685</f>
        <v>0</v>
      </c>
      <c r="V685" s="69">
        <f ca="1">HLOOKUP($V$1151,$F$1151:$AG$1414,F685+1)*E685</f>
        <v>0</v>
      </c>
      <c r="W685" s="41">
        <f ca="1">HLOOKUP($W$1151,$F$1151:$AG$1414,F685+1)*E685</f>
        <v>0</v>
      </c>
      <c r="X685" s="69">
        <f ca="1">HLOOKUP($X$1151,$F$1151:$AG$1414,F685+1)*E685</f>
        <v>0</v>
      </c>
      <c r="Y685" s="41">
        <f ca="1">HLOOKUP($Y$1151,$F$1151:$AG$1414,F685+1)*E685</f>
        <v>0</v>
      </c>
      <c r="Z685" s="41">
        <f ca="1">HLOOKUP($Z$1151,$F$1151:$AG$1414,F685+1)*E685</f>
        <v>0</v>
      </c>
      <c r="AA685" s="41">
        <f ca="1">HLOOKUP($AA$1151,$F$1151:$AG$1414,F685+1)*E685</f>
        <v>0</v>
      </c>
      <c r="AB685" s="69">
        <f ca="1">H685</f>
        <v>0</v>
      </c>
      <c r="AC685" s="41">
        <f ca="1">SUM(I685:O685)</f>
        <v>0</v>
      </c>
      <c r="AD685" s="41">
        <f ca="1">SUM(P685:U685)</f>
        <v>0</v>
      </c>
      <c r="AE685" s="41">
        <f ca="1">SUM(V685:W685)</f>
        <v>0</v>
      </c>
      <c r="AF685" s="41">
        <f ca="1">SUM(X685:AA685)</f>
        <v>0</v>
      </c>
      <c r="AG685" s="68">
        <f ca="1">SUM(H685:AA685)</f>
        <v>0</v>
      </c>
    </row>
    <row r="686" spans="2:33" x14ac:dyDescent="0.25">
      <c r="B686" s="1" t="s">
        <v>658</v>
      </c>
      <c r="C686" s="71">
        <v>1801135.8854422604</v>
      </c>
      <c r="D686" s="41">
        <f>SUM(D680:D685)</f>
        <v>0</v>
      </c>
      <c r="E686" s="68">
        <f>C686+D686</f>
        <v>1801135.8854422604</v>
      </c>
      <c r="G686" s="70"/>
      <c r="H686" s="41">
        <f ca="1">SUM(H680:H685)</f>
        <v>744242.60146348667</v>
      </c>
      <c r="I686" s="41">
        <f ca="1">SUM(I680:I685)</f>
        <v>89893.748734803885</v>
      </c>
      <c r="J686" s="41">
        <f ca="1">SUM(J680:J685)</f>
        <v>27092.648180862547</v>
      </c>
      <c r="K686" s="41">
        <f ca="1">SUM(K680:K685)</f>
        <v>890.61081750363269</v>
      </c>
      <c r="L686" s="41">
        <f ca="1">SUM(L680:L685)</f>
        <v>41.295610485243564</v>
      </c>
      <c r="M686" s="41">
        <f ca="1">SUM(M680:M685)</f>
        <v>509549.20178014698</v>
      </c>
      <c r="N686" s="41">
        <f ca="1">SUM(N680:N685)</f>
        <v>107914.55631669244</v>
      </c>
      <c r="O686" s="41">
        <f ca="1">SUM(O680:O685)</f>
        <v>4419.7567124402576</v>
      </c>
      <c r="P686" s="41">
        <f ca="1">SUM(P680:P685)</f>
        <v>48424.462478233079</v>
      </c>
      <c r="Q686" s="41">
        <f ca="1">SUM(Q680:Q685)</f>
        <v>153055.67912813384</v>
      </c>
      <c r="R686" s="41">
        <f ca="1">SUM(R680:R685)</f>
        <v>73333.151332054505</v>
      </c>
      <c r="S686" s="41">
        <f ca="1">SUM(S680:S685)</f>
        <v>9318.6958508113185</v>
      </c>
      <c r="T686" s="41">
        <f ca="1">SUM(T680:T685)</f>
        <v>4369.231309290255</v>
      </c>
      <c r="U686" s="41">
        <f ca="1">SUM(U680:U685)</f>
        <v>629.99776398373854</v>
      </c>
      <c r="V686" s="41">
        <f ca="1">SUM(V680:V685)</f>
        <v>9596.7335364741011</v>
      </c>
      <c r="W686" s="41">
        <f ca="1">SUM(W680:W685)</f>
        <v>7284.0893193481133</v>
      </c>
      <c r="X686" s="41">
        <f ca="1">SUM(X680:X685)</f>
        <v>3286.2486590683766</v>
      </c>
      <c r="Y686" s="41">
        <f ca="1">SUM(Y680:Y685)</f>
        <v>239.17923590236771</v>
      </c>
      <c r="Z686" s="41">
        <f ca="1">SUM(Z680:Z685)</f>
        <v>6733.2122993649018</v>
      </c>
      <c r="AA686" s="41">
        <f ca="1">SUM(AA680:AA685)</f>
        <v>820.78491317441319</v>
      </c>
      <c r="AB686" s="69">
        <f ca="1">H686</f>
        <v>744242.60146348667</v>
      </c>
      <c r="AC686" s="41">
        <f ca="1">SUM(I686:O686)</f>
        <v>739801.81815293513</v>
      </c>
      <c r="AD686" s="41">
        <f ca="1">SUM(P686:U686)</f>
        <v>289131.21786250675</v>
      </c>
      <c r="AE686" s="41">
        <f ca="1">SUM(V686:W686)</f>
        <v>16880.822855822214</v>
      </c>
      <c r="AF686" s="41">
        <f ca="1">SUM(X686:AA686)</f>
        <v>11079.42510751006</v>
      </c>
      <c r="AG686" s="68">
        <f ca="1">SUM(H686:AA686)</f>
        <v>1801135.8854422607</v>
      </c>
    </row>
    <row r="687" spans="2:33" x14ac:dyDescent="0.25">
      <c r="C687" s="71"/>
      <c r="D687" s="41"/>
      <c r="E687" s="68"/>
      <c r="G687" s="70"/>
      <c r="H687" s="41"/>
      <c r="I687" s="69"/>
      <c r="J687" s="41"/>
      <c r="K687" s="41"/>
      <c r="L687" s="41"/>
      <c r="M687" s="41"/>
      <c r="N687" s="41"/>
      <c r="O687" s="41"/>
      <c r="P687" s="69"/>
      <c r="Q687" s="41"/>
      <c r="R687" s="41"/>
      <c r="S687" s="41"/>
      <c r="T687" s="41"/>
      <c r="U687" s="41"/>
      <c r="V687" s="69"/>
      <c r="W687" s="41"/>
      <c r="X687" s="69"/>
      <c r="Y687" s="41"/>
      <c r="Z687" s="41"/>
      <c r="AA687" s="41"/>
      <c r="AB687" s="69"/>
      <c r="AC687" s="41"/>
      <c r="AD687" s="41"/>
      <c r="AE687" s="41"/>
      <c r="AF687" s="41"/>
      <c r="AG687" s="68"/>
    </row>
    <row r="688" spans="2:33" x14ac:dyDescent="0.25">
      <c r="B688" s="1" t="s">
        <v>657</v>
      </c>
      <c r="C688" s="71">
        <v>41156620.206245705</v>
      </c>
      <c r="D688" s="41">
        <f>D686+D677+D668</f>
        <v>0</v>
      </c>
      <c r="E688" s="68">
        <f>D688+C688</f>
        <v>41156620.206245705</v>
      </c>
      <c r="F688" s="41"/>
      <c r="G688" s="73"/>
      <c r="H688" s="41">
        <f ca="1">H668+H677+H686</f>
        <v>17006253.381672524</v>
      </c>
      <c r="I688" s="41">
        <f ca="1">I668+I677+I686</f>
        <v>2054096.7436806681</v>
      </c>
      <c r="J688" s="41">
        <f ca="1">J668+J677+J686</f>
        <v>619075.04657666141</v>
      </c>
      <c r="K688" s="41">
        <f ca="1">K668+K677+K686</f>
        <v>20350.258325180719</v>
      </c>
      <c r="L688" s="41">
        <f ca="1">L668+L677+L686</f>
        <v>943.61173895465436</v>
      </c>
      <c r="M688" s="41">
        <f ca="1">M668+M677+M686</f>
        <v>11643442.443498142</v>
      </c>
      <c r="N688" s="41">
        <f ca="1">N668+N677+N686</f>
        <v>2465866.198747213</v>
      </c>
      <c r="O688" s="41">
        <f ca="1">O668+O677+O686</f>
        <v>100996.08140944195</v>
      </c>
      <c r="P688" s="41">
        <f ca="1">P668+P677+P686</f>
        <v>1106497.5189897378</v>
      </c>
      <c r="Q688" s="41">
        <f ca="1">Q668+Q677+Q686</f>
        <v>3497365.4857178396</v>
      </c>
      <c r="R688" s="41">
        <f ca="1">R668+R677+R686</f>
        <v>1675658.8307924711</v>
      </c>
      <c r="S688" s="41">
        <f ca="1">S668+S677+S686</f>
        <v>212931.70089801156</v>
      </c>
      <c r="T688" s="41">
        <f ca="1">T668+T677+T686</f>
        <v>99843.918800893123</v>
      </c>
      <c r="U688" s="41">
        <f ca="1">U668+U677+U686</f>
        <v>14396.575567882282</v>
      </c>
      <c r="V688" s="41">
        <f ca="1">V668+V677+V686</f>
        <v>219287.32600389631</v>
      </c>
      <c r="W688" s="41">
        <f ca="1">W668+W677+W686</f>
        <v>166442.01086007711</v>
      </c>
      <c r="X688" s="41">
        <f ca="1">X668+X677+X686</f>
        <v>75092.970651130803</v>
      </c>
      <c r="Y688" s="41">
        <f ca="1">Y668+Y677+Y686</f>
        <v>5465.078911588208</v>
      </c>
      <c r="Z688" s="41">
        <f ca="1">Z668+Z677+Z686</f>
        <v>153859.838183438</v>
      </c>
      <c r="AA688" s="41">
        <f ca="1">AA668+AA677+AA686</f>
        <v>18755.1852199963</v>
      </c>
      <c r="AB688" s="69">
        <f ca="1">H688</f>
        <v>17006253.381672524</v>
      </c>
      <c r="AC688" s="41">
        <f ca="1">SUM(I688:O688)</f>
        <v>16904770.383976262</v>
      </c>
      <c r="AD688" s="41">
        <f ca="1">SUM(P688:U688)</f>
        <v>6606694.0307668354</v>
      </c>
      <c r="AE688" s="41">
        <f ca="1">SUM(V688:W688)</f>
        <v>385729.33686397341</v>
      </c>
      <c r="AF688" s="41">
        <f ca="1">SUM(X688:AA688)</f>
        <v>253173.0729661533</v>
      </c>
      <c r="AG688" s="68">
        <f ca="1">SUM(H688:AA688)</f>
        <v>41156620.206245735</v>
      </c>
    </row>
    <row r="689" spans="2:33" x14ac:dyDescent="0.25">
      <c r="C689" s="71"/>
      <c r="D689" s="41"/>
      <c r="E689" s="68"/>
      <c r="G689" s="70"/>
      <c r="H689" s="41"/>
      <c r="I689" s="69"/>
      <c r="J689" s="41"/>
      <c r="K689" s="41"/>
      <c r="L689" s="41"/>
      <c r="M689" s="41"/>
      <c r="N689" s="41"/>
      <c r="O689" s="41"/>
      <c r="P689" s="69"/>
      <c r="Q689" s="41"/>
      <c r="R689" s="41"/>
      <c r="S689" s="41"/>
      <c r="T689" s="41"/>
      <c r="U689" s="41"/>
      <c r="V689" s="69"/>
      <c r="W689" s="41"/>
      <c r="X689" s="69"/>
      <c r="Y689" s="41"/>
      <c r="Z689" s="41"/>
      <c r="AA689" s="41"/>
      <c r="AB689" s="69"/>
      <c r="AC689" s="41"/>
      <c r="AD689" s="41"/>
      <c r="AE689" s="41"/>
      <c r="AF689" s="41"/>
      <c r="AG689" s="68"/>
    </row>
    <row r="690" spans="2:33" s="74" customFormat="1" x14ac:dyDescent="0.25">
      <c r="B690" s="74" t="s">
        <v>656</v>
      </c>
      <c r="C690" s="77">
        <v>0.53846153846153799</v>
      </c>
      <c r="E690" s="75">
        <v>0.53846153846153799</v>
      </c>
      <c r="G690" s="76"/>
      <c r="H690" s="74">
        <v>0.53846153846153799</v>
      </c>
      <c r="I690" s="74">
        <v>0.53846153846153799</v>
      </c>
      <c r="J690" s="74">
        <v>0.53846153846153799</v>
      </c>
      <c r="K690" s="74">
        <v>0.53846153846153799</v>
      </c>
      <c r="L690" s="74">
        <v>0.53846153846153799</v>
      </c>
      <c r="M690" s="74">
        <v>0.53846153846153799</v>
      </c>
      <c r="N690" s="74">
        <v>0.53846153846153799</v>
      </c>
      <c r="O690" s="74">
        <v>0.53846153846153799</v>
      </c>
      <c r="P690" s="74">
        <v>0.53846153846153799</v>
      </c>
      <c r="Q690" s="74">
        <v>0.53846153846153799</v>
      </c>
      <c r="R690" s="74">
        <v>0.53846153846153799</v>
      </c>
      <c r="S690" s="74">
        <v>0.53846153846153799</v>
      </c>
      <c r="T690" s="74">
        <v>0.53846153846153799</v>
      </c>
      <c r="U690" s="74">
        <v>0.53846153846153799</v>
      </c>
      <c r="V690" s="74">
        <v>0.53846153846153799</v>
      </c>
      <c r="W690" s="74">
        <v>0.53846153846153799</v>
      </c>
      <c r="X690" s="74">
        <v>0.53846153846153799</v>
      </c>
      <c r="Y690" s="74">
        <v>0.53846153846153799</v>
      </c>
      <c r="Z690" s="74">
        <v>0.53846153846153799</v>
      </c>
      <c r="AA690" s="74">
        <v>0.53846153846153799</v>
      </c>
      <c r="AB690" s="74">
        <v>0.53846153846153799</v>
      </c>
      <c r="AC690" s="74">
        <v>0.53846153846153799</v>
      </c>
      <c r="AD690" s="74">
        <v>0.53846153846153799</v>
      </c>
      <c r="AE690" s="74">
        <v>0.53846153846153799</v>
      </c>
      <c r="AF690" s="74">
        <v>0.53846153846153799</v>
      </c>
      <c r="AG690" s="75">
        <v>0.53846153846153799</v>
      </c>
    </row>
    <row r="691" spans="2:33" x14ac:dyDescent="0.25">
      <c r="C691" s="71"/>
      <c r="D691" s="41"/>
      <c r="E691" s="68"/>
      <c r="G691" s="70"/>
      <c r="H691" s="41"/>
      <c r="I691" s="69"/>
      <c r="J691" s="41"/>
      <c r="K691" s="41"/>
      <c r="L691" s="41"/>
      <c r="M691" s="41"/>
      <c r="N691" s="41"/>
      <c r="O691" s="41"/>
      <c r="P691" s="69"/>
      <c r="Q691" s="41"/>
      <c r="R691" s="41"/>
      <c r="S691" s="41"/>
      <c r="T691" s="41"/>
      <c r="U691" s="41"/>
      <c r="V691" s="69"/>
      <c r="W691" s="41"/>
      <c r="X691" s="69"/>
      <c r="Y691" s="41"/>
      <c r="Z691" s="41"/>
      <c r="AA691" s="41"/>
      <c r="AB691" s="69"/>
      <c r="AC691" s="41"/>
      <c r="AD691" s="41"/>
      <c r="AE691" s="41"/>
      <c r="AF691" s="41"/>
      <c r="AG691" s="68"/>
    </row>
    <row r="692" spans="2:33" x14ac:dyDescent="0.25">
      <c r="B692" s="1" t="s">
        <v>655</v>
      </c>
      <c r="C692" s="71">
        <v>22161257.034132283</v>
      </c>
      <c r="D692" s="41">
        <f>E692-C692</f>
        <v>0</v>
      </c>
      <c r="E692" s="68">
        <f>E688*E690</f>
        <v>22161257.034132283</v>
      </c>
      <c r="F692" s="41"/>
      <c r="G692" s="73"/>
      <c r="H692" s="41">
        <f ca="1">H688*H690</f>
        <v>9157213.3593621198</v>
      </c>
      <c r="I692" s="41">
        <f ca="1">I688*I690</f>
        <v>1106052.0927511279</v>
      </c>
      <c r="J692" s="41">
        <f ca="1">J688*J690</f>
        <v>333348.10200281738</v>
      </c>
      <c r="K692" s="41">
        <f ca="1">K688*K690</f>
        <v>10957.831405866531</v>
      </c>
      <c r="L692" s="41">
        <f ca="1">L688*L690</f>
        <v>508.09862866789035</v>
      </c>
      <c r="M692" s="41">
        <f ca="1">M688*M690</f>
        <v>6269545.9311143784</v>
      </c>
      <c r="N692" s="41">
        <f ca="1">N688*N690</f>
        <v>1327774.107017729</v>
      </c>
      <c r="O692" s="41">
        <f ca="1">O688*O690</f>
        <v>54382.505374314846</v>
      </c>
      <c r="P692" s="41">
        <f ca="1">P688*P690</f>
        <v>595806.35637908906</v>
      </c>
      <c r="Q692" s="41">
        <f ca="1">Q688*Q690</f>
        <v>1883196.8000019121</v>
      </c>
      <c r="R692" s="41">
        <f ca="1">R688*R690</f>
        <v>902277.83196517592</v>
      </c>
      <c r="S692" s="41">
        <f ca="1">S688*S690</f>
        <v>114655.53125277536</v>
      </c>
      <c r="T692" s="41">
        <f ca="1">T688*T690</f>
        <v>53762.110123557788</v>
      </c>
      <c r="U692" s="41">
        <f ca="1">U688*U690</f>
        <v>7752.0022288596838</v>
      </c>
      <c r="V692" s="41">
        <f ca="1">V688*V690</f>
        <v>118077.79092517484</v>
      </c>
      <c r="W692" s="41">
        <f ca="1">W688*W690</f>
        <v>89622.621232349135</v>
      </c>
      <c r="X692" s="41">
        <f ca="1">X688*X690</f>
        <v>40434.676504455012</v>
      </c>
      <c r="Y692" s="41">
        <f ca="1">Y688*Y690</f>
        <v>2942.7347985474939</v>
      </c>
      <c r="Z692" s="41">
        <f ca="1">Z688*Z690</f>
        <v>82847.605175697317</v>
      </c>
      <c r="AA692" s="41">
        <f ca="1">AA688*AA690</f>
        <v>10098.945887690306</v>
      </c>
      <c r="AB692" s="69">
        <f ca="1">H692</f>
        <v>9157213.3593621198</v>
      </c>
      <c r="AC692" s="41">
        <f ca="1">SUM(I692:O692)</f>
        <v>9102568.668294901</v>
      </c>
      <c r="AD692" s="41">
        <f ca="1">SUM(P692:U692)</f>
        <v>3557450.6319513703</v>
      </c>
      <c r="AE692" s="41">
        <f ca="1">SUM(V692:W692)</f>
        <v>207700.41215752397</v>
      </c>
      <c r="AF692" s="41">
        <f ca="1">SUM(X692:AA692)</f>
        <v>136323.96236639013</v>
      </c>
      <c r="AG692" s="68">
        <f ca="1">SUM(H692:AA692)</f>
        <v>22161257.034132302</v>
      </c>
    </row>
    <row r="693" spans="2:33" x14ac:dyDescent="0.25">
      <c r="C693" s="71"/>
      <c r="D693" s="41"/>
      <c r="E693" s="68"/>
      <c r="G693" s="70"/>
      <c r="H693" s="41"/>
      <c r="I693" s="69"/>
      <c r="J693" s="41"/>
      <c r="K693" s="41"/>
      <c r="L693" s="41"/>
      <c r="M693" s="41"/>
      <c r="N693" s="41"/>
      <c r="O693" s="41"/>
      <c r="P693" s="69"/>
      <c r="Q693" s="41"/>
      <c r="R693" s="41"/>
      <c r="S693" s="41"/>
      <c r="T693" s="41"/>
      <c r="U693" s="41"/>
      <c r="V693" s="69"/>
      <c r="W693" s="41"/>
      <c r="X693" s="69"/>
      <c r="Y693" s="41"/>
      <c r="Z693" s="41"/>
      <c r="AA693" s="41"/>
      <c r="AB693" s="69"/>
      <c r="AC693" s="41"/>
      <c r="AD693" s="41"/>
      <c r="AE693" s="41"/>
      <c r="AF693" s="41"/>
      <c r="AG693" s="68"/>
    </row>
    <row r="694" spans="2:33" x14ac:dyDescent="0.25">
      <c r="B694" s="1" t="s">
        <v>654</v>
      </c>
      <c r="C694" s="71">
        <v>0</v>
      </c>
      <c r="D694" s="41"/>
      <c r="E694" s="68"/>
      <c r="G694" s="70"/>
      <c r="H694" s="41"/>
      <c r="I694" s="69"/>
      <c r="J694" s="41"/>
      <c r="K694" s="41"/>
      <c r="L694" s="41"/>
      <c r="M694" s="41"/>
      <c r="N694" s="41"/>
      <c r="O694" s="41"/>
      <c r="P694" s="69"/>
      <c r="Q694" s="41"/>
      <c r="R694" s="41"/>
      <c r="S694" s="41"/>
      <c r="T694" s="41"/>
      <c r="U694" s="41"/>
      <c r="V694" s="69"/>
      <c r="W694" s="41"/>
      <c r="X694" s="69"/>
      <c r="Y694" s="41"/>
      <c r="Z694" s="41"/>
      <c r="AA694" s="41"/>
      <c r="AB694" s="69"/>
      <c r="AC694" s="41"/>
      <c r="AD694" s="41"/>
      <c r="AE694" s="41"/>
      <c r="AF694" s="41"/>
      <c r="AG694" s="68"/>
    </row>
    <row r="695" spans="2:33" x14ac:dyDescent="0.25">
      <c r="B695" s="1" t="s">
        <v>653</v>
      </c>
      <c r="C695" s="71">
        <v>0</v>
      </c>
      <c r="D695" s="41"/>
      <c r="E695" s="68">
        <f>C695+D695</f>
        <v>0</v>
      </c>
      <c r="F695" s="1">
        <v>99</v>
      </c>
      <c r="G695" s="70" t="str">
        <f>VLOOKUP(F695,$F$1151:$AG$1414,2)</f>
        <v>RBX</v>
      </c>
      <c r="H695" s="41">
        <f ca="1">HLOOKUP($H$1151,$F$1151:$AG$1414,F695+1)*E695</f>
        <v>0</v>
      </c>
      <c r="I695" s="69">
        <f ca="1">HLOOKUP($I$1151,$F$1151:$AG$1414,F695+1)*E695</f>
        <v>0</v>
      </c>
      <c r="J695" s="41">
        <f ca="1">HLOOKUP($J$1151,$F$1151:$AG$1414,F695+1)*E695</f>
        <v>0</v>
      </c>
      <c r="K695" s="41">
        <f ca="1">HLOOKUP($K$1151,$F$1151:$AG$1414,F695+1)*E695</f>
        <v>0</v>
      </c>
      <c r="L695" s="41">
        <f ca="1">HLOOKUP($L$1151,$F$1151:$AG$1414,F695+1)*E695</f>
        <v>0</v>
      </c>
      <c r="M695" s="41">
        <f ca="1">HLOOKUP($M$1151,$F$1151:$AG$1414,F695+1)*E695</f>
        <v>0</v>
      </c>
      <c r="N695" s="41">
        <f ca="1">HLOOKUP($N$1151,$F$1151:$AG$1414,F695+1)*E695</f>
        <v>0</v>
      </c>
      <c r="O695" s="41">
        <f ca="1">HLOOKUP($O$1151,$F$1151:$AG$1414,F695+1)*E695</f>
        <v>0</v>
      </c>
      <c r="P695" s="69">
        <f ca="1">HLOOKUP($P$1151,$F$1151:$AG$1414,F695+1)*E695</f>
        <v>0</v>
      </c>
      <c r="Q695" s="41">
        <f ca="1">HLOOKUP($Q$1151,$F$1151:$AG$1414,F695+1)*E695</f>
        <v>0</v>
      </c>
      <c r="R695" s="41">
        <f ca="1">HLOOKUP($R$1151,$F$1151:$AG$1414,F695+1)*E695</f>
        <v>0</v>
      </c>
      <c r="S695" s="41">
        <f ca="1">HLOOKUP($S$1151,$F$1151:$AG$1414,F695+1)*E695</f>
        <v>0</v>
      </c>
      <c r="T695" s="41">
        <f ca="1">HLOOKUP($T$1151,$F$1151:$AG$1414,F695+1)*E695</f>
        <v>0</v>
      </c>
      <c r="U695" s="41">
        <f ca="1">HLOOKUP($U$1151,$F$1151:$AG$1414,F695+1)*E695</f>
        <v>0</v>
      </c>
      <c r="V695" s="69">
        <f ca="1">HLOOKUP($V$1151,$F$1151:$AG$1414,F695+1)*E695</f>
        <v>0</v>
      </c>
      <c r="W695" s="41">
        <f ca="1">HLOOKUP($W$1151,$F$1151:$AG$1414,F695+1)*E695</f>
        <v>0</v>
      </c>
      <c r="X695" s="69">
        <f ca="1">HLOOKUP($X$1151,$F$1151:$AG$1414,F695+1)*E695</f>
        <v>0</v>
      </c>
      <c r="Y695" s="41">
        <f ca="1">HLOOKUP($Y$1151,$F$1151:$AG$1414,F695+1)*E695</f>
        <v>0</v>
      </c>
      <c r="Z695" s="41">
        <f ca="1">HLOOKUP($Z$1151,$F$1151:$AG$1414,F695+1)*E695</f>
        <v>0</v>
      </c>
      <c r="AA695" s="41">
        <f ca="1">HLOOKUP($AA$1151,$F$1151:$AG$1414,F695+1)*E695</f>
        <v>0</v>
      </c>
      <c r="AB695" s="69">
        <f ca="1">H695</f>
        <v>0</v>
      </c>
      <c r="AC695" s="41">
        <f ca="1">SUM(I695:O695)</f>
        <v>0</v>
      </c>
      <c r="AD695" s="41">
        <f ca="1">SUM(P695:U695)</f>
        <v>0</v>
      </c>
      <c r="AE695" s="41">
        <f ca="1">SUM(V695:W695)</f>
        <v>0</v>
      </c>
      <c r="AF695" s="41">
        <f ca="1">SUM(X695:AA695)</f>
        <v>0</v>
      </c>
      <c r="AG695" s="68">
        <f ca="1">SUM(H695:AA695)</f>
        <v>0</v>
      </c>
    </row>
    <row r="696" spans="2:33" x14ac:dyDescent="0.25">
      <c r="B696" s="1" t="s">
        <v>652</v>
      </c>
      <c r="C696" s="71">
        <v>0</v>
      </c>
      <c r="D696" s="41"/>
      <c r="E696" s="68">
        <f>C696+D696</f>
        <v>0</v>
      </c>
      <c r="F696" s="1">
        <v>99</v>
      </c>
      <c r="G696" s="70" t="str">
        <f>VLOOKUP(F696,$F$1151:$AG$1414,2)</f>
        <v>RBX</v>
      </c>
      <c r="H696" s="41">
        <f ca="1">HLOOKUP($H$1151,$F$1151:$AG$1414,F696+1)*E696</f>
        <v>0</v>
      </c>
      <c r="I696" s="69">
        <f ca="1">HLOOKUP($I$1151,$F$1151:$AG$1414,F696+1)*E696</f>
        <v>0</v>
      </c>
      <c r="J696" s="41">
        <f ca="1">HLOOKUP($J$1151,$F$1151:$AG$1414,F696+1)*E696</f>
        <v>0</v>
      </c>
      <c r="K696" s="41">
        <f ca="1">HLOOKUP($K$1151,$F$1151:$AG$1414,F696+1)*E696</f>
        <v>0</v>
      </c>
      <c r="L696" s="41">
        <f ca="1">HLOOKUP($L$1151,$F$1151:$AG$1414,F696+1)*E696</f>
        <v>0</v>
      </c>
      <c r="M696" s="41">
        <f ca="1">HLOOKUP($M$1151,$F$1151:$AG$1414,F696+1)*E696</f>
        <v>0</v>
      </c>
      <c r="N696" s="41">
        <f ca="1">HLOOKUP($N$1151,$F$1151:$AG$1414,F696+1)*E696</f>
        <v>0</v>
      </c>
      <c r="O696" s="41">
        <f ca="1">HLOOKUP($O$1151,$F$1151:$AG$1414,F696+1)*E696</f>
        <v>0</v>
      </c>
      <c r="P696" s="69">
        <f ca="1">HLOOKUP($P$1151,$F$1151:$AG$1414,F696+1)*E696</f>
        <v>0</v>
      </c>
      <c r="Q696" s="41">
        <f ca="1">HLOOKUP($Q$1151,$F$1151:$AG$1414,F696+1)*E696</f>
        <v>0</v>
      </c>
      <c r="R696" s="41">
        <f ca="1">HLOOKUP($R$1151,$F$1151:$AG$1414,F696+1)*E696</f>
        <v>0</v>
      </c>
      <c r="S696" s="41">
        <f ca="1">HLOOKUP($S$1151,$F$1151:$AG$1414,F696+1)*E696</f>
        <v>0</v>
      </c>
      <c r="T696" s="41">
        <f ca="1">HLOOKUP($T$1151,$F$1151:$AG$1414,F696+1)*E696</f>
        <v>0</v>
      </c>
      <c r="U696" s="41">
        <f ca="1">HLOOKUP($U$1151,$F$1151:$AG$1414,F696+1)*E696</f>
        <v>0</v>
      </c>
      <c r="V696" s="69">
        <f ca="1">HLOOKUP($V$1151,$F$1151:$AG$1414,F696+1)*E696</f>
        <v>0</v>
      </c>
      <c r="W696" s="41">
        <f ca="1">HLOOKUP($W$1151,$F$1151:$AG$1414,F696+1)*E696</f>
        <v>0</v>
      </c>
      <c r="X696" s="69">
        <f ca="1">HLOOKUP($X$1151,$F$1151:$AG$1414,F696+1)*E696</f>
        <v>0</v>
      </c>
      <c r="Y696" s="41">
        <f ca="1">HLOOKUP($Y$1151,$F$1151:$AG$1414,F696+1)*E696</f>
        <v>0</v>
      </c>
      <c r="Z696" s="41">
        <f ca="1">HLOOKUP($Z$1151,$F$1151:$AG$1414,F696+1)*E696</f>
        <v>0</v>
      </c>
      <c r="AA696" s="41">
        <f ca="1">HLOOKUP($AA$1151,$F$1151:$AG$1414,F696+1)*E696</f>
        <v>0</v>
      </c>
      <c r="AB696" s="69">
        <f ca="1">H696</f>
        <v>0</v>
      </c>
      <c r="AC696" s="41">
        <f ca="1">SUM(I696:O696)</f>
        <v>0</v>
      </c>
      <c r="AD696" s="41">
        <f ca="1">SUM(P696:U696)</f>
        <v>0</v>
      </c>
      <c r="AE696" s="41">
        <f ca="1">SUM(V696:W696)</f>
        <v>0</v>
      </c>
      <c r="AF696" s="41">
        <f ca="1">SUM(X696:AA696)</f>
        <v>0</v>
      </c>
      <c r="AG696" s="68">
        <f ca="1">SUM(H696:AA696)</f>
        <v>0</v>
      </c>
    </row>
    <row r="697" spans="2:33" x14ac:dyDescent="0.25">
      <c r="B697" s="1" t="s">
        <v>651</v>
      </c>
      <c r="C697" s="71">
        <v>0</v>
      </c>
      <c r="D697" s="41"/>
      <c r="E697" s="68">
        <f>C697+D697</f>
        <v>0</v>
      </c>
      <c r="F697" s="1">
        <v>99</v>
      </c>
      <c r="G697" s="70" t="str">
        <f>VLOOKUP(F697,$F$1151:$AG$1414,2)</f>
        <v>RBX</v>
      </c>
      <c r="H697" s="41">
        <f ca="1">HLOOKUP($H$1151,$F$1151:$AG$1414,F697+1)*E697</f>
        <v>0</v>
      </c>
      <c r="I697" s="69">
        <f ca="1">HLOOKUP($I$1151,$F$1151:$AG$1414,F697+1)*E697</f>
        <v>0</v>
      </c>
      <c r="J697" s="41">
        <f ca="1">HLOOKUP($J$1151,$F$1151:$AG$1414,F697+1)*E697</f>
        <v>0</v>
      </c>
      <c r="K697" s="41">
        <f ca="1">HLOOKUP($K$1151,$F$1151:$AG$1414,F697+1)*E697</f>
        <v>0</v>
      </c>
      <c r="L697" s="41">
        <f ca="1">HLOOKUP($L$1151,$F$1151:$AG$1414,F697+1)*E697</f>
        <v>0</v>
      </c>
      <c r="M697" s="41">
        <f ca="1">HLOOKUP($M$1151,$F$1151:$AG$1414,F697+1)*E697</f>
        <v>0</v>
      </c>
      <c r="N697" s="41">
        <f ca="1">HLOOKUP($N$1151,$F$1151:$AG$1414,F697+1)*E697</f>
        <v>0</v>
      </c>
      <c r="O697" s="41">
        <f ca="1">HLOOKUP($O$1151,$F$1151:$AG$1414,F697+1)*E697</f>
        <v>0</v>
      </c>
      <c r="P697" s="69">
        <f ca="1">HLOOKUP($P$1151,$F$1151:$AG$1414,F697+1)*E697</f>
        <v>0</v>
      </c>
      <c r="Q697" s="41">
        <f ca="1">HLOOKUP($Q$1151,$F$1151:$AG$1414,F697+1)*E697</f>
        <v>0</v>
      </c>
      <c r="R697" s="41">
        <f ca="1">HLOOKUP($R$1151,$F$1151:$AG$1414,F697+1)*E697</f>
        <v>0</v>
      </c>
      <c r="S697" s="41">
        <f ca="1">HLOOKUP($S$1151,$F$1151:$AG$1414,F697+1)*E697</f>
        <v>0</v>
      </c>
      <c r="T697" s="41">
        <f ca="1">HLOOKUP($T$1151,$F$1151:$AG$1414,F697+1)*E697</f>
        <v>0</v>
      </c>
      <c r="U697" s="41">
        <f ca="1">HLOOKUP($U$1151,$F$1151:$AG$1414,F697+1)*E697</f>
        <v>0</v>
      </c>
      <c r="V697" s="69">
        <f ca="1">HLOOKUP($V$1151,$F$1151:$AG$1414,F697+1)*E697</f>
        <v>0</v>
      </c>
      <c r="W697" s="41">
        <f ca="1">HLOOKUP($W$1151,$F$1151:$AG$1414,F697+1)*E697</f>
        <v>0</v>
      </c>
      <c r="X697" s="69">
        <f ca="1">HLOOKUP($X$1151,$F$1151:$AG$1414,F697+1)*E697</f>
        <v>0</v>
      </c>
      <c r="Y697" s="41">
        <f ca="1">HLOOKUP($Y$1151,$F$1151:$AG$1414,F697+1)*E697</f>
        <v>0</v>
      </c>
      <c r="Z697" s="41">
        <f ca="1">HLOOKUP($Z$1151,$F$1151:$AG$1414,F697+1)*E697</f>
        <v>0</v>
      </c>
      <c r="AA697" s="41">
        <f ca="1">HLOOKUP($AA$1151,$F$1151:$AG$1414,F697+1)*E697</f>
        <v>0</v>
      </c>
      <c r="AB697" s="69">
        <f ca="1">H697</f>
        <v>0</v>
      </c>
      <c r="AC697" s="41">
        <f ca="1">SUM(I697:O697)</f>
        <v>0</v>
      </c>
      <c r="AD697" s="41">
        <f ca="1">SUM(P697:U697)</f>
        <v>0</v>
      </c>
      <c r="AE697" s="41">
        <f ca="1">SUM(V697:W697)</f>
        <v>0</v>
      </c>
      <c r="AF697" s="41">
        <f ca="1">SUM(X697:AA697)</f>
        <v>0</v>
      </c>
      <c r="AG697" s="68">
        <f ca="1">SUM(H697:AA697)</f>
        <v>0</v>
      </c>
    </row>
    <row r="698" spans="2:33" x14ac:dyDescent="0.25">
      <c r="B698" s="1" t="s">
        <v>650</v>
      </c>
      <c r="C698" s="71">
        <v>-21572.653762219805</v>
      </c>
      <c r="D698" s="41"/>
      <c r="E698" s="68">
        <f>C698+D698</f>
        <v>-21572.653762219805</v>
      </c>
      <c r="F698" s="1">
        <v>97</v>
      </c>
      <c r="G698" s="70" t="str">
        <f>VLOOKUP(F698,$F$1151:$AG$1414,2)</f>
        <v>PLANT</v>
      </c>
      <c r="H698" s="41">
        <f ca="1">HLOOKUP($H$1151,$F$1151:$AG$1414,F698+1)*E698</f>
        <v>-8913.9319350109581</v>
      </c>
      <c r="I698" s="69">
        <f ca="1">HLOOKUP($I$1151,$F$1151:$AG$1414,F698+1)*E698</f>
        <v>-1076.6914840554659</v>
      </c>
      <c r="J698" s="41">
        <f ca="1">HLOOKUP($J$1151,$F$1151:$AG$1414,F698+1)*E698</f>
        <v>-324.49806577841207</v>
      </c>
      <c r="K698" s="41">
        <f ca="1">HLOOKUP($K$1151,$F$1151:$AG$1414,F698+1)*E698</f>
        <v>-10.667780520232334</v>
      </c>
      <c r="L698" s="41">
        <f ca="1">HLOOKUP($L$1151,$F$1151:$AG$1414,F698+1)*E698</f>
        <v>-0.49461891573568878</v>
      </c>
      <c r="M698" s="41">
        <f ca="1">HLOOKUP($M$1151,$F$1151:$AG$1414,F698+1)*E698</f>
        <v>-6102.9236440625446</v>
      </c>
      <c r="N698" s="41">
        <f ca="1">HLOOKUP($N$1151,$F$1151:$AG$1414,F698+1)*E698</f>
        <v>-1292.5482765227032</v>
      </c>
      <c r="O698" s="41">
        <f ca="1">HLOOKUP($O$1151,$F$1151:$AG$1414,F698+1)*E698</f>
        <v>-52.932467018866937</v>
      </c>
      <c r="P698" s="69">
        <f ca="1">HLOOKUP($P$1151,$F$1151:$AG$1414,F698+1)*E698</f>
        <v>-580.0179695243985</v>
      </c>
      <c r="Q698" s="41">
        <f ca="1">HLOOKUP($Q$1151,$F$1151:$AG$1414,F698+1)*E698</f>
        <v>-1833.2040186884674</v>
      </c>
      <c r="R698" s="41">
        <f ca="1">HLOOKUP($R$1151,$F$1151:$AG$1414,F698+1)*E698</f>
        <v>-878.37097908790088</v>
      </c>
      <c r="S698" s="41">
        <f ca="1">HLOOKUP($S$1151,$F$1151:$AG$1414,F698+1)*E698</f>
        <v>-111.61766568828791</v>
      </c>
      <c r="T698" s="41">
        <f ca="1">HLOOKUP($T$1151,$F$1151:$AG$1414,F698+1)*E698</f>
        <v>-52.324123188557522</v>
      </c>
      <c r="U698" s="41">
        <f ca="1">HLOOKUP($U$1151,$F$1151:$AG$1414,F698+1)*E698</f>
        <v>-7.5444333253861808</v>
      </c>
      <c r="V698" s="69">
        <f ca="1">HLOOKUP($V$1151,$F$1151:$AG$1414,F698+1)*E698</f>
        <v>-114.94460421742259</v>
      </c>
      <c r="W698" s="41">
        <f ca="1">HLOOKUP($W$1151,$F$1151:$AG$1414,F698+1)*E698</f>
        <v>-87.246217542482228</v>
      </c>
      <c r="X698" s="69">
        <f ca="1">HLOOKUP($X$1151,$F$1151:$AG$1414,F698+1)*E698</f>
        <v>-39.358903376157414</v>
      </c>
      <c r="Y698" s="41">
        <f ca="1">HLOOKUP($Y$1151,$F$1151:$AG$1414,F698+1)*E698</f>
        <v>-2.8650536183496271</v>
      </c>
      <c r="Z698" s="41">
        <f ca="1">HLOOKUP($Z$1151,$F$1151:$AG$1414,F698+1)*E698</f>
        <v>-80.640704623867691</v>
      </c>
      <c r="AA698" s="41">
        <f ca="1">HLOOKUP($AA$1151,$F$1151:$AG$1414,F698+1)*E698</f>
        <v>-9.8308174536086597</v>
      </c>
      <c r="AB698" s="69">
        <f ca="1">H698</f>
        <v>-8913.9319350109581</v>
      </c>
      <c r="AC698" s="41">
        <f ca="1">SUM(I698:O698)</f>
        <v>-8860.7563368739611</v>
      </c>
      <c r="AD698" s="41">
        <f ca="1">SUM(P698:U698)</f>
        <v>-3463.0791895029988</v>
      </c>
      <c r="AE698" s="41">
        <f ca="1">SUM(V698:W698)</f>
        <v>-202.19082175990482</v>
      </c>
      <c r="AF698" s="41">
        <f ca="1">SUM(X698:AA698)</f>
        <v>-132.69547907198339</v>
      </c>
      <c r="AG698" s="68">
        <f ca="1">SUM(H698:AA698)</f>
        <v>-21572.653762219801</v>
      </c>
    </row>
    <row r="699" spans="2:33" x14ac:dyDescent="0.25">
      <c r="B699" s="1" t="s">
        <v>649</v>
      </c>
      <c r="C699" s="71">
        <v>-496144.6828677408</v>
      </c>
      <c r="D699" s="41"/>
      <c r="E699" s="68">
        <f>C699+D699</f>
        <v>-496144.6828677408</v>
      </c>
      <c r="F699" s="1">
        <v>97</v>
      </c>
      <c r="G699" s="70" t="str">
        <f>VLOOKUP(F699,$F$1151:$AG$1414,2)</f>
        <v>PLANT</v>
      </c>
      <c r="H699" s="41">
        <f ca="1">HLOOKUP($H$1151,$F$1151:$AG$1414,F699+1)*E699</f>
        <v>-205009.54503548099</v>
      </c>
      <c r="I699" s="69">
        <f ca="1">HLOOKUP($I$1151,$F$1151:$AG$1414,F699+1)*E699</f>
        <v>-24762.588821530702</v>
      </c>
      <c r="J699" s="41">
        <f ca="1">HLOOKUP($J$1151,$F$1151:$AG$1414,F699+1)*E699</f>
        <v>-7463.0590984026912</v>
      </c>
      <c r="K699" s="41">
        <f ca="1">HLOOKUP($K$1151,$F$1151:$AG$1414,F699+1)*E699</f>
        <v>-245.34591995272046</v>
      </c>
      <c r="L699" s="41">
        <f ca="1">HLOOKUP($L$1151,$F$1151:$AG$1414,F699+1)*E699</f>
        <v>-11.375630823772024</v>
      </c>
      <c r="M699" s="41">
        <f ca="1">HLOOKUP($M$1151,$F$1151:$AG$1414,F699+1)*E699</f>
        <v>-140359.78833778293</v>
      </c>
      <c r="N699" s="41">
        <f ca="1">HLOOKUP($N$1151,$F$1151:$AG$1414,F699+1)*E699</f>
        <v>-29727.031352521615</v>
      </c>
      <c r="O699" s="41">
        <f ca="1">HLOOKUP($O$1151,$F$1151:$AG$1414,F699+1)*E699</f>
        <v>-1217.3820778821296</v>
      </c>
      <c r="P699" s="69">
        <f ca="1">HLOOKUP($P$1151,$F$1151:$AG$1414,F699+1)*E699</f>
        <v>-13339.704735411378</v>
      </c>
      <c r="Q699" s="41">
        <f ca="1">HLOOKUP($Q$1151,$F$1151:$AG$1414,F699+1)*E699</f>
        <v>-42161.452944510958</v>
      </c>
      <c r="R699" s="41">
        <f ca="1">HLOOKUP($R$1151,$F$1151:$AG$1414,F699+1)*E699</f>
        <v>-20201.459480289283</v>
      </c>
      <c r="S699" s="41">
        <f ca="1">HLOOKUP($S$1151,$F$1151:$AG$1414,F699+1)*E699</f>
        <v>-2567.0699560541561</v>
      </c>
      <c r="T699" s="41">
        <f ca="1">HLOOKUP($T$1151,$F$1151:$AG$1414,F699+1)*E699</f>
        <v>-1203.3909129522033</v>
      </c>
      <c r="U699" s="41">
        <f ca="1">HLOOKUP($U$1151,$F$1151:$AG$1414,F699+1)*E699</f>
        <v>-173.51275002595591</v>
      </c>
      <c r="V699" s="69">
        <f ca="1">HLOOKUP($V$1151,$F$1151:$AG$1414,F699+1)*E699</f>
        <v>-2643.5854779575748</v>
      </c>
      <c r="W699" s="41">
        <f ca="1">HLOOKUP($W$1151,$F$1151:$AG$1414,F699+1)*E699</f>
        <v>-2006.5564214372578</v>
      </c>
      <c r="X699" s="69">
        <f ca="1">HLOOKUP($X$1151,$F$1151:$AG$1414,F699+1)*E699</f>
        <v>-905.20669588572173</v>
      </c>
      <c r="Y699" s="41">
        <f ca="1">HLOOKUP($Y$1151,$F$1151:$AG$1414,F699+1)*E699</f>
        <v>-65.892733204877615</v>
      </c>
      <c r="Z699" s="41">
        <f ca="1">HLOOKUP($Z$1151,$F$1151:$AG$1414,F699+1)*E699</f>
        <v>-1854.6376937597067</v>
      </c>
      <c r="AA699" s="41">
        <f ca="1">HLOOKUP($AA$1151,$F$1151:$AG$1414,F699+1)*E699</f>
        <v>-226.09679187422458</v>
      </c>
      <c r="AB699" s="69">
        <f ca="1">H699</f>
        <v>-205009.54503548099</v>
      </c>
      <c r="AC699" s="41">
        <f ca="1">SUM(I699:O699)</f>
        <v>-203786.57123889655</v>
      </c>
      <c r="AD699" s="41">
        <f ca="1">SUM(P699:U699)</f>
        <v>-79646.590779243939</v>
      </c>
      <c r="AE699" s="41">
        <f ca="1">SUM(V699:W699)</f>
        <v>-4650.1418993948328</v>
      </c>
      <c r="AF699" s="41">
        <f ca="1">SUM(X699:AA699)</f>
        <v>-3051.8339147245306</v>
      </c>
      <c r="AG699" s="68">
        <f ca="1">SUM(H699:AA699)</f>
        <v>-496144.68286774075</v>
      </c>
    </row>
    <row r="700" spans="2:33" ht="15.75" thickBot="1" x14ac:dyDescent="0.3">
      <c r="C700" s="71"/>
      <c r="D700" s="41"/>
      <c r="E700" s="68"/>
      <c r="G700" s="70"/>
      <c r="H700" s="41"/>
      <c r="I700" s="69"/>
      <c r="J700" s="41"/>
      <c r="K700" s="41"/>
      <c r="L700" s="41"/>
      <c r="M700" s="41"/>
      <c r="N700" s="41"/>
      <c r="O700" s="41"/>
      <c r="P700" s="69"/>
      <c r="Q700" s="41"/>
      <c r="R700" s="41"/>
      <c r="S700" s="41"/>
      <c r="T700" s="41"/>
      <c r="U700" s="41"/>
      <c r="V700" s="69"/>
      <c r="W700" s="41"/>
      <c r="X700" s="69"/>
      <c r="Y700" s="41"/>
      <c r="Z700" s="41"/>
      <c r="AA700" s="41"/>
      <c r="AB700" s="69"/>
      <c r="AC700" s="41"/>
      <c r="AD700" s="41"/>
      <c r="AE700" s="41"/>
      <c r="AF700" s="41"/>
      <c r="AG700" s="68"/>
    </row>
    <row r="701" spans="2:33" ht="15.75" thickBot="1" x14ac:dyDescent="0.3">
      <c r="B701" s="67" t="s">
        <v>648</v>
      </c>
      <c r="C701" s="66">
        <v>21643539.697502322</v>
      </c>
      <c r="D701" s="63">
        <f>SUM(D695:D699,D692)</f>
        <v>0</v>
      </c>
      <c r="E701" s="62">
        <f>SUM(E695:E699,E692)</f>
        <v>21643539.697502322</v>
      </c>
      <c r="F701" s="63"/>
      <c r="G701" s="65"/>
      <c r="H701" s="63">
        <f ca="1">SUM(H695:H699,H692)</f>
        <v>8943289.8823916279</v>
      </c>
      <c r="I701" s="64">
        <f ca="1">SUM(I695:I699,I692)</f>
        <v>1080212.8124455418</v>
      </c>
      <c r="J701" s="63">
        <f ca="1">SUM(J695:J699,J692)</f>
        <v>325560.5448386363</v>
      </c>
      <c r="K701" s="63">
        <f ca="1">SUM(K695:K699,K692)</f>
        <v>10701.817705393578</v>
      </c>
      <c r="L701" s="63">
        <f ca="1">SUM(L695:L699,L692)</f>
        <v>496.22837892838265</v>
      </c>
      <c r="M701" s="63">
        <f ca="1">SUM(M695:M699,M692)</f>
        <v>6123083.2191325333</v>
      </c>
      <c r="N701" s="63">
        <f ca="1">SUM(N695:N699,N692)</f>
        <v>1296754.5273886847</v>
      </c>
      <c r="O701" s="63">
        <f ca="1">SUM(O695:O699,O692)</f>
        <v>53112.190829413848</v>
      </c>
      <c r="P701" s="64">
        <f ca="1">SUM(P695:P699,P692)</f>
        <v>581886.63367415324</v>
      </c>
      <c r="Q701" s="63">
        <f ca="1">SUM(Q695:Q699,Q692)</f>
        <v>1839202.1430387127</v>
      </c>
      <c r="R701" s="63">
        <f ca="1">SUM(R695:R699,R692)</f>
        <v>881198.00150579878</v>
      </c>
      <c r="S701" s="63">
        <f ca="1">SUM(S695:S699,S692)</f>
        <v>111976.84363103291</v>
      </c>
      <c r="T701" s="63">
        <f ca="1">SUM(T695:T699,T692)</f>
        <v>52506.395087417026</v>
      </c>
      <c r="U701" s="63">
        <f ca="1">SUM(U695:U699,U692)</f>
        <v>7570.9450455083415</v>
      </c>
      <c r="V701" s="64">
        <f ca="1">SUM(V695:V699,V692)</f>
        <v>115319.26084299984</v>
      </c>
      <c r="W701" s="63">
        <f ca="1">SUM(W695:W699,W692)</f>
        <v>87528.818593369389</v>
      </c>
      <c r="X701" s="64">
        <f ca="1">SUM(X695:X699,X692)</f>
        <v>39490.110905193134</v>
      </c>
      <c r="Y701" s="63">
        <f ca="1">SUM(Y695:Y699,Y692)</f>
        <v>2873.9770117242665</v>
      </c>
      <c r="Z701" s="63">
        <f ca="1">SUM(Z695:Z699,Z692)</f>
        <v>80912.326777313749</v>
      </c>
      <c r="AA701" s="63">
        <f ca="1">SUM(AA695:AA699,AA692)</f>
        <v>9863.0182783624732</v>
      </c>
      <c r="AB701" s="64">
        <f ca="1">H701</f>
        <v>8943289.8823916279</v>
      </c>
      <c r="AC701" s="63">
        <f ca="1">SUM(I701:O701)</f>
        <v>8889921.3407191318</v>
      </c>
      <c r="AD701" s="63">
        <f ca="1">SUM(P701:U701)</f>
        <v>3474340.9619826232</v>
      </c>
      <c r="AE701" s="63">
        <f ca="1">SUM(V701:W701)</f>
        <v>202848.07943636924</v>
      </c>
      <c r="AF701" s="63">
        <f ca="1">SUM(X701:AA701)</f>
        <v>133139.43297259361</v>
      </c>
      <c r="AG701" s="62">
        <f ca="1">SUM(H701:AA701)</f>
        <v>21643539.697502349</v>
      </c>
    </row>
    <row r="702" spans="2:33" x14ac:dyDescent="0.25">
      <c r="C702" s="71"/>
      <c r="D702" s="41"/>
      <c r="E702" s="68"/>
      <c r="G702" s="70"/>
      <c r="H702" s="41"/>
      <c r="I702" s="69"/>
      <c r="J702" s="41"/>
      <c r="K702" s="41"/>
      <c r="L702" s="41"/>
      <c r="M702" s="41"/>
      <c r="N702" s="41"/>
      <c r="O702" s="41"/>
      <c r="P702" s="69"/>
      <c r="Q702" s="41"/>
      <c r="R702" s="41"/>
      <c r="S702" s="41"/>
      <c r="T702" s="41"/>
      <c r="U702" s="41"/>
      <c r="V702" s="69"/>
      <c r="W702" s="41"/>
      <c r="X702" s="69"/>
      <c r="Y702" s="41"/>
      <c r="Z702" s="41"/>
      <c r="AA702" s="41"/>
      <c r="AB702" s="69"/>
      <c r="AC702" s="41"/>
      <c r="AD702" s="41"/>
      <c r="AE702" s="41"/>
      <c r="AF702" s="41"/>
      <c r="AG702" s="68"/>
    </row>
    <row r="703" spans="2:33" x14ac:dyDescent="0.25">
      <c r="C703" s="71"/>
      <c r="D703" s="41"/>
      <c r="E703" s="68"/>
      <c r="G703" s="70"/>
      <c r="H703" s="41"/>
      <c r="I703" s="69"/>
      <c r="J703" s="41"/>
      <c r="K703" s="41"/>
      <c r="L703" s="41"/>
      <c r="M703" s="41"/>
      <c r="N703" s="41"/>
      <c r="O703" s="41"/>
      <c r="P703" s="69"/>
      <c r="Q703" s="41"/>
      <c r="R703" s="41"/>
      <c r="S703" s="41"/>
      <c r="T703" s="41"/>
      <c r="U703" s="41"/>
      <c r="V703" s="69"/>
      <c r="W703" s="41"/>
      <c r="X703" s="69"/>
      <c r="Y703" s="41"/>
      <c r="Z703" s="41"/>
      <c r="AA703" s="41"/>
      <c r="AB703" s="69"/>
      <c r="AC703" s="41"/>
      <c r="AD703" s="41"/>
      <c r="AE703" s="41"/>
      <c r="AF703" s="41"/>
      <c r="AG703" s="68"/>
    </row>
    <row r="704" spans="2:33" x14ac:dyDescent="0.25">
      <c r="B704" s="72" t="s">
        <v>647</v>
      </c>
      <c r="C704" s="71"/>
      <c r="D704" s="41"/>
      <c r="E704" s="68"/>
      <c r="G704" s="70"/>
      <c r="H704" s="41"/>
      <c r="I704" s="69"/>
      <c r="J704" s="41"/>
      <c r="K704" s="41"/>
      <c r="L704" s="41"/>
      <c r="M704" s="41"/>
      <c r="N704" s="41"/>
      <c r="O704" s="41"/>
      <c r="P704" s="69"/>
      <c r="Q704" s="41"/>
      <c r="R704" s="41"/>
      <c r="S704" s="41"/>
      <c r="T704" s="41"/>
      <c r="U704" s="41"/>
      <c r="V704" s="69"/>
      <c r="W704" s="41"/>
      <c r="X704" s="69"/>
      <c r="Y704" s="41"/>
      <c r="Z704" s="41"/>
      <c r="AA704" s="41"/>
      <c r="AB704" s="69"/>
      <c r="AC704" s="41"/>
      <c r="AD704" s="41"/>
      <c r="AE704" s="41"/>
      <c r="AF704" s="41"/>
      <c r="AG704" s="68"/>
    </row>
    <row r="705" spans="2:33" x14ac:dyDescent="0.25">
      <c r="C705" s="71"/>
      <c r="D705" s="41"/>
      <c r="E705" s="68"/>
      <c r="G705" s="70"/>
      <c r="H705" s="41"/>
      <c r="I705" s="69"/>
      <c r="J705" s="41"/>
      <c r="K705" s="41"/>
      <c r="L705" s="41"/>
      <c r="M705" s="41"/>
      <c r="N705" s="41"/>
      <c r="O705" s="41"/>
      <c r="P705" s="69"/>
      <c r="Q705" s="41"/>
      <c r="R705" s="41"/>
      <c r="S705" s="41"/>
      <c r="T705" s="41"/>
      <c r="U705" s="41"/>
      <c r="V705" s="69"/>
      <c r="W705" s="41"/>
      <c r="X705" s="69"/>
      <c r="Y705" s="41"/>
      <c r="Z705" s="41"/>
      <c r="AA705" s="41"/>
      <c r="AB705" s="69"/>
      <c r="AC705" s="41"/>
      <c r="AD705" s="41"/>
      <c r="AE705" s="41"/>
      <c r="AF705" s="41"/>
      <c r="AG705" s="68"/>
    </row>
    <row r="706" spans="2:33" x14ac:dyDescent="0.25">
      <c r="B706" s="1" t="s">
        <v>646</v>
      </c>
      <c r="C706" s="71"/>
      <c r="D706" s="41"/>
      <c r="E706" s="68"/>
      <c r="G706" s="70"/>
      <c r="H706" s="41"/>
      <c r="I706" s="69"/>
      <c r="J706" s="41"/>
      <c r="K706" s="41"/>
      <c r="L706" s="41"/>
      <c r="M706" s="41"/>
      <c r="N706" s="41"/>
      <c r="O706" s="41"/>
      <c r="P706" s="69"/>
      <c r="Q706" s="41"/>
      <c r="R706" s="41"/>
      <c r="S706" s="41"/>
      <c r="T706" s="41"/>
      <c r="U706" s="41"/>
      <c r="V706" s="69"/>
      <c r="W706" s="41"/>
      <c r="X706" s="69"/>
      <c r="Y706" s="41"/>
      <c r="Z706" s="41"/>
      <c r="AA706" s="41"/>
      <c r="AB706" s="69"/>
      <c r="AC706" s="41"/>
      <c r="AD706" s="41"/>
      <c r="AE706" s="41"/>
      <c r="AF706" s="41"/>
      <c r="AG706" s="68"/>
    </row>
    <row r="707" spans="2:33" x14ac:dyDescent="0.25">
      <c r="B707" s="1" t="s">
        <v>645</v>
      </c>
      <c r="C707" s="71">
        <v>701010.22326061595</v>
      </c>
      <c r="D707" s="41"/>
      <c r="E707" s="68">
        <f>C707+D707</f>
        <v>701010.22326061595</v>
      </c>
      <c r="F707" s="1">
        <v>1</v>
      </c>
      <c r="G707" s="70" t="str">
        <f>VLOOKUP(F707,$F$1151:$AG$1414,2)</f>
        <v>DEMPROD</v>
      </c>
      <c r="H707" s="41">
        <f>HLOOKUP($H$1151,$F$1151:$AG$1414,F707+1)*E707</f>
        <v>289655.21317253122</v>
      </c>
      <c r="I707" s="69">
        <f>HLOOKUP($I$1151,$F$1151:$AG$1414,F707+1)*E707</f>
        <v>34988.86397410863</v>
      </c>
      <c r="J707" s="41">
        <f>HLOOKUP($J$1151,$F$1151:$AG$1414,F707+1)*E707</f>
        <v>10544.995248663492</v>
      </c>
      <c r="K707" s="41">
        <f>HLOOKUP($K$1151,$F$1151:$AG$1414,F707+1)*E707</f>
        <v>346.7406832639918</v>
      </c>
      <c r="L707" s="41">
        <f>HLOOKUP($L$1151,$F$1151:$AG$1414,F707+1)*E707</f>
        <v>16.074164258624286</v>
      </c>
      <c r="M707" s="41">
        <f>HLOOKUP($M$1151,$F$1151:$AG$1414,F707+1)*E707</f>
        <v>198307.29393344943</v>
      </c>
      <c r="N707" s="41">
        <f>HLOOKUP($N$1151,$F$1151:$AG$1414,F707+1)*E707</f>
        <v>42005.303268968673</v>
      </c>
      <c r="O707" s="41">
        <f>HLOOKUP($O$1151,$F$1151:$AG$1414,F707+1)*E707</f>
        <v>1719.5570301560231</v>
      </c>
      <c r="P707" s="69">
        <f>HLOOKUP($P$1151,$F$1151:$AG$1414,F707+1)*E707</f>
        <v>18851.083038359611</v>
      </c>
      <c r="Q707" s="41">
        <f>HLOOKUP($Q$1151,$F$1151:$AG$1414,F707+1)*E707</f>
        <v>59572.759490249802</v>
      </c>
      <c r="R707" s="41">
        <f>HLOOKUP($R$1151,$F$1151:$AG$1414,F707+1)*E707</f>
        <v>28548.059218322691</v>
      </c>
      <c r="S707" s="41">
        <f>HLOOKUP($S$1151,$F$1151:$AG$1414,F707+1)*E707</f>
        <v>3627.7068387899221</v>
      </c>
      <c r="T707" s="41">
        <f>HLOOKUP($T$1151,$F$1151:$AG$1414,F707+1)*E707</f>
        <v>1699.3959763366584</v>
      </c>
      <c r="U707" s="41">
        <f>HLOOKUP($U$1151,$F$1151:$AG$1414,F707+1)*E707</f>
        <v>245.01008068171711</v>
      </c>
      <c r="V707" s="69">
        <f>HLOOKUP($V$1151,$F$1151:$AG$1414,F707+1)*E707</f>
        <v>3735.4240686189764</v>
      </c>
      <c r="W707" s="41">
        <f>HLOOKUP($W$1151,$F$1151:$AG$1414,F707+1)*E707</f>
        <v>2835.4461226900789</v>
      </c>
      <c r="X707" s="69">
        <f>HLOOKUP($X$1151,$F$1151:$AG$1414,F707+1)*E707</f>
        <v>1278.817886995</v>
      </c>
      <c r="Y707" s="41">
        <f>HLOOKUP($Y$1151,$F$1151:$AG$1414,F707+1)*E707</f>
        <v>93.14322743320578</v>
      </c>
      <c r="Z707" s="41">
        <f>HLOOKUP($Z$1151,$F$1151:$AG$1414,F707+1)*E707</f>
        <v>2619.8714609887211</v>
      </c>
      <c r="AA707" s="41">
        <f>HLOOKUP($AA$1151,$F$1151:$AG$1414,F707+1)*E707</f>
        <v>319.46437574968422</v>
      </c>
      <c r="AB707" s="69">
        <f>H707</f>
        <v>289655.21317253122</v>
      </c>
      <c r="AC707" s="41">
        <f>SUM(I707:O707)</f>
        <v>287928.82830286887</v>
      </c>
      <c r="AD707" s="41">
        <f>SUM(P707:U707)</f>
        <v>112544.0146427404</v>
      </c>
      <c r="AE707" s="41">
        <f>SUM(V707:W707)</f>
        <v>6570.8701913090554</v>
      </c>
      <c r="AF707" s="41">
        <f>SUM(X707:AA707)</f>
        <v>4311.2969511666106</v>
      </c>
      <c r="AG707" s="68">
        <f>SUM(H707:AA707)</f>
        <v>701010.22326061653</v>
      </c>
    </row>
    <row r="708" spans="2:33" x14ac:dyDescent="0.25">
      <c r="B708" s="1" t="s">
        <v>644</v>
      </c>
      <c r="C708" s="71">
        <v>0</v>
      </c>
      <c r="D708" s="41"/>
      <c r="E708" s="68">
        <f>C708+D708</f>
        <v>0</v>
      </c>
      <c r="F708" s="1">
        <v>25</v>
      </c>
      <c r="G708" s="70" t="str">
        <f>VLOOKUP(F708,$F$1151:$AG$1414,2)</f>
        <v>ENERGY</v>
      </c>
      <c r="H708" s="41">
        <f>HLOOKUP($H$1151,$F$1151:$AG$1414,F708+1)*E708</f>
        <v>0</v>
      </c>
      <c r="I708" s="69">
        <f>HLOOKUP($I$1151,$F$1151:$AG$1414,F708+1)*E708</f>
        <v>0</v>
      </c>
      <c r="J708" s="41">
        <f>HLOOKUP($J$1151,$F$1151:$AG$1414,F708+1)*E708</f>
        <v>0</v>
      </c>
      <c r="K708" s="41">
        <f>HLOOKUP($K$1151,$F$1151:$AG$1414,F708+1)*E708</f>
        <v>0</v>
      </c>
      <c r="L708" s="41">
        <f>HLOOKUP($L$1151,$F$1151:$AG$1414,F708+1)*E708</f>
        <v>0</v>
      </c>
      <c r="M708" s="41">
        <f>HLOOKUP($M$1151,$F$1151:$AG$1414,F708+1)*E708</f>
        <v>0</v>
      </c>
      <c r="N708" s="41">
        <f>HLOOKUP($N$1151,$F$1151:$AG$1414,F708+1)*E708</f>
        <v>0</v>
      </c>
      <c r="O708" s="41">
        <f>HLOOKUP($O$1151,$F$1151:$AG$1414,F708+1)*E708</f>
        <v>0</v>
      </c>
      <c r="P708" s="69">
        <f>HLOOKUP($P$1151,$F$1151:$AG$1414,F708+1)*E708</f>
        <v>0</v>
      </c>
      <c r="Q708" s="41">
        <f>HLOOKUP($Q$1151,$F$1151:$AG$1414,F708+1)*E708</f>
        <v>0</v>
      </c>
      <c r="R708" s="41">
        <f>HLOOKUP($R$1151,$F$1151:$AG$1414,F708+1)*E708</f>
        <v>0</v>
      </c>
      <c r="S708" s="41">
        <f>HLOOKUP($S$1151,$F$1151:$AG$1414,F708+1)*E708</f>
        <v>0</v>
      </c>
      <c r="T708" s="41">
        <f>HLOOKUP($T$1151,$F$1151:$AG$1414,F708+1)*E708</f>
        <v>0</v>
      </c>
      <c r="U708" s="41">
        <f>HLOOKUP($U$1151,$F$1151:$AG$1414,F708+1)*E708</f>
        <v>0</v>
      </c>
      <c r="V708" s="69">
        <f>HLOOKUP($V$1151,$F$1151:$AG$1414,F708+1)*E708</f>
        <v>0</v>
      </c>
      <c r="W708" s="41">
        <f>HLOOKUP($W$1151,$F$1151:$AG$1414,F708+1)*E708</f>
        <v>0</v>
      </c>
      <c r="X708" s="69">
        <f>HLOOKUP($X$1151,$F$1151:$AG$1414,F708+1)*E708</f>
        <v>0</v>
      </c>
      <c r="Y708" s="41">
        <f>HLOOKUP($Y$1151,$F$1151:$AG$1414,F708+1)*E708</f>
        <v>0</v>
      </c>
      <c r="Z708" s="41">
        <f>HLOOKUP($Z$1151,$F$1151:$AG$1414,F708+1)*E708</f>
        <v>0</v>
      </c>
      <c r="AA708" s="41">
        <f>HLOOKUP($AA$1151,$F$1151:$AG$1414,F708+1)*E708</f>
        <v>0</v>
      </c>
      <c r="AB708" s="69">
        <f>H708</f>
        <v>0</v>
      </c>
      <c r="AC708" s="41">
        <f>SUM(I708:O708)</f>
        <v>0</v>
      </c>
      <c r="AD708" s="41">
        <f>SUM(P708:U708)</f>
        <v>0</v>
      </c>
      <c r="AE708" s="41">
        <f>SUM(V708:W708)</f>
        <v>0</v>
      </c>
      <c r="AF708" s="41">
        <f>SUM(X708:AA708)</f>
        <v>0</v>
      </c>
      <c r="AG708" s="68">
        <f>SUM(H708:AA708)</f>
        <v>0</v>
      </c>
    </row>
    <row r="709" spans="2:33" x14ac:dyDescent="0.25">
      <c r="B709" s="1" t="s">
        <v>643</v>
      </c>
      <c r="C709" s="71">
        <v>0</v>
      </c>
      <c r="D709" s="41"/>
      <c r="E709" s="68">
        <f>C709+D709</f>
        <v>0</v>
      </c>
      <c r="F709" s="1">
        <v>1</v>
      </c>
      <c r="G709" s="70" t="str">
        <f>VLOOKUP(F709,$F$1151:$AG$1414,2)</f>
        <v>DEMPROD</v>
      </c>
      <c r="H709" s="41">
        <f>HLOOKUP($H$1151,$F$1151:$AG$1414,F709+1)*E709</f>
        <v>0</v>
      </c>
      <c r="I709" s="69">
        <f>HLOOKUP($I$1151,$F$1151:$AG$1414,F709+1)*E709</f>
        <v>0</v>
      </c>
      <c r="J709" s="41">
        <f>HLOOKUP($J$1151,$F$1151:$AG$1414,F709+1)*E709</f>
        <v>0</v>
      </c>
      <c r="K709" s="41">
        <f>HLOOKUP($K$1151,$F$1151:$AG$1414,F709+1)*E709</f>
        <v>0</v>
      </c>
      <c r="L709" s="41">
        <f>HLOOKUP($L$1151,$F$1151:$AG$1414,F709+1)*E709</f>
        <v>0</v>
      </c>
      <c r="M709" s="41">
        <f>HLOOKUP($M$1151,$F$1151:$AG$1414,F709+1)*E709</f>
        <v>0</v>
      </c>
      <c r="N709" s="41">
        <f>HLOOKUP($N$1151,$F$1151:$AG$1414,F709+1)*E709</f>
        <v>0</v>
      </c>
      <c r="O709" s="41">
        <f>HLOOKUP($O$1151,$F$1151:$AG$1414,F709+1)*E709</f>
        <v>0</v>
      </c>
      <c r="P709" s="69">
        <f>HLOOKUP($P$1151,$F$1151:$AG$1414,F709+1)*E709</f>
        <v>0</v>
      </c>
      <c r="Q709" s="41">
        <f>HLOOKUP($Q$1151,$F$1151:$AG$1414,F709+1)*E709</f>
        <v>0</v>
      </c>
      <c r="R709" s="41">
        <f>HLOOKUP($R$1151,$F$1151:$AG$1414,F709+1)*E709</f>
        <v>0</v>
      </c>
      <c r="S709" s="41">
        <f>HLOOKUP($S$1151,$F$1151:$AG$1414,F709+1)*E709</f>
        <v>0</v>
      </c>
      <c r="T709" s="41">
        <f>HLOOKUP($T$1151,$F$1151:$AG$1414,F709+1)*E709</f>
        <v>0</v>
      </c>
      <c r="U709" s="41">
        <f>HLOOKUP($U$1151,$F$1151:$AG$1414,F709+1)*E709</f>
        <v>0</v>
      </c>
      <c r="V709" s="69">
        <f>HLOOKUP($V$1151,$F$1151:$AG$1414,F709+1)*E709</f>
        <v>0</v>
      </c>
      <c r="W709" s="41">
        <f>HLOOKUP($W$1151,$F$1151:$AG$1414,F709+1)*E709</f>
        <v>0</v>
      </c>
      <c r="X709" s="69">
        <f>HLOOKUP($X$1151,$F$1151:$AG$1414,F709+1)*E709</f>
        <v>0</v>
      </c>
      <c r="Y709" s="41">
        <f>HLOOKUP($Y$1151,$F$1151:$AG$1414,F709+1)*E709</f>
        <v>0</v>
      </c>
      <c r="Z709" s="41">
        <f>HLOOKUP($Z$1151,$F$1151:$AG$1414,F709+1)*E709</f>
        <v>0</v>
      </c>
      <c r="AA709" s="41">
        <f>HLOOKUP($AA$1151,$F$1151:$AG$1414,F709+1)*E709</f>
        <v>0</v>
      </c>
      <c r="AB709" s="69">
        <f>H709</f>
        <v>0</v>
      </c>
      <c r="AC709" s="41">
        <f>SUM(I709:O709)</f>
        <v>0</v>
      </c>
      <c r="AD709" s="41">
        <f>SUM(P709:U709)</f>
        <v>0</v>
      </c>
      <c r="AE709" s="41">
        <f>SUM(V709:W709)</f>
        <v>0</v>
      </c>
      <c r="AF709" s="41">
        <f>SUM(X709:AA709)</f>
        <v>0</v>
      </c>
      <c r="AG709" s="68">
        <f>SUM(H709:AA709)</f>
        <v>0</v>
      </c>
    </row>
    <row r="710" spans="2:33" x14ac:dyDescent="0.25">
      <c r="B710" s="1" t="s">
        <v>642</v>
      </c>
      <c r="C710" s="71">
        <v>701010.22326061595</v>
      </c>
      <c r="D710" s="41">
        <f>SUM(D707:D709)</f>
        <v>0</v>
      </c>
      <c r="E710" s="68">
        <f>SUM(E707:E709)</f>
        <v>701010.22326061595</v>
      </c>
      <c r="F710" s="41"/>
      <c r="G710" s="73"/>
      <c r="H710" s="41">
        <f>SUM(H707:H709)</f>
        <v>289655.21317253122</v>
      </c>
      <c r="I710" s="69">
        <f>SUM(I707:I709)</f>
        <v>34988.86397410863</v>
      </c>
      <c r="J710" s="41">
        <f>SUM(J707:J709)</f>
        <v>10544.995248663492</v>
      </c>
      <c r="K710" s="41">
        <f>SUM(K707:K709)</f>
        <v>346.7406832639918</v>
      </c>
      <c r="L710" s="41">
        <f>SUM(L707:L709)</f>
        <v>16.074164258624286</v>
      </c>
      <c r="M710" s="41">
        <f>SUM(M707:M709)</f>
        <v>198307.29393344943</v>
      </c>
      <c r="N710" s="41">
        <f>SUM(N707:N709)</f>
        <v>42005.303268968673</v>
      </c>
      <c r="O710" s="41">
        <f>SUM(O707:O709)</f>
        <v>1719.5570301560231</v>
      </c>
      <c r="P710" s="69">
        <f>SUM(P707:P709)</f>
        <v>18851.083038359611</v>
      </c>
      <c r="Q710" s="41">
        <f>SUM(Q707:Q709)</f>
        <v>59572.759490249802</v>
      </c>
      <c r="R710" s="41">
        <f>SUM(R707:R709)</f>
        <v>28548.059218322691</v>
      </c>
      <c r="S710" s="41">
        <f>SUM(S707:S709)</f>
        <v>3627.7068387899221</v>
      </c>
      <c r="T710" s="41">
        <f>SUM(T707:T709)</f>
        <v>1699.3959763366584</v>
      </c>
      <c r="U710" s="41">
        <f>SUM(U707:U709)</f>
        <v>245.01008068171711</v>
      </c>
      <c r="V710" s="69">
        <f>SUM(V707:V709)</f>
        <v>3735.4240686189764</v>
      </c>
      <c r="W710" s="41">
        <f>SUM(W707:W709)</f>
        <v>2835.4461226900789</v>
      </c>
      <c r="X710" s="69">
        <f>SUM(X707:X709)</f>
        <v>1278.817886995</v>
      </c>
      <c r="Y710" s="41">
        <f>SUM(Y707:Y709)</f>
        <v>93.14322743320578</v>
      </c>
      <c r="Z710" s="41">
        <f>SUM(Z707:Z709)</f>
        <v>2619.8714609887211</v>
      </c>
      <c r="AA710" s="41">
        <f>SUM(AA707:AA709)</f>
        <v>319.46437574968422</v>
      </c>
      <c r="AB710" s="69">
        <f>H710</f>
        <v>289655.21317253122</v>
      </c>
      <c r="AC710" s="41">
        <f>SUM(I710:O710)</f>
        <v>287928.82830286887</v>
      </c>
      <c r="AD710" s="41">
        <f>SUM(P710:U710)</f>
        <v>112544.0146427404</v>
      </c>
      <c r="AE710" s="41">
        <f>SUM(V710:W710)</f>
        <v>6570.8701913090554</v>
      </c>
      <c r="AF710" s="41">
        <f>SUM(X710:AA710)</f>
        <v>4311.2969511666106</v>
      </c>
      <c r="AG710" s="68">
        <f>SUM(H710:AA710)</f>
        <v>701010.22326061653</v>
      </c>
    </row>
    <row r="711" spans="2:33" x14ac:dyDescent="0.25">
      <c r="C711" s="71"/>
      <c r="D711" s="41"/>
      <c r="E711" s="68"/>
      <c r="G711" s="70"/>
      <c r="H711" s="41"/>
      <c r="I711" s="69"/>
      <c r="J711" s="41"/>
      <c r="K711" s="41"/>
      <c r="L711" s="41"/>
      <c r="M711" s="41"/>
      <c r="N711" s="41"/>
      <c r="O711" s="41"/>
      <c r="P711" s="69"/>
      <c r="Q711" s="41"/>
      <c r="R711" s="41"/>
      <c r="S711" s="41"/>
      <c r="T711" s="41"/>
      <c r="U711" s="41"/>
      <c r="V711" s="69"/>
      <c r="W711" s="41"/>
      <c r="X711" s="69"/>
      <c r="Y711" s="41"/>
      <c r="Z711" s="41"/>
      <c r="AA711" s="41"/>
      <c r="AB711" s="69"/>
      <c r="AC711" s="41"/>
      <c r="AD711" s="41"/>
      <c r="AE711" s="41"/>
      <c r="AF711" s="41"/>
      <c r="AG711" s="68"/>
    </row>
    <row r="712" spans="2:33" x14ac:dyDescent="0.25">
      <c r="B712" s="1" t="s">
        <v>641</v>
      </c>
      <c r="C712" s="71">
        <v>0</v>
      </c>
      <c r="D712" s="41"/>
      <c r="E712" s="68">
        <f>C712+D712</f>
        <v>0</v>
      </c>
      <c r="F712" s="1">
        <v>49</v>
      </c>
      <c r="G712" s="70" t="str">
        <f>VLOOKUP(F712,$F$1151:$AG$1414,2)</f>
        <v>CUSER1</v>
      </c>
      <c r="H712" s="41">
        <f>HLOOKUP($H$1151,$F$1151:$AG$1414,F712+1)*E712</f>
        <v>0</v>
      </c>
      <c r="I712" s="69">
        <f>HLOOKUP($I$1151,$F$1151:$AG$1414,F712+1)*E712</f>
        <v>0</v>
      </c>
      <c r="J712" s="41">
        <f>HLOOKUP($J$1151,$F$1151:$AG$1414,F712+1)*E712</f>
        <v>0</v>
      </c>
      <c r="K712" s="41">
        <f>HLOOKUP($K$1151,$F$1151:$AG$1414,F712+1)*E712</f>
        <v>0</v>
      </c>
      <c r="L712" s="41">
        <f>HLOOKUP($L$1151,$F$1151:$AG$1414,F712+1)*E712</f>
        <v>0</v>
      </c>
      <c r="M712" s="41">
        <f>HLOOKUP($M$1151,$F$1151:$AG$1414,F712+1)*E712</f>
        <v>0</v>
      </c>
      <c r="N712" s="41">
        <f>HLOOKUP($N$1151,$F$1151:$AG$1414,F712+1)*E712</f>
        <v>0</v>
      </c>
      <c r="O712" s="41">
        <f>HLOOKUP($O$1151,$F$1151:$AG$1414,F712+1)*E712</f>
        <v>0</v>
      </c>
      <c r="P712" s="69">
        <f>HLOOKUP($P$1151,$F$1151:$AG$1414,F712+1)*E712</f>
        <v>0</v>
      </c>
      <c r="Q712" s="41">
        <f>HLOOKUP($Q$1151,$F$1151:$AG$1414,F712+1)*E712</f>
        <v>0</v>
      </c>
      <c r="R712" s="41">
        <f>HLOOKUP($R$1151,$F$1151:$AG$1414,F712+1)*E712</f>
        <v>0</v>
      </c>
      <c r="S712" s="41">
        <f>HLOOKUP($S$1151,$F$1151:$AG$1414,F712+1)*E712</f>
        <v>0</v>
      </c>
      <c r="T712" s="41">
        <f>HLOOKUP($T$1151,$F$1151:$AG$1414,F712+1)*E712</f>
        <v>0</v>
      </c>
      <c r="U712" s="41">
        <f>HLOOKUP($U$1151,$F$1151:$AG$1414,F712+1)*E712</f>
        <v>0</v>
      </c>
      <c r="V712" s="69">
        <f>HLOOKUP($V$1151,$F$1151:$AG$1414,F712+1)*E712</f>
        <v>0</v>
      </c>
      <c r="W712" s="41">
        <f>HLOOKUP($W$1151,$F$1151:$AG$1414,F712+1)*E712</f>
        <v>0</v>
      </c>
      <c r="X712" s="69">
        <f>HLOOKUP($X$1151,$F$1151:$AG$1414,F712+1)*E712</f>
        <v>0</v>
      </c>
      <c r="Y712" s="41">
        <f>HLOOKUP($Y$1151,$F$1151:$AG$1414,F712+1)*E712</f>
        <v>0</v>
      </c>
      <c r="Z712" s="41">
        <f>HLOOKUP($Z$1151,$F$1151:$AG$1414,F712+1)*E712</f>
        <v>0</v>
      </c>
      <c r="AA712" s="41">
        <f>HLOOKUP($AA$1151,$F$1151:$AG$1414,F712+1)*E712</f>
        <v>0</v>
      </c>
      <c r="AB712" s="69">
        <f>H712</f>
        <v>0</v>
      </c>
      <c r="AC712" s="41">
        <f>SUM(I712:O712)</f>
        <v>0</v>
      </c>
      <c r="AD712" s="41">
        <f>SUM(P712:U712)</f>
        <v>0</v>
      </c>
      <c r="AE712" s="41">
        <f>SUM(V712:W712)</f>
        <v>0</v>
      </c>
      <c r="AF712" s="41">
        <f>SUM(X712:AA712)</f>
        <v>0</v>
      </c>
      <c r="AG712" s="68">
        <f>SUM(H712:AA712)</f>
        <v>0</v>
      </c>
    </row>
    <row r="713" spans="2:33" x14ac:dyDescent="0.25">
      <c r="C713" s="71"/>
      <c r="D713" s="41"/>
      <c r="E713" s="68"/>
      <c r="G713" s="70"/>
      <c r="H713" s="41"/>
      <c r="I713" s="69"/>
      <c r="J713" s="41"/>
      <c r="K713" s="41"/>
      <c r="L713" s="41"/>
      <c r="M713" s="41"/>
      <c r="N713" s="41"/>
      <c r="O713" s="41"/>
      <c r="P713" s="69"/>
      <c r="Q713" s="41"/>
      <c r="R713" s="41"/>
      <c r="S713" s="41"/>
      <c r="T713" s="41"/>
      <c r="U713" s="41"/>
      <c r="V713" s="69"/>
      <c r="W713" s="41"/>
      <c r="X713" s="69"/>
      <c r="Y713" s="41"/>
      <c r="Z713" s="41"/>
      <c r="AA713" s="41"/>
      <c r="AB713" s="69"/>
      <c r="AC713" s="41"/>
      <c r="AD713" s="41"/>
      <c r="AE713" s="41"/>
      <c r="AF713" s="41"/>
      <c r="AG713" s="68"/>
    </row>
    <row r="714" spans="2:33" x14ac:dyDescent="0.25">
      <c r="B714" s="1" t="s">
        <v>640</v>
      </c>
      <c r="C714" s="71">
        <v>0</v>
      </c>
      <c r="D714" s="41"/>
      <c r="E714" s="68">
        <f>C714+D714</f>
        <v>0</v>
      </c>
      <c r="F714" s="1">
        <v>37</v>
      </c>
      <c r="G714" s="70" t="str">
        <f>VLOOKUP(F714,$F$1151:$AG$1414,2)</f>
        <v>CUST</v>
      </c>
      <c r="H714" s="41">
        <f>HLOOKUP($H$1151,$F$1151:$AG$1414,F714+1)*E714</f>
        <v>0</v>
      </c>
      <c r="I714" s="69">
        <f>HLOOKUP($I$1151,$F$1151:$AG$1414,F714+1)*E714</f>
        <v>0</v>
      </c>
      <c r="J714" s="41">
        <f>HLOOKUP($J$1151,$F$1151:$AG$1414,F714+1)*E714</f>
        <v>0</v>
      </c>
      <c r="K714" s="41">
        <f>HLOOKUP($K$1151,$F$1151:$AG$1414,F714+1)*E714</f>
        <v>0</v>
      </c>
      <c r="L714" s="41">
        <f>HLOOKUP($L$1151,$F$1151:$AG$1414,F714+1)*E714</f>
        <v>0</v>
      </c>
      <c r="M714" s="41">
        <f>HLOOKUP($M$1151,$F$1151:$AG$1414,F714+1)*E714</f>
        <v>0</v>
      </c>
      <c r="N714" s="41">
        <f>HLOOKUP($N$1151,$F$1151:$AG$1414,F714+1)*E714</f>
        <v>0</v>
      </c>
      <c r="O714" s="41">
        <f>HLOOKUP($O$1151,$F$1151:$AG$1414,F714+1)*E714</f>
        <v>0</v>
      </c>
      <c r="P714" s="69">
        <f>HLOOKUP($P$1151,$F$1151:$AG$1414,F714+1)*E714</f>
        <v>0</v>
      </c>
      <c r="Q714" s="41">
        <f>HLOOKUP($Q$1151,$F$1151:$AG$1414,F714+1)*E714</f>
        <v>0</v>
      </c>
      <c r="R714" s="41">
        <f>HLOOKUP($R$1151,$F$1151:$AG$1414,F714+1)*E714</f>
        <v>0</v>
      </c>
      <c r="S714" s="41">
        <f>HLOOKUP($S$1151,$F$1151:$AG$1414,F714+1)*E714</f>
        <v>0</v>
      </c>
      <c r="T714" s="41">
        <f>HLOOKUP($T$1151,$F$1151:$AG$1414,F714+1)*E714</f>
        <v>0</v>
      </c>
      <c r="U714" s="41">
        <f>HLOOKUP($U$1151,$F$1151:$AG$1414,F714+1)*E714</f>
        <v>0</v>
      </c>
      <c r="V714" s="69">
        <f>HLOOKUP($V$1151,$F$1151:$AG$1414,F714+1)*E714</f>
        <v>0</v>
      </c>
      <c r="W714" s="41">
        <f>HLOOKUP($W$1151,$F$1151:$AG$1414,F714+1)*E714</f>
        <v>0</v>
      </c>
      <c r="X714" s="69">
        <f>HLOOKUP($X$1151,$F$1151:$AG$1414,F714+1)*E714</f>
        <v>0</v>
      </c>
      <c r="Y714" s="41">
        <f>HLOOKUP($Y$1151,$F$1151:$AG$1414,F714+1)*E714</f>
        <v>0</v>
      </c>
      <c r="Z714" s="41">
        <f>HLOOKUP($Z$1151,$F$1151:$AG$1414,F714+1)*E714</f>
        <v>0</v>
      </c>
      <c r="AA714" s="41">
        <f>HLOOKUP($AA$1151,$F$1151:$AG$1414,F714+1)*E714</f>
        <v>0</v>
      </c>
      <c r="AB714" s="69">
        <f>H714</f>
        <v>0</v>
      </c>
      <c r="AC714" s="41">
        <f>SUM(I714:O714)</f>
        <v>0</v>
      </c>
      <c r="AD714" s="41">
        <f>SUM(P714:U714)</f>
        <v>0</v>
      </c>
      <c r="AE714" s="41">
        <f>SUM(V714:W714)</f>
        <v>0</v>
      </c>
      <c r="AF714" s="41">
        <f>SUM(X714:AA714)</f>
        <v>0</v>
      </c>
      <c r="AG714" s="68">
        <f>SUM(H714:AA714)</f>
        <v>0</v>
      </c>
    </row>
    <row r="715" spans="2:33" x14ac:dyDescent="0.25">
      <c r="C715" s="71"/>
      <c r="D715" s="41"/>
      <c r="E715" s="68"/>
      <c r="G715" s="70"/>
      <c r="H715" s="41"/>
      <c r="I715" s="69"/>
      <c r="J715" s="41"/>
      <c r="K715" s="41"/>
      <c r="L715" s="41"/>
      <c r="M715" s="41"/>
      <c r="N715" s="41"/>
      <c r="O715" s="41"/>
      <c r="P715" s="69"/>
      <c r="Q715" s="41"/>
      <c r="R715" s="41"/>
      <c r="S715" s="41"/>
      <c r="T715" s="41"/>
      <c r="U715" s="41"/>
      <c r="V715" s="69"/>
      <c r="W715" s="41"/>
      <c r="X715" s="69"/>
      <c r="Y715" s="41"/>
      <c r="Z715" s="41"/>
      <c r="AA715" s="41"/>
      <c r="AB715" s="69"/>
      <c r="AC715" s="41"/>
      <c r="AD715" s="41"/>
      <c r="AE715" s="41"/>
      <c r="AF715" s="41"/>
      <c r="AG715" s="68"/>
    </row>
    <row r="716" spans="2:33" x14ac:dyDescent="0.25">
      <c r="B716" s="1" t="s">
        <v>639</v>
      </c>
      <c r="C716" s="71">
        <v>0</v>
      </c>
      <c r="D716" s="41"/>
      <c r="E716" s="68">
        <f>C716+D716</f>
        <v>0</v>
      </c>
      <c r="F716" s="1">
        <v>92</v>
      </c>
      <c r="G716" s="70" t="str">
        <f>VLOOKUP(F716,$F$1151:$AG$1414,2)</f>
        <v>DISTPLT</v>
      </c>
      <c r="H716" s="41">
        <f ca="1">HLOOKUP($H$1151,$F$1151:$AG$1414,F716+1)*E716</f>
        <v>0</v>
      </c>
      <c r="I716" s="69">
        <f ca="1">HLOOKUP($I$1151,$F$1151:$AG$1414,F716+1)*E716</f>
        <v>0</v>
      </c>
      <c r="J716" s="41">
        <f ca="1">HLOOKUP($J$1151,$F$1151:$AG$1414,F716+1)*E716</f>
        <v>0</v>
      </c>
      <c r="K716" s="41">
        <f ca="1">HLOOKUP($K$1151,$F$1151:$AG$1414,F716+1)*E716</f>
        <v>0</v>
      </c>
      <c r="L716" s="41">
        <f ca="1">HLOOKUP($L$1151,$F$1151:$AG$1414,F716+1)*E716</f>
        <v>0</v>
      </c>
      <c r="M716" s="41">
        <f ca="1">HLOOKUP($M$1151,$F$1151:$AG$1414,F716+1)*E716</f>
        <v>0</v>
      </c>
      <c r="N716" s="41">
        <f ca="1">HLOOKUP($N$1151,$F$1151:$AG$1414,F716+1)*E716</f>
        <v>0</v>
      </c>
      <c r="O716" s="41">
        <f ca="1">HLOOKUP($O$1151,$F$1151:$AG$1414,F716+1)*E716</f>
        <v>0</v>
      </c>
      <c r="P716" s="69">
        <f ca="1">HLOOKUP($P$1151,$F$1151:$AG$1414,F716+1)*E716</f>
        <v>0</v>
      </c>
      <c r="Q716" s="41">
        <f ca="1">HLOOKUP($Q$1151,$F$1151:$AG$1414,F716+1)*E716</f>
        <v>0</v>
      </c>
      <c r="R716" s="41">
        <f ca="1">HLOOKUP($R$1151,$F$1151:$AG$1414,F716+1)*E716</f>
        <v>0</v>
      </c>
      <c r="S716" s="41">
        <f ca="1">HLOOKUP($S$1151,$F$1151:$AG$1414,F716+1)*E716</f>
        <v>0</v>
      </c>
      <c r="T716" s="41">
        <f ca="1">HLOOKUP($T$1151,$F$1151:$AG$1414,F716+1)*E716</f>
        <v>0</v>
      </c>
      <c r="U716" s="41">
        <f ca="1">HLOOKUP($U$1151,$F$1151:$AG$1414,F716+1)*E716</f>
        <v>0</v>
      </c>
      <c r="V716" s="69">
        <f ca="1">HLOOKUP($V$1151,$F$1151:$AG$1414,F716+1)*E716</f>
        <v>0</v>
      </c>
      <c r="W716" s="41">
        <f ca="1">HLOOKUP($W$1151,$F$1151:$AG$1414,F716+1)*E716</f>
        <v>0</v>
      </c>
      <c r="X716" s="69">
        <f ca="1">HLOOKUP($X$1151,$F$1151:$AG$1414,F716+1)*E716</f>
        <v>0</v>
      </c>
      <c r="Y716" s="41">
        <f ca="1">HLOOKUP($Y$1151,$F$1151:$AG$1414,F716+1)*E716</f>
        <v>0</v>
      </c>
      <c r="Z716" s="41">
        <f ca="1">HLOOKUP($Z$1151,$F$1151:$AG$1414,F716+1)*E716</f>
        <v>0</v>
      </c>
      <c r="AA716" s="41">
        <f ca="1">HLOOKUP($AA$1151,$F$1151:$AG$1414,F716+1)*E716</f>
        <v>0</v>
      </c>
      <c r="AB716" s="69">
        <f ca="1">H716</f>
        <v>0</v>
      </c>
      <c r="AC716" s="41">
        <f ca="1">SUM(I716:O716)</f>
        <v>0</v>
      </c>
      <c r="AD716" s="41">
        <f ca="1">SUM(P716:U716)</f>
        <v>0</v>
      </c>
      <c r="AE716" s="41">
        <f ca="1">SUM(V716:W716)</f>
        <v>0</v>
      </c>
      <c r="AF716" s="41">
        <f ca="1">SUM(X716:AA716)</f>
        <v>0</v>
      </c>
      <c r="AG716" s="68">
        <f ca="1">SUM(H716:AA716)</f>
        <v>0</v>
      </c>
    </row>
    <row r="717" spans="2:33" x14ac:dyDescent="0.25">
      <c r="C717" s="71"/>
      <c r="D717" s="41"/>
      <c r="E717" s="68"/>
      <c r="G717" s="70"/>
      <c r="H717" s="41"/>
      <c r="I717" s="69"/>
      <c r="J717" s="41"/>
      <c r="K717" s="41"/>
      <c r="L717" s="41"/>
      <c r="M717" s="41"/>
      <c r="N717" s="41"/>
      <c r="O717" s="41"/>
      <c r="P717" s="69"/>
      <c r="Q717" s="41"/>
      <c r="R717" s="41"/>
      <c r="S717" s="41"/>
      <c r="T717" s="41"/>
      <c r="U717" s="41"/>
      <c r="V717" s="69"/>
      <c r="W717" s="41"/>
      <c r="X717" s="69"/>
      <c r="Y717" s="41"/>
      <c r="Z717" s="41"/>
      <c r="AA717" s="41"/>
      <c r="AB717" s="69"/>
      <c r="AC717" s="41"/>
      <c r="AD717" s="41"/>
      <c r="AE717" s="41"/>
      <c r="AF717" s="41"/>
      <c r="AG717" s="68"/>
    </row>
    <row r="718" spans="2:33" x14ac:dyDescent="0.25">
      <c r="B718" s="1" t="s">
        <v>638</v>
      </c>
      <c r="C718" s="71"/>
      <c r="D718" s="41"/>
      <c r="E718" s="68"/>
      <c r="G718" s="70"/>
      <c r="H718" s="41"/>
      <c r="I718" s="69"/>
      <c r="J718" s="41"/>
      <c r="K718" s="41"/>
      <c r="L718" s="41"/>
      <c r="M718" s="41"/>
      <c r="N718" s="41"/>
      <c r="O718" s="41"/>
      <c r="P718" s="69"/>
      <c r="Q718" s="41"/>
      <c r="R718" s="41"/>
      <c r="S718" s="41"/>
      <c r="T718" s="41"/>
      <c r="U718" s="41"/>
      <c r="V718" s="69"/>
      <c r="W718" s="41"/>
      <c r="X718" s="69"/>
      <c r="Y718" s="41"/>
      <c r="Z718" s="41"/>
      <c r="AA718" s="41"/>
      <c r="AB718" s="69"/>
      <c r="AC718" s="41"/>
      <c r="AD718" s="41"/>
      <c r="AE718" s="41"/>
      <c r="AF718" s="41"/>
      <c r="AG718" s="68"/>
    </row>
    <row r="719" spans="2:33" x14ac:dyDescent="0.25">
      <c r="B719" s="1" t="s">
        <v>637</v>
      </c>
      <c r="C719" s="71">
        <v>1702052.059306859</v>
      </c>
      <c r="D719" s="41"/>
      <c r="E719" s="68">
        <f>C719+D719</f>
        <v>1702052.059306859</v>
      </c>
      <c r="F719" s="1">
        <v>1</v>
      </c>
      <c r="G719" s="70" t="str">
        <f>VLOOKUP(F719,$F$1151:$AG$1414,2)</f>
        <v>DEMPROD</v>
      </c>
      <c r="H719" s="41">
        <f>HLOOKUP($H$1151,$F$1151:$AG$1414,F719+1)*E719</f>
        <v>703282.54240878217</v>
      </c>
      <c r="I719" s="69">
        <f>HLOOKUP($I$1151,$F$1151:$AG$1414,F719+1)*E719</f>
        <v>84952.923657718289</v>
      </c>
      <c r="J719" s="41">
        <f>HLOOKUP($J$1151,$F$1151:$AG$1414,F719+1)*E719</f>
        <v>25603.236989735211</v>
      </c>
      <c r="K719" s="41">
        <f>HLOOKUP($K$1151,$F$1151:$AG$1414,F719+1)*E719</f>
        <v>841.88600167609206</v>
      </c>
      <c r="L719" s="41">
        <f>HLOOKUP($L$1151,$F$1151:$AG$1414,F719+1)*E719</f>
        <v>39.028053329625763</v>
      </c>
      <c r="M719" s="41">
        <f>HLOOKUP($M$1151,$F$1151:$AG$1414,F719+1)*E719</f>
        <v>481489.89389205282</v>
      </c>
      <c r="N719" s="41">
        <f>HLOOKUP($N$1151,$F$1151:$AG$1414,F719+1)*E719</f>
        <v>101988.83063104395</v>
      </c>
      <c r="O719" s="41">
        <f>HLOOKUP($O$1151,$F$1151:$AG$1414,F719+1)*E719</f>
        <v>4175.0825981671205</v>
      </c>
      <c r="P719" s="69">
        <f>HLOOKUP($P$1151,$F$1151:$AG$1414,F719+1)*E719</f>
        <v>45770.409105255058</v>
      </c>
      <c r="Q719" s="41">
        <f>HLOOKUP($Q$1151,$F$1151:$AG$1414,F719+1)*E719</f>
        <v>144642.59522114805</v>
      </c>
      <c r="R719" s="41">
        <f>HLOOKUP($R$1151,$F$1151:$AG$1414,F719+1)*E719</f>
        <v>69314.656718916056</v>
      </c>
      <c r="S719" s="41">
        <f>HLOOKUP($S$1151,$F$1151:$AG$1414,F719+1)*E719</f>
        <v>8808.0682572705355</v>
      </c>
      <c r="T719" s="41">
        <f>HLOOKUP($T$1151,$F$1151:$AG$1414,F719+1)*E719</f>
        <v>4126.1315814309655</v>
      </c>
      <c r="U719" s="41">
        <f>HLOOKUP($U$1151,$F$1151:$AG$1414,F719+1)*E719</f>
        <v>594.88420929949837</v>
      </c>
      <c r="V719" s="69">
        <f>HLOOKUP($V$1151,$F$1151:$AG$1414,F719+1)*E719</f>
        <v>9069.6055740882548</v>
      </c>
      <c r="W719" s="41">
        <f>HLOOKUP($W$1151,$F$1151:$AG$1414,F719+1)*E719</f>
        <v>6884.4601006397834</v>
      </c>
      <c r="X719" s="69">
        <f>HLOOKUP($X$1151,$F$1151:$AG$1414,F719+1)*E719</f>
        <v>3104.9684381408538</v>
      </c>
      <c r="Y719" s="41">
        <f>HLOOKUP($Y$1151,$F$1151:$AG$1414,F719+1)*E719</f>
        <v>226.15165485858586</v>
      </c>
      <c r="Z719" s="41">
        <f>HLOOKUP($Z$1151,$F$1151:$AG$1414,F719+1)*E719</f>
        <v>6361.0450565958899</v>
      </c>
      <c r="AA719" s="41">
        <f>HLOOKUP($AA$1151,$F$1151:$AG$1414,F719+1)*E719</f>
        <v>775.65915671073049</v>
      </c>
      <c r="AB719" s="69">
        <f>H719</f>
        <v>703282.54240878217</v>
      </c>
      <c r="AC719" s="41">
        <f>SUM(I719:O719)</f>
        <v>699090.8818237232</v>
      </c>
      <c r="AD719" s="41">
        <f>SUM(P719:U719)</f>
        <v>273256.74509332021</v>
      </c>
      <c r="AE719" s="41">
        <f>SUM(V719:W719)</f>
        <v>15954.065674728037</v>
      </c>
      <c r="AF719" s="41">
        <f>SUM(X719:AA719)</f>
        <v>10467.82430630606</v>
      </c>
      <c r="AG719" s="68">
        <f>SUM(H719:AA719)</f>
        <v>1702052.0593068595</v>
      </c>
    </row>
    <row r="720" spans="2:33" x14ac:dyDescent="0.25">
      <c r="B720" s="1" t="s">
        <v>636</v>
      </c>
      <c r="C720" s="71">
        <v>215444.72688047439</v>
      </c>
      <c r="D720" s="41"/>
      <c r="E720" s="68">
        <f>C720+D720</f>
        <v>215444.72688047439</v>
      </c>
      <c r="F720" s="1">
        <v>96</v>
      </c>
      <c r="G720" s="70" t="str">
        <f>VLOOKUP(F720,$F$1151:$AG$1414,2)</f>
        <v>GENPLT</v>
      </c>
      <c r="H720" s="41">
        <f ca="1">HLOOKUP($H$1151,$F$1151:$AG$1414,F720+1)*E720</f>
        <v>89085.46196204552</v>
      </c>
      <c r="I720" s="69">
        <f ca="1">HLOOKUP($I$1151,$F$1151:$AG$1414,F720+1)*E720</f>
        <v>10737.470030570497</v>
      </c>
      <c r="J720" s="41">
        <f ca="1">HLOOKUP($J$1151,$F$1151:$AG$1414,F720+1)*E720</f>
        <v>3237.2239765778681</v>
      </c>
      <c r="K720" s="41">
        <f ca="1">HLOOKUP($K$1151,$F$1151:$AG$1414,F720+1)*E720</f>
        <v>105.59632782697543</v>
      </c>
      <c r="L720" s="41">
        <f ca="1">HLOOKUP($L$1151,$F$1151:$AG$1414,F720+1)*E720</f>
        <v>4.9250680701094174</v>
      </c>
      <c r="M720" s="41">
        <f ca="1">HLOOKUP($M$1151,$F$1151:$AG$1414,F720+1)*E720</f>
        <v>61047.667405387416</v>
      </c>
      <c r="N720" s="41">
        <f ca="1">HLOOKUP($N$1151,$F$1151:$AG$1414,F720+1)*E720</f>
        <v>12870.630514997727</v>
      </c>
      <c r="O720" s="41">
        <f ca="1">HLOOKUP($O$1151,$F$1151:$AG$1414,F720+1)*E720</f>
        <v>534.0028504973086</v>
      </c>
      <c r="P720" s="69">
        <f ca="1">HLOOKUP($P$1151,$F$1151:$AG$1414,F720+1)*E720</f>
        <v>5758.0917695647586</v>
      </c>
      <c r="Q720" s="41">
        <f ca="1">HLOOKUP($Q$1151,$F$1151:$AG$1414,F720+1)*E720</f>
        <v>18284.331345330203</v>
      </c>
      <c r="R720" s="41">
        <f ca="1">HLOOKUP($R$1151,$F$1151:$AG$1414,F720+1)*E720</f>
        <v>8717.3247197173241</v>
      </c>
      <c r="S720" s="41">
        <f ca="1">HLOOKUP($S$1151,$F$1151:$AG$1414,F720+1)*E720</f>
        <v>1107.683710264128</v>
      </c>
      <c r="T720" s="41">
        <f ca="1">HLOOKUP($T$1151,$F$1151:$AG$1414,F720+1)*E720</f>
        <v>532.14273774369019</v>
      </c>
      <c r="U720" s="41">
        <f ca="1">HLOOKUP($U$1151,$F$1151:$AG$1414,F720+1)*E720</f>
        <v>76.941560999207312</v>
      </c>
      <c r="V720" s="69">
        <f ca="1">HLOOKUP($V$1151,$F$1151:$AG$1414,F720+1)*E720</f>
        <v>1145.1246293573197</v>
      </c>
      <c r="W720" s="41">
        <f ca="1">HLOOKUP($W$1151,$F$1151:$AG$1414,F720+1)*E720</f>
        <v>867.53753562547911</v>
      </c>
      <c r="X720" s="69">
        <f ca="1">HLOOKUP($X$1151,$F$1151:$AG$1414,F720+1)*E720</f>
        <v>394.81539270173704</v>
      </c>
      <c r="Y720" s="41">
        <f ca="1">HLOOKUP($Y$1151,$F$1151:$AG$1414,F720+1)*E720</f>
        <v>28.157986162900198</v>
      </c>
      <c r="Z720" s="41">
        <f ca="1">HLOOKUP($Z$1151,$F$1151:$AG$1414,F720+1)*E720</f>
        <v>811.5125538304909</v>
      </c>
      <c r="AA720" s="41">
        <f ca="1">HLOOKUP($AA$1151,$F$1151:$AG$1414,F720+1)*E720</f>
        <v>98.084803203728285</v>
      </c>
      <c r="AB720" s="69">
        <f ca="1">H720</f>
        <v>89085.46196204552</v>
      </c>
      <c r="AC720" s="41">
        <f ca="1">SUM(I720:O720)</f>
        <v>88537.516173927899</v>
      </c>
      <c r="AD720" s="41">
        <f ca="1">SUM(P720:U720)</f>
        <v>34476.515843619316</v>
      </c>
      <c r="AE720" s="41">
        <f ca="1">SUM(V720:W720)</f>
        <v>2012.6621649827989</v>
      </c>
      <c r="AF720" s="41">
        <f ca="1">SUM(X720:AA720)</f>
        <v>1332.5707358988566</v>
      </c>
      <c r="AG720" s="68">
        <f ca="1">SUM(H720:AA720)</f>
        <v>215444.72688047434</v>
      </c>
    </row>
    <row r="721" spans="2:33" x14ac:dyDescent="0.25">
      <c r="B721" s="1" t="s">
        <v>635</v>
      </c>
      <c r="C721" s="71">
        <v>1311142.0607508349</v>
      </c>
      <c r="D721" s="41"/>
      <c r="E721" s="68">
        <f>C721+D721</f>
        <v>1311142.0607508349</v>
      </c>
      <c r="F721" s="1">
        <v>81</v>
      </c>
      <c r="G721" s="70" t="str">
        <f>VLOOKUP(F721,$F$1151:$AG$1414,2)</f>
        <v>TRANPLT</v>
      </c>
      <c r="H721" s="41">
        <f>HLOOKUP($H$1151,$F$1151:$AG$1414,F721+1)*E721</f>
        <v>541759.76398715598</v>
      </c>
      <c r="I721" s="69">
        <f>HLOOKUP($I$1151,$F$1151:$AG$1414,F721+1)*E721</f>
        <v>65441.800550301312</v>
      </c>
      <c r="J721" s="41">
        <f>HLOOKUP($J$1151,$F$1151:$AG$1414,F721+1)*E721</f>
        <v>19722.946031559226</v>
      </c>
      <c r="K721" s="41">
        <f>HLOOKUP($K$1151,$F$1151:$AG$1414,F721+1)*E721</f>
        <v>648.53019102388384</v>
      </c>
      <c r="L721" s="41">
        <f>HLOOKUP($L$1151,$F$1151:$AG$1414,F721+1)*E721</f>
        <v>30.064487152371782</v>
      </c>
      <c r="M721" s="41">
        <f>HLOOKUP($M$1151,$F$1151:$AG$1414,F721+1)*E721</f>
        <v>370906.19423557306</v>
      </c>
      <c r="N721" s="41">
        <f>HLOOKUP($N$1151,$F$1151:$AG$1414,F721+1)*E721</f>
        <v>78565.073750806128</v>
      </c>
      <c r="O721" s="41">
        <f>HLOOKUP($O$1151,$F$1151:$AG$1414,F721+1)*E721</f>
        <v>3216.1921085980543</v>
      </c>
      <c r="P721" s="69">
        <f>HLOOKUP($P$1151,$F$1151:$AG$1414,F721+1)*E721</f>
        <v>35258.32725710627</v>
      </c>
      <c r="Q721" s="41">
        <f>HLOOKUP($Q$1151,$F$1151:$AG$1414,F721+1)*E721</f>
        <v>111422.55569305939</v>
      </c>
      <c r="R721" s="41">
        <f>HLOOKUP($R$1151,$F$1151:$AG$1414,F721+1)*E721</f>
        <v>53395.17164221561</v>
      </c>
      <c r="S721" s="41">
        <f>HLOOKUP($S$1151,$F$1151:$AG$1414,F721+1)*E721</f>
        <v>6785.1207622725406</v>
      </c>
      <c r="T721" s="41">
        <f>HLOOKUP($T$1151,$F$1151:$AG$1414,F721+1)*E721</f>
        <v>3178.4836633079449</v>
      </c>
      <c r="U721" s="41">
        <f>HLOOKUP($U$1151,$F$1151:$AG$1414,F721+1)*E721</f>
        <v>458.25725707045171</v>
      </c>
      <c r="V721" s="69">
        <f>HLOOKUP($V$1151,$F$1151:$AG$1414,F721+1)*E721</f>
        <v>6986.5908493128136</v>
      </c>
      <c r="W721" s="41">
        <f>HLOOKUP($W$1151,$F$1151:$AG$1414,F721+1)*E721</f>
        <v>5303.3073542919046</v>
      </c>
      <c r="X721" s="69">
        <f>HLOOKUP($X$1151,$F$1151:$AG$1414,F721+1)*E721</f>
        <v>2391.8508804062021</v>
      </c>
      <c r="Y721" s="41">
        <f>HLOOKUP($Y$1151,$F$1151:$AG$1414,F721+1)*E721</f>
        <v>174.21144386984898</v>
      </c>
      <c r="Z721" s="41">
        <f>HLOOKUP($Z$1151,$F$1151:$AG$1414,F721+1)*E721</f>
        <v>4900.1049518018308</v>
      </c>
      <c r="AA721" s="41">
        <f>HLOOKUP($AA$1151,$F$1151:$AG$1414,F721+1)*E721</f>
        <v>597.51365395023402</v>
      </c>
      <c r="AB721" s="69">
        <f>H721</f>
        <v>541759.76398715598</v>
      </c>
      <c r="AC721" s="41">
        <f>SUM(I721:O721)</f>
        <v>538530.80135501409</v>
      </c>
      <c r="AD721" s="41">
        <f>SUM(P721:U721)</f>
        <v>210497.91627503218</v>
      </c>
      <c r="AE721" s="41">
        <f>SUM(V721:W721)</f>
        <v>12289.898203604718</v>
      </c>
      <c r="AF721" s="41">
        <f>SUM(X721:AA721)</f>
        <v>8063.6809300281157</v>
      </c>
      <c r="AG721" s="68">
        <f>SUM(H721:AA721)</f>
        <v>1311142.0607508351</v>
      </c>
    </row>
    <row r="722" spans="2:33" x14ac:dyDescent="0.25">
      <c r="B722" s="1" t="s">
        <v>634</v>
      </c>
      <c r="C722" s="71">
        <v>3228638.8469381686</v>
      </c>
      <c r="D722" s="41">
        <f>SUM(D719:D721)</f>
        <v>0</v>
      </c>
      <c r="E722" s="68">
        <f>SUM(E719:E721)</f>
        <v>3228638.8469381686</v>
      </c>
      <c r="F722" s="41"/>
      <c r="G722" s="73"/>
      <c r="H722" s="41">
        <f ca="1">SUM(H719:H721)</f>
        <v>1334127.7683579838</v>
      </c>
      <c r="I722" s="69">
        <f ca="1">SUM(I719:I721)</f>
        <v>161132.19423859008</v>
      </c>
      <c r="J722" s="41">
        <f ca="1">SUM(J719:J721)</f>
        <v>48563.406997872306</v>
      </c>
      <c r="K722" s="41">
        <f ca="1">SUM(K719:K721)</f>
        <v>1596.0125205269514</v>
      </c>
      <c r="L722" s="41">
        <f ca="1">SUM(L719:L721)</f>
        <v>74.017608552106964</v>
      </c>
      <c r="M722" s="41">
        <f ca="1">SUM(M719:M721)</f>
        <v>913443.75553301326</v>
      </c>
      <c r="N722" s="41">
        <f ca="1">SUM(N719:N721)</f>
        <v>193424.53489684779</v>
      </c>
      <c r="O722" s="41">
        <f ca="1">SUM(O719:O721)</f>
        <v>7925.2775572624832</v>
      </c>
      <c r="P722" s="69">
        <f ca="1">SUM(P719:P721)</f>
        <v>86786.828131926086</v>
      </c>
      <c r="Q722" s="41">
        <f ca="1">SUM(Q719:Q721)</f>
        <v>274349.48225953762</v>
      </c>
      <c r="R722" s="41">
        <f ca="1">SUM(R719:R721)</f>
        <v>131427.15308084898</v>
      </c>
      <c r="S722" s="41">
        <f ca="1">SUM(S719:S721)</f>
        <v>16700.872729807204</v>
      </c>
      <c r="T722" s="41">
        <f ca="1">SUM(T719:T721)</f>
        <v>7836.7579824826007</v>
      </c>
      <c r="U722" s="41">
        <f ca="1">SUM(U719:U721)</f>
        <v>1130.0830273691574</v>
      </c>
      <c r="V722" s="69">
        <f ca="1">SUM(V719:V721)</f>
        <v>17201.321052758387</v>
      </c>
      <c r="W722" s="41">
        <f ca="1">SUM(W719:W721)</f>
        <v>13055.304990557168</v>
      </c>
      <c r="X722" s="69">
        <f ca="1">SUM(X719:X721)</f>
        <v>5891.6347112487929</v>
      </c>
      <c r="Y722" s="41">
        <f ca="1">SUM(Y719:Y721)</f>
        <v>428.52108489133502</v>
      </c>
      <c r="Z722" s="41">
        <f ca="1">SUM(Z719:Z721)</f>
        <v>12072.662562228212</v>
      </c>
      <c r="AA722" s="41">
        <f ca="1">SUM(AA719:AA721)</f>
        <v>1471.2576138646928</v>
      </c>
      <c r="AB722" s="69">
        <f ca="1">H722</f>
        <v>1334127.7683579838</v>
      </c>
      <c r="AC722" s="41">
        <f ca="1">SUM(I722:O722)</f>
        <v>1326159.1993526649</v>
      </c>
      <c r="AD722" s="41">
        <f ca="1">SUM(P722:U722)</f>
        <v>518231.17721197166</v>
      </c>
      <c r="AE722" s="41">
        <f ca="1">SUM(V722:W722)</f>
        <v>30256.626043315555</v>
      </c>
      <c r="AF722" s="41">
        <f ca="1">SUM(X722:AA722)</f>
        <v>19864.075972233033</v>
      </c>
      <c r="AG722" s="68">
        <f ca="1">SUM(H722:AA722)</f>
        <v>3228638.8469381696</v>
      </c>
    </row>
    <row r="723" spans="2:33" x14ac:dyDescent="0.25">
      <c r="C723" s="71"/>
      <c r="D723" s="41"/>
      <c r="E723" s="68"/>
      <c r="G723" s="70"/>
      <c r="H723" s="41"/>
      <c r="I723" s="69"/>
      <c r="J723" s="41"/>
      <c r="K723" s="41"/>
      <c r="L723" s="41"/>
      <c r="M723" s="41"/>
      <c r="N723" s="41"/>
      <c r="O723" s="41"/>
      <c r="P723" s="69"/>
      <c r="Q723" s="41"/>
      <c r="R723" s="41"/>
      <c r="S723" s="41"/>
      <c r="T723" s="41"/>
      <c r="U723" s="41"/>
      <c r="V723" s="69"/>
      <c r="W723" s="41"/>
      <c r="X723" s="69"/>
      <c r="Y723" s="41"/>
      <c r="Z723" s="41"/>
      <c r="AA723" s="41"/>
      <c r="AB723" s="69"/>
      <c r="AC723" s="41"/>
      <c r="AD723" s="41"/>
      <c r="AE723" s="41"/>
      <c r="AF723" s="41"/>
      <c r="AG723" s="68"/>
    </row>
    <row r="724" spans="2:33" x14ac:dyDescent="0.25">
      <c r="B724" s="1" t="s">
        <v>633</v>
      </c>
      <c r="C724" s="71">
        <v>3228638.8469381686</v>
      </c>
      <c r="D724" s="41">
        <f>D722+D716+D714+D712</f>
        <v>0</v>
      </c>
      <c r="E724" s="68">
        <f>E722+E716+E714+E712</f>
        <v>3228638.8469381686</v>
      </c>
      <c r="F724" s="41"/>
      <c r="G724" s="73"/>
      <c r="H724" s="41">
        <f ca="1">H722+H716+H714+H712</f>
        <v>1334127.7683579838</v>
      </c>
      <c r="I724" s="69">
        <f ca="1">I722+I716+I714+I712</f>
        <v>161132.19423859008</v>
      </c>
      <c r="J724" s="41">
        <f ca="1">J722+J716+J714+J712</f>
        <v>48563.406997872306</v>
      </c>
      <c r="K724" s="41">
        <f ca="1">K722+K716+K714+K712</f>
        <v>1596.0125205269514</v>
      </c>
      <c r="L724" s="41">
        <f ca="1">L722+L716+L714+L712</f>
        <v>74.017608552106964</v>
      </c>
      <c r="M724" s="41">
        <f ca="1">M722+M716+M714+M712</f>
        <v>913443.75553301326</v>
      </c>
      <c r="N724" s="41">
        <f ca="1">N722+N716+N714+N712</f>
        <v>193424.53489684779</v>
      </c>
      <c r="O724" s="41">
        <f ca="1">O722+O716+O714+O712</f>
        <v>7925.2775572624832</v>
      </c>
      <c r="P724" s="69">
        <f ca="1">P722+P716+P714+P712</f>
        <v>86786.828131926086</v>
      </c>
      <c r="Q724" s="41">
        <f ca="1">Q722+Q716+Q714+Q712</f>
        <v>274349.48225953762</v>
      </c>
      <c r="R724" s="41">
        <f ca="1">R722+R716+R714+R712</f>
        <v>131427.15308084898</v>
      </c>
      <c r="S724" s="41">
        <f ca="1">S722+S716+S714+S712</f>
        <v>16700.872729807204</v>
      </c>
      <c r="T724" s="41">
        <f ca="1">T722+T716+T714+T712</f>
        <v>7836.7579824826007</v>
      </c>
      <c r="U724" s="41">
        <f ca="1">U722+U716+U714+U712</f>
        <v>1130.0830273691574</v>
      </c>
      <c r="V724" s="69">
        <f ca="1">V722+V716+V714+V712</f>
        <v>17201.321052758387</v>
      </c>
      <c r="W724" s="41">
        <f ca="1">W722+W716+W714+W712</f>
        <v>13055.304990557168</v>
      </c>
      <c r="X724" s="69">
        <f ca="1">X722+X716+X714+X712</f>
        <v>5891.6347112487929</v>
      </c>
      <c r="Y724" s="41">
        <f ca="1">Y722+Y716+Y714+Y712</f>
        <v>428.52108489133502</v>
      </c>
      <c r="Z724" s="41">
        <f ca="1">Z722+Z716+Z714+Z712</f>
        <v>12072.662562228212</v>
      </c>
      <c r="AA724" s="41">
        <f ca="1">AA722+AA716+AA714+AA712</f>
        <v>1471.2576138646928</v>
      </c>
      <c r="AB724" s="69">
        <f ca="1">H724</f>
        <v>1334127.7683579838</v>
      </c>
      <c r="AC724" s="41">
        <f ca="1">SUM(I724:O724)</f>
        <v>1326159.1993526649</v>
      </c>
      <c r="AD724" s="41">
        <f ca="1">SUM(P724:U724)</f>
        <v>518231.17721197166</v>
      </c>
      <c r="AE724" s="41">
        <f ca="1">SUM(V724:W724)</f>
        <v>30256.626043315555</v>
      </c>
      <c r="AF724" s="41">
        <f ca="1">SUM(X724:AA724)</f>
        <v>19864.075972233033</v>
      </c>
      <c r="AG724" s="68">
        <f ca="1">SUM(H724:AA724)</f>
        <v>3228638.8469381696</v>
      </c>
    </row>
    <row r="725" spans="2:33" ht="15.75" thickBot="1" x14ac:dyDescent="0.3">
      <c r="B725" s="72"/>
      <c r="C725" s="71"/>
      <c r="D725" s="41"/>
      <c r="E725" s="68"/>
      <c r="G725" s="70"/>
      <c r="H725" s="41"/>
      <c r="I725" s="69"/>
      <c r="J725" s="41"/>
      <c r="K725" s="41"/>
      <c r="L725" s="41"/>
      <c r="M725" s="41"/>
      <c r="N725" s="41"/>
      <c r="O725" s="41"/>
      <c r="P725" s="69"/>
      <c r="Q725" s="41"/>
      <c r="R725" s="41"/>
      <c r="S725" s="41"/>
      <c r="T725" s="41"/>
      <c r="U725" s="41"/>
      <c r="V725" s="69"/>
      <c r="W725" s="41"/>
      <c r="X725" s="69"/>
      <c r="Y725" s="41"/>
      <c r="Z725" s="41"/>
      <c r="AA725" s="41"/>
      <c r="AB725" s="69"/>
      <c r="AC725" s="41"/>
      <c r="AD725" s="41"/>
      <c r="AE725" s="41"/>
      <c r="AF725" s="41"/>
      <c r="AG725" s="68"/>
    </row>
    <row r="726" spans="2:33" ht="15.75" thickBot="1" x14ac:dyDescent="0.3">
      <c r="B726" s="67" t="s">
        <v>632</v>
      </c>
      <c r="C726" s="66">
        <v>3929649.0701987846</v>
      </c>
      <c r="D726" s="63">
        <f>D724+D710</f>
        <v>0</v>
      </c>
      <c r="E726" s="62">
        <f>E724+E710</f>
        <v>3929649.0701987846</v>
      </c>
      <c r="F726" s="63"/>
      <c r="G726" s="65"/>
      <c r="H726" s="63">
        <f ca="1">H724+H710</f>
        <v>1623782.981530515</v>
      </c>
      <c r="I726" s="64">
        <f ca="1">I724+I710</f>
        <v>196121.0582126987</v>
      </c>
      <c r="J726" s="63">
        <f ca="1">J724+J710</f>
        <v>59108.402246535799</v>
      </c>
      <c r="K726" s="63">
        <f ca="1">K724+K710</f>
        <v>1942.7532037909432</v>
      </c>
      <c r="L726" s="63">
        <f ca="1">L724+L710</f>
        <v>90.091772810731243</v>
      </c>
      <c r="M726" s="63">
        <f ca="1">M724+M710</f>
        <v>1111751.0494664628</v>
      </c>
      <c r="N726" s="63">
        <f ca="1">N724+N710</f>
        <v>235429.83816581647</v>
      </c>
      <c r="O726" s="63">
        <f ca="1">O724+O710</f>
        <v>9644.834587418507</v>
      </c>
      <c r="P726" s="64">
        <f ca="1">P724+P710</f>
        <v>105637.91117028569</v>
      </c>
      <c r="Q726" s="63">
        <f ca="1">Q724+Q710</f>
        <v>333922.24174978741</v>
      </c>
      <c r="R726" s="63">
        <f ca="1">R724+R710</f>
        <v>159975.21229917166</v>
      </c>
      <c r="S726" s="63">
        <f ca="1">S724+S710</f>
        <v>20328.579568597128</v>
      </c>
      <c r="T726" s="63">
        <f ca="1">T724+T710</f>
        <v>9536.1539588192591</v>
      </c>
      <c r="U726" s="63">
        <f ca="1">U724+U710</f>
        <v>1375.0931080508744</v>
      </c>
      <c r="V726" s="64">
        <f ca="1">V724+V710</f>
        <v>20936.745121377364</v>
      </c>
      <c r="W726" s="63">
        <f ca="1">W724+W710</f>
        <v>15890.751113247246</v>
      </c>
      <c r="X726" s="64">
        <f ca="1">X724+X710</f>
        <v>7170.4525982437926</v>
      </c>
      <c r="Y726" s="63">
        <f ca="1">Y724+Y710</f>
        <v>521.66431232454079</v>
      </c>
      <c r="Z726" s="63">
        <f ca="1">Z724+Z710</f>
        <v>14692.534023216933</v>
      </c>
      <c r="AA726" s="63">
        <f ca="1">AA724+AA710</f>
        <v>1790.721989614377</v>
      </c>
      <c r="AB726" s="64">
        <f ca="1">H726</f>
        <v>1623782.981530515</v>
      </c>
      <c r="AC726" s="63">
        <f ca="1">SUM(I726:O726)</f>
        <v>1614088.0276555337</v>
      </c>
      <c r="AD726" s="63">
        <f ca="1">SUM(P726:U726)</f>
        <v>630775.19185471197</v>
      </c>
      <c r="AE726" s="63">
        <f ca="1">SUM(V726:W726)</f>
        <v>36827.49623462461</v>
      </c>
      <c r="AF726" s="63">
        <f ca="1">SUM(X726:AA726)</f>
        <v>24175.372923399642</v>
      </c>
      <c r="AG726" s="62">
        <f ca="1">SUM(H726:AA726)</f>
        <v>3929649.070198785</v>
      </c>
    </row>
    <row r="727" spans="2:33" x14ac:dyDescent="0.25">
      <c r="D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</row>
    <row r="728" spans="2:33" x14ac:dyDescent="0.25">
      <c r="D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</row>
    <row r="729" spans="2:33" x14ac:dyDescent="0.25">
      <c r="D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</row>
    <row r="730" spans="2:33" x14ac:dyDescent="0.25">
      <c r="D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</row>
    <row r="731" spans="2:33" x14ac:dyDescent="0.25">
      <c r="D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</row>
    <row r="732" spans="2:33" x14ac:dyDescent="0.25">
      <c r="B732" s="1" t="s">
        <v>601</v>
      </c>
      <c r="D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</row>
    <row r="733" spans="2:33" x14ac:dyDescent="0.25">
      <c r="D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</row>
    <row r="734" spans="2:33" x14ac:dyDescent="0.25">
      <c r="B734" s="1" t="s">
        <v>138</v>
      </c>
      <c r="D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</row>
    <row r="735" spans="2:33" x14ac:dyDescent="0.25">
      <c r="B735" s="1" t="s">
        <v>631</v>
      </c>
      <c r="D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</row>
    <row r="736" spans="2:33" x14ac:dyDescent="0.25">
      <c r="B736" s="1" t="s">
        <v>543</v>
      </c>
      <c r="D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</row>
    <row r="737" spans="2:33" x14ac:dyDescent="0.25">
      <c r="B737" s="1" t="s">
        <v>630</v>
      </c>
      <c r="C737" s="41">
        <v>2909664.2310440764</v>
      </c>
      <c r="D737" s="41"/>
      <c r="E737" s="41">
        <f>C737+D737</f>
        <v>2909664.2310440764</v>
      </c>
      <c r="F737" s="1">
        <v>100</v>
      </c>
      <c r="G737" s="1" t="str">
        <f>VLOOKUP(F737,$F$1151:$AG$1414,2)</f>
        <v>OX500</v>
      </c>
      <c r="H737" s="41">
        <f>HLOOKUP($H$1151,$F$1151:$AG$1414,F737+1)*E737</f>
        <v>1202264.0828024435</v>
      </c>
      <c r="I737" s="41">
        <f>HLOOKUP($I$1151,$F$1151:$AG$1414,F737+1)*E737</f>
        <v>145227.33422745243</v>
      </c>
      <c r="J737" s="41">
        <f>HLOOKUP($J$1151,$F$1151:$AG$1414,F737+1)*E737</f>
        <v>43768.827434288403</v>
      </c>
      <c r="K737" s="41">
        <f>HLOOKUP($K$1151,$F$1151:$AG$1414,F737+1)*E737</f>
        <v>1439.2072042092593</v>
      </c>
      <c r="L737" s="41">
        <f>HLOOKUP($L$1151,$F$1151:$AG$1414,F737+1)*E737</f>
        <v>66.718600150654666</v>
      </c>
      <c r="M737" s="41">
        <f>HLOOKUP($M$1151,$F$1151:$AG$1414,F737+1)*E737</f>
        <v>823108.73760080163</v>
      </c>
      <c r="N737" s="41">
        <f>HLOOKUP($N$1151,$F$1151:$AG$1414,F737+1)*E737</f>
        <v>174350.27961131241</v>
      </c>
      <c r="O737" s="41">
        <f>HLOOKUP($O$1151,$F$1151:$AG$1414,F737+1)*E737</f>
        <v>7137.3189974509942</v>
      </c>
      <c r="P737" s="41">
        <f>HLOOKUP($P$1151,$F$1151:$AG$1414,F737+1)*E737</f>
        <v>78244.682050471063</v>
      </c>
      <c r="Q737" s="41">
        <f>HLOOKUP($Q$1151,$F$1151:$AG$1414,F737+1)*E737</f>
        <v>247267.0464449554</v>
      </c>
      <c r="R737" s="41">
        <f>HLOOKUP($R$1151,$F$1151:$AG$1414,F737+1)*E737</f>
        <v>118493.65960302163</v>
      </c>
      <c r="S737" s="41">
        <f>HLOOKUP($S$1151,$F$1151:$AG$1414,F737+1)*E737</f>
        <v>15057.424955151913</v>
      </c>
      <c r="T737" s="41">
        <f>HLOOKUP($T$1151,$F$1151:$AG$1414,F737+1)*E737</f>
        <v>7053.6370550029887</v>
      </c>
      <c r="U737" s="41">
        <f>HLOOKUP($U$1151,$F$1151:$AG$1414,F737+1)*E737</f>
        <v>1016.9567352226477</v>
      </c>
      <c r="V737" s="41">
        <f>HLOOKUP($V$1151,$F$1151:$AG$1414,F737+1)*E737</f>
        <v>15504.523956423154</v>
      </c>
      <c r="W737" s="41">
        <f>HLOOKUP($W$1151,$F$1151:$AG$1414,F737+1)*E737</f>
        <v>11769.00976403698</v>
      </c>
      <c r="X737" s="41">
        <f>HLOOKUP($X$1151,$F$1151:$AG$1414,F737+1)*E737</f>
        <v>5307.9549204026043</v>
      </c>
      <c r="Y737" s="41">
        <f>HLOOKUP($Y$1151,$F$1151:$AG$1414,F737+1)*E737</f>
        <v>386.60708251275543</v>
      </c>
      <c r="Z737" s="41">
        <f>HLOOKUP($Z$1151,$F$1151:$AG$1414,F737+1)*E737</f>
        <v>10874.229828654106</v>
      </c>
      <c r="AA737" s="41">
        <f>HLOOKUP($AA$1151,$F$1151:$AG$1414,F737+1)*E737</f>
        <v>1325.9921701114849</v>
      </c>
      <c r="AB737" s="41">
        <f>H737</f>
        <v>1202264.0828024435</v>
      </c>
      <c r="AC737" s="41">
        <f>SUM(I737:O737)</f>
        <v>1195098.4236756659</v>
      </c>
      <c r="AD737" s="41">
        <f>SUM(P737:U737)</f>
        <v>467133.40684382565</v>
      </c>
      <c r="AE737" s="41">
        <f>SUM(V737:W737)</f>
        <v>27273.533720460135</v>
      </c>
      <c r="AF737" s="41">
        <f>SUM(X737:AA737)</f>
        <v>17894.78400168095</v>
      </c>
      <c r="AG737" s="41">
        <f>SUM(H737:AA737)</f>
        <v>2909664.2310440764</v>
      </c>
    </row>
    <row r="738" spans="2:33" x14ac:dyDescent="0.25">
      <c r="B738" s="1" t="s">
        <v>629</v>
      </c>
      <c r="C738" s="41">
        <v>0</v>
      </c>
      <c r="D738" s="41"/>
      <c r="E738" s="41">
        <f>C738+D738</f>
        <v>0</v>
      </c>
      <c r="F738" s="1">
        <v>101</v>
      </c>
      <c r="G738" s="1" t="str">
        <f>VLOOKUP(F738,$F$1151:$AG$1414,2)</f>
        <v>OX501</v>
      </c>
      <c r="H738" s="41">
        <f>HLOOKUP($H$1151,$F$1151:$AG$1414,F738+1)*E738</f>
        <v>0</v>
      </c>
      <c r="I738" s="41">
        <f>HLOOKUP($I$1151,$F$1151:$AG$1414,F738+1)*E738</f>
        <v>0</v>
      </c>
      <c r="J738" s="41">
        <f>HLOOKUP($J$1151,$F$1151:$AG$1414,F738+1)*E738</f>
        <v>0</v>
      </c>
      <c r="K738" s="41">
        <f>HLOOKUP($K$1151,$F$1151:$AG$1414,F738+1)*E738</f>
        <v>0</v>
      </c>
      <c r="L738" s="41">
        <f>HLOOKUP($L$1151,$F$1151:$AG$1414,F738+1)*E738</f>
        <v>0</v>
      </c>
      <c r="M738" s="41">
        <f>HLOOKUP($M$1151,$F$1151:$AG$1414,F738+1)*E738</f>
        <v>0</v>
      </c>
      <c r="N738" s="41">
        <f>HLOOKUP($N$1151,$F$1151:$AG$1414,F738+1)*E738</f>
        <v>0</v>
      </c>
      <c r="O738" s="41">
        <f>HLOOKUP($O$1151,$F$1151:$AG$1414,F738+1)*E738</f>
        <v>0</v>
      </c>
      <c r="P738" s="41">
        <f>HLOOKUP($P$1151,$F$1151:$AG$1414,F738+1)*E738</f>
        <v>0</v>
      </c>
      <c r="Q738" s="41">
        <f>HLOOKUP($Q$1151,$F$1151:$AG$1414,F738+1)*E738</f>
        <v>0</v>
      </c>
      <c r="R738" s="41">
        <f>HLOOKUP($R$1151,$F$1151:$AG$1414,F738+1)*E738</f>
        <v>0</v>
      </c>
      <c r="S738" s="41">
        <f>HLOOKUP($S$1151,$F$1151:$AG$1414,F738+1)*E738</f>
        <v>0</v>
      </c>
      <c r="T738" s="41">
        <f>HLOOKUP($T$1151,$F$1151:$AG$1414,F738+1)*E738</f>
        <v>0</v>
      </c>
      <c r="U738" s="41">
        <f>HLOOKUP($U$1151,$F$1151:$AG$1414,F738+1)*E738</f>
        <v>0</v>
      </c>
      <c r="V738" s="41">
        <f>HLOOKUP($V$1151,$F$1151:$AG$1414,F738+1)*E738</f>
        <v>0</v>
      </c>
      <c r="W738" s="41">
        <f>HLOOKUP($W$1151,$F$1151:$AG$1414,F738+1)*E738</f>
        <v>0</v>
      </c>
      <c r="X738" s="41">
        <f>HLOOKUP($X$1151,$F$1151:$AG$1414,F738+1)*E738</f>
        <v>0</v>
      </c>
      <c r="Y738" s="41">
        <f>HLOOKUP($Y$1151,$F$1151:$AG$1414,F738+1)*E738</f>
        <v>0</v>
      </c>
      <c r="Z738" s="41">
        <f>HLOOKUP($Z$1151,$F$1151:$AG$1414,F738+1)*E738</f>
        <v>0</v>
      </c>
      <c r="AA738" s="41">
        <f>HLOOKUP($AA$1151,$F$1151:$AG$1414,F738+1)*E738</f>
        <v>0</v>
      </c>
      <c r="AB738" s="41">
        <f>H738</f>
        <v>0</v>
      </c>
      <c r="AC738" s="41">
        <f>SUM(I738:O738)</f>
        <v>0</v>
      </c>
      <c r="AD738" s="41">
        <f>SUM(P738:U738)</f>
        <v>0</v>
      </c>
      <c r="AE738" s="41">
        <f>SUM(V738:W738)</f>
        <v>0</v>
      </c>
      <c r="AF738" s="41">
        <f>SUM(X738:AA738)</f>
        <v>0</v>
      </c>
      <c r="AG738" s="41">
        <f>SUM(H738:AA738)</f>
        <v>0</v>
      </c>
    </row>
    <row r="739" spans="2:33" x14ac:dyDescent="0.25">
      <c r="B739" s="1" t="s">
        <v>628</v>
      </c>
      <c r="C739" s="41">
        <v>2374468.3587123365</v>
      </c>
      <c r="D739" s="41"/>
      <c r="E739" s="41">
        <f>C739+D739</f>
        <v>2374468.3587123365</v>
      </c>
      <c r="F739" s="1">
        <v>102</v>
      </c>
      <c r="G739" s="1" t="str">
        <f>VLOOKUP(F739,$F$1151:$AG$1414,2)</f>
        <v>OX502</v>
      </c>
      <c r="H739" s="41">
        <f>HLOOKUP($H$1151,$F$1151:$AG$1414,F739+1)*E739</f>
        <v>981122.83643337898</v>
      </c>
      <c r="I739" s="41">
        <f>HLOOKUP($I$1151,$F$1151:$AG$1414,F739+1)*E739</f>
        <v>118514.60600300557</v>
      </c>
      <c r="J739" s="41">
        <f>HLOOKUP($J$1151,$F$1151:$AG$1414,F739+1)*E739</f>
        <v>35718.106141534357</v>
      </c>
      <c r="K739" s="41">
        <f>HLOOKUP($K$1151,$F$1151:$AG$1414,F739+1)*E739</f>
        <v>1174.4832725250501</v>
      </c>
      <c r="L739" s="41">
        <f>HLOOKUP($L$1151,$F$1151:$AG$1414,F739+1)*E739</f>
        <v>54.446558920808279</v>
      </c>
      <c r="M739" s="41">
        <f>HLOOKUP($M$1151,$F$1151:$AG$1414,F739+1)*E739</f>
        <v>671708.31340612925</v>
      </c>
      <c r="N739" s="41">
        <f>HLOOKUP($N$1151,$F$1151:$AG$1414,F739+1)*E739</f>
        <v>142280.75454643022</v>
      </c>
      <c r="O739" s="41">
        <f>HLOOKUP($O$1151,$F$1151:$AG$1414,F739+1)*E739</f>
        <v>5824.4995916256012</v>
      </c>
      <c r="P739" s="41">
        <f>HLOOKUP($P$1151,$F$1151:$AG$1414,F739+1)*E739</f>
        <v>63852.564080799006</v>
      </c>
      <c r="Q739" s="41">
        <f>HLOOKUP($Q$1151,$F$1151:$AG$1414,F739+1)*E739</f>
        <v>201785.40591438656</v>
      </c>
      <c r="R739" s="41">
        <f>HLOOKUP($R$1151,$F$1151:$AG$1414,F739+1)*E739</f>
        <v>96698.25213283964</v>
      </c>
      <c r="S739" s="41">
        <f>HLOOKUP($S$1151,$F$1151:$AG$1414,F739+1)*E739</f>
        <v>12287.802399407556</v>
      </c>
      <c r="T739" s="41">
        <f>HLOOKUP($T$1151,$F$1151:$AG$1414,F739+1)*E739</f>
        <v>5756.2098823119341</v>
      </c>
      <c r="U739" s="41">
        <f>HLOOKUP($U$1151,$F$1151:$AG$1414,F739+1)*E739</f>
        <v>829.90042775454435</v>
      </c>
      <c r="V739" s="41">
        <f>HLOOKUP($V$1151,$F$1151:$AG$1414,F739+1)*E739</f>
        <v>12652.663203758682</v>
      </c>
      <c r="W739" s="41">
        <f>HLOOKUP($W$1151,$F$1151:$AG$1414,F739+1)*E739</f>
        <v>9604.2495212771591</v>
      </c>
      <c r="X739" s="41">
        <f>HLOOKUP($X$1151,$F$1151:$AG$1414,F739+1)*E739</f>
        <v>4331.6238600647403</v>
      </c>
      <c r="Y739" s="41">
        <f>HLOOKUP($Y$1151,$F$1151:$AG$1414,F739+1)*E739</f>
        <v>315.49560766715194</v>
      </c>
      <c r="Z739" s="41">
        <f>HLOOKUP($Z$1151,$F$1151:$AG$1414,F739+1)*E739</f>
        <v>8874.0530189079109</v>
      </c>
      <c r="AA739" s="41">
        <f>HLOOKUP($AA$1151,$F$1151:$AG$1414,F739+1)*E739</f>
        <v>1082.092709611459</v>
      </c>
      <c r="AB739" s="41">
        <f>H739</f>
        <v>981122.83643337898</v>
      </c>
      <c r="AC739" s="41">
        <f>SUM(I739:O739)</f>
        <v>975275.20952017081</v>
      </c>
      <c r="AD739" s="41">
        <f>SUM(P739:U739)</f>
        <v>381210.13483749924</v>
      </c>
      <c r="AE739" s="41">
        <f>SUM(V739:W739)</f>
        <v>22256.912725035843</v>
      </c>
      <c r="AF739" s="41">
        <f>SUM(X739:AA739)</f>
        <v>14603.265196251263</v>
      </c>
      <c r="AG739" s="41">
        <f>SUM(H739:AA739)</f>
        <v>2374468.358712337</v>
      </c>
    </row>
    <row r="740" spans="2:33" x14ac:dyDescent="0.25">
      <c r="B740" s="1" t="s">
        <v>627</v>
      </c>
      <c r="C740" s="41">
        <v>1634969.2922035875</v>
      </c>
      <c r="D740" s="41"/>
      <c r="E740" s="41">
        <f>C740+D740</f>
        <v>1634969.2922035875</v>
      </c>
      <c r="F740" s="1">
        <v>103</v>
      </c>
      <c r="G740" s="1" t="str">
        <f>VLOOKUP(F740,$F$1151:$AG$1414,2)</f>
        <v>OX505</v>
      </c>
      <c r="H740" s="41">
        <f>HLOOKUP($H$1151,$F$1151:$AG$1414,F740+1)*E740</f>
        <v>675564.15462961036</v>
      </c>
      <c r="I740" s="41">
        <f>HLOOKUP($I$1151,$F$1151:$AG$1414,F740+1)*E740</f>
        <v>81604.684594576145</v>
      </c>
      <c r="J740" s="41">
        <f>HLOOKUP($J$1151,$F$1151:$AG$1414,F740+1)*E740</f>
        <v>24594.13977988152</v>
      </c>
      <c r="K740" s="41">
        <f>HLOOKUP($K$1151,$F$1151:$AG$1414,F740+1)*E740</f>
        <v>808.70485291561215</v>
      </c>
      <c r="L740" s="41">
        <f>HLOOKUP($L$1151,$F$1151:$AG$1414,F740+1)*E740</f>
        <v>37.48984549532981</v>
      </c>
      <c r="M740" s="41">
        <f>HLOOKUP($M$1151,$F$1151:$AG$1414,F740+1)*E740</f>
        <v>462512.99231144349</v>
      </c>
      <c r="N740" s="41">
        <f>HLOOKUP($N$1151,$F$1151:$AG$1414,F740+1)*E740</f>
        <v>97969.157475368818</v>
      </c>
      <c r="O740" s="41">
        <f>HLOOKUP($O$1151,$F$1151:$AG$1414,F740+1)*E740</f>
        <v>4010.5305845913267</v>
      </c>
      <c r="P740" s="41">
        <f>HLOOKUP($P$1151,$F$1151:$AG$1414,F740+1)*E740</f>
        <v>43966.465637462607</v>
      </c>
      <c r="Q740" s="41">
        <f>HLOOKUP($Q$1151,$F$1151:$AG$1414,F740+1)*E740</f>
        <v>138941.81452212256</v>
      </c>
      <c r="R740" s="41">
        <f>HLOOKUP($R$1151,$F$1151:$AG$1414,F740+1)*E740</f>
        <v>66582.766734650912</v>
      </c>
      <c r="S740" s="41">
        <f>HLOOKUP($S$1151,$F$1151:$AG$1414,F740+1)*E740</f>
        <v>8460.9169534656303</v>
      </c>
      <c r="T740" s="41">
        <f>HLOOKUP($T$1151,$F$1151:$AG$1414,F740+1)*E740</f>
        <v>3963.5088682177702</v>
      </c>
      <c r="U740" s="41">
        <f>HLOOKUP($U$1151,$F$1151:$AG$1414,F740+1)*E740</f>
        <v>571.43811160369478</v>
      </c>
      <c r="V740" s="41">
        <f>HLOOKUP($V$1151,$F$1151:$AG$1414,F740+1)*E740</f>
        <v>8712.1463323933385</v>
      </c>
      <c r="W740" s="41">
        <f>HLOOKUP($W$1151,$F$1151:$AG$1414,F740+1)*E740</f>
        <v>6613.1237269738322</v>
      </c>
      <c r="X740" s="41">
        <f>HLOOKUP($X$1151,$F$1151:$AG$1414,F740+1)*E740</f>
        <v>2982.592701476467</v>
      </c>
      <c r="Y740" s="41">
        <f>HLOOKUP($Y$1151,$F$1151:$AG$1414,F740+1)*E740</f>
        <v>217.23836768270695</v>
      </c>
      <c r="Z740" s="41">
        <f>HLOOKUP($Z$1151,$F$1151:$AG$1414,F740+1)*E740</f>
        <v>6110.3379752632445</v>
      </c>
      <c r="AA740" s="41">
        <f>HLOOKUP($AA$1151,$F$1151:$AG$1414,F740+1)*E740</f>
        <v>745.08819839213709</v>
      </c>
      <c r="AB740" s="41">
        <f>H740</f>
        <v>675564.15462961036</v>
      </c>
      <c r="AC740" s="41">
        <f>SUM(I740:O740)</f>
        <v>671537.69944427221</v>
      </c>
      <c r="AD740" s="41">
        <f>SUM(P740:U740)</f>
        <v>262486.91082752316</v>
      </c>
      <c r="AE740" s="41">
        <f>SUM(V740:W740)</f>
        <v>15325.270059367171</v>
      </c>
      <c r="AF740" s="41">
        <f>SUM(X740:AA740)</f>
        <v>10055.257242814556</v>
      </c>
      <c r="AG740" s="41">
        <f>SUM(H740:AA740)</f>
        <v>1634969.2922035877</v>
      </c>
    </row>
    <row r="741" spans="2:33" x14ac:dyDescent="0.25">
      <c r="B741" s="1" t="s">
        <v>626</v>
      </c>
      <c r="C741" s="41">
        <v>974768.01957808994</v>
      </c>
      <c r="D741" s="41"/>
      <c r="E741" s="41">
        <f>C741+D741</f>
        <v>974768.01957808994</v>
      </c>
      <c r="F741" s="1">
        <v>104</v>
      </c>
      <c r="G741" s="1" t="str">
        <f>VLOOKUP(F741,$F$1151:$AG$1414,2)</f>
        <v>OX506</v>
      </c>
      <c r="H741" s="41">
        <f>HLOOKUP($H$1151,$F$1151:$AG$1414,F741+1)*E741</f>
        <v>402771.07114269427</v>
      </c>
      <c r="I741" s="41">
        <f>HLOOKUP($I$1151,$F$1151:$AG$1414,F741+1)*E741</f>
        <v>48652.679392735998</v>
      </c>
      <c r="J741" s="41">
        <f>HLOOKUP($J$1151,$F$1151:$AG$1414,F741+1)*E741</f>
        <v>14663.016021634621</v>
      </c>
      <c r="K741" s="41">
        <f>HLOOKUP($K$1151,$F$1151:$AG$1414,F741+1)*E741</f>
        <v>482.14950070241548</v>
      </c>
      <c r="L741" s="41">
        <f>HLOOKUP($L$1151,$F$1151:$AG$1414,F741+1)*E741</f>
        <v>22.351430465411298</v>
      </c>
      <c r="M741" s="41">
        <f>HLOOKUP($M$1151,$F$1151:$AG$1414,F741+1)*E741</f>
        <v>275750.05579274375</v>
      </c>
      <c r="N741" s="41">
        <f>HLOOKUP($N$1151,$F$1151:$AG$1414,F741+1)*E741</f>
        <v>58409.17139384897</v>
      </c>
      <c r="O741" s="41">
        <f>HLOOKUP($O$1151,$F$1151:$AG$1414,F741+1)*E741</f>
        <v>2391.0766850736991</v>
      </c>
      <c r="P741" s="41">
        <f>HLOOKUP($P$1151,$F$1151:$AG$1414,F741+1)*E741</f>
        <v>26212.788730432596</v>
      </c>
      <c r="Q741" s="41">
        <f>HLOOKUP($Q$1151,$F$1151:$AG$1414,F741+1)*E741</f>
        <v>82837.052673800979</v>
      </c>
      <c r="R741" s="41">
        <f>HLOOKUP($R$1151,$F$1151:$AG$1414,F741+1)*E741</f>
        <v>39696.618142895277</v>
      </c>
      <c r="S741" s="41">
        <f>HLOOKUP($S$1151,$F$1151:$AG$1414,F741+1)*E741</f>
        <v>5044.3952078320754</v>
      </c>
      <c r="T741" s="41">
        <f>HLOOKUP($T$1151,$F$1151:$AG$1414,F741+1)*E741</f>
        <v>2363.0423571109777</v>
      </c>
      <c r="U741" s="41">
        <f>HLOOKUP($U$1151,$F$1151:$AG$1414,F741+1)*E741</f>
        <v>340.69116711582649</v>
      </c>
      <c r="V741" s="41">
        <f>HLOOKUP($V$1151,$F$1151:$AG$1414,F741+1)*E741</f>
        <v>5194.1780602226154</v>
      </c>
      <c r="W741" s="41">
        <f>HLOOKUP($W$1151,$F$1151:$AG$1414,F741+1)*E741</f>
        <v>3942.7416461620401</v>
      </c>
      <c r="X741" s="41">
        <f>HLOOKUP($X$1151,$F$1151:$AG$1414,F741+1)*E741</f>
        <v>1778.2205419331247</v>
      </c>
      <c r="Y741" s="41">
        <f>HLOOKUP($Y$1151,$F$1151:$AG$1414,F741+1)*E741</f>
        <v>129.51742546616651</v>
      </c>
      <c r="Z741" s="41">
        <f>HLOOKUP($Z$1151,$F$1151:$AG$1414,F741+1)*E741</f>
        <v>3642.9809877789944</v>
      </c>
      <c r="AA741" s="41">
        <f>HLOOKUP($AA$1151,$F$1151:$AG$1414,F741+1)*E741</f>
        <v>444.22127743991439</v>
      </c>
      <c r="AB741" s="41">
        <f>H741</f>
        <v>402771.07114269427</v>
      </c>
      <c r="AC741" s="41">
        <f>SUM(I741:O741)</f>
        <v>400370.50021720486</v>
      </c>
      <c r="AD741" s="41">
        <f>SUM(P741:U741)</f>
        <v>156494.58827918771</v>
      </c>
      <c r="AE741" s="41">
        <f>SUM(V741:W741)</f>
        <v>9136.919706384655</v>
      </c>
      <c r="AF741" s="41">
        <f>SUM(X741:AA741)</f>
        <v>5994.9402326181998</v>
      </c>
      <c r="AG741" s="41">
        <f>SUM(H741:AA741)</f>
        <v>974768.0195780897</v>
      </c>
    </row>
    <row r="742" spans="2:33" x14ac:dyDescent="0.25">
      <c r="B742" s="1" t="s">
        <v>625</v>
      </c>
      <c r="C742" s="41">
        <v>7893869.9015380898</v>
      </c>
      <c r="D742" s="41">
        <f>SUM(D737:D741)</f>
        <v>0</v>
      </c>
      <c r="E742" s="41">
        <f>SUM(E737:E741)</f>
        <v>7893869.9015380898</v>
      </c>
      <c r="F742" s="41"/>
      <c r="G742" s="41"/>
      <c r="H742" s="41">
        <f>SUM(H737:H741)</f>
        <v>3261722.1450081277</v>
      </c>
      <c r="I742" s="41">
        <f>SUM(I737:I741)</f>
        <v>393999.30421777011</v>
      </c>
      <c r="J742" s="41">
        <f>SUM(J737:J741)</f>
        <v>118744.08937733891</v>
      </c>
      <c r="K742" s="41">
        <f>SUM(K737:K741)</f>
        <v>3904.5448303523372</v>
      </c>
      <c r="L742" s="41">
        <f>SUM(L737:L741)</f>
        <v>181.00643503220402</v>
      </c>
      <c r="M742" s="41">
        <f>SUM(M737:M741)</f>
        <v>2233080.0991111179</v>
      </c>
      <c r="N742" s="41">
        <f>SUM(N737:N741)</f>
        <v>473009.3630269604</v>
      </c>
      <c r="O742" s="41">
        <f>SUM(O737:O741)</f>
        <v>19363.425858741623</v>
      </c>
      <c r="P742" s="41">
        <f>SUM(P737:P741)</f>
        <v>212276.5004991653</v>
      </c>
      <c r="Q742" s="41">
        <f>SUM(Q737:Q741)</f>
        <v>670831.31955526548</v>
      </c>
      <c r="R742" s="41">
        <f>SUM(R737:R741)</f>
        <v>321471.29661340744</v>
      </c>
      <c r="S742" s="41">
        <f>SUM(S737:S741)</f>
        <v>40850.53951585717</v>
      </c>
      <c r="T742" s="41">
        <f>SUM(T737:T741)</f>
        <v>19136.398162643673</v>
      </c>
      <c r="U742" s="41">
        <f>SUM(U737:U741)</f>
        <v>2758.9864416967134</v>
      </c>
      <c r="V742" s="41">
        <f>SUM(V737:V741)</f>
        <v>42063.511552797783</v>
      </c>
      <c r="W742" s="41">
        <f>SUM(W737:W741)</f>
        <v>31929.124658450015</v>
      </c>
      <c r="X742" s="41">
        <f>SUM(X737:X741)</f>
        <v>14400.392023876937</v>
      </c>
      <c r="Y742" s="41">
        <f>SUM(Y737:Y741)</f>
        <v>1048.8584833287807</v>
      </c>
      <c r="Z742" s="41">
        <f>SUM(Z737:Z741)</f>
        <v>29501.601810604261</v>
      </c>
      <c r="AA742" s="41">
        <f>SUM(AA737:AA741)</f>
        <v>3597.3943555549954</v>
      </c>
      <c r="AB742" s="41">
        <f>H742</f>
        <v>3261722.1450081277</v>
      </c>
      <c r="AC742" s="41">
        <f>SUM(I742:O742)</f>
        <v>3242281.8328573131</v>
      </c>
      <c r="AD742" s="41">
        <f>SUM(P742:U742)</f>
        <v>1267325.0407880358</v>
      </c>
      <c r="AE742" s="41">
        <f>SUM(V742:W742)</f>
        <v>73992.636211247795</v>
      </c>
      <c r="AF742" s="41">
        <f>SUM(X742:AA742)</f>
        <v>48548.246673364971</v>
      </c>
      <c r="AG742" s="41">
        <f>SUM(H742:AA742)</f>
        <v>7893869.9015380908</v>
      </c>
    </row>
    <row r="743" spans="2:33" x14ac:dyDescent="0.25">
      <c r="B743" s="1" t="s">
        <v>570</v>
      </c>
      <c r="C743" s="41"/>
      <c r="D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</row>
    <row r="744" spans="2:33" x14ac:dyDescent="0.25">
      <c r="B744" s="1" t="s">
        <v>624</v>
      </c>
      <c r="C744" s="41">
        <v>336615.92079876713</v>
      </c>
      <c r="D744" s="41"/>
      <c r="E744" s="41">
        <f>C744+D744</f>
        <v>336615.92079876713</v>
      </c>
      <c r="F744" s="1">
        <v>105</v>
      </c>
      <c r="G744" s="1" t="str">
        <f>VLOOKUP(F744,$F$1151:$AG$1414,2)</f>
        <v>MX510</v>
      </c>
      <c r="H744" s="41">
        <f>HLOOKUP($H$1151,$F$1151:$AG$1414,F744+1)*E744</f>
        <v>139088.63674301369</v>
      </c>
      <c r="I744" s="41">
        <f>HLOOKUP($I$1151,$F$1151:$AG$1414,F744+1)*E744</f>
        <v>16801.193867851376</v>
      </c>
      <c r="J744" s="41">
        <f>HLOOKUP($J$1151,$F$1151:$AG$1414,F744+1)*E744</f>
        <v>5063.5685010942261</v>
      </c>
      <c r="K744" s="41">
        <f>HLOOKUP($K$1151,$F$1151:$AG$1414,F744+1)*E744</f>
        <v>166.50033123969089</v>
      </c>
      <c r="L744" s="41">
        <f>HLOOKUP($L$1151,$F$1151:$AG$1414,F744+1)*E744</f>
        <v>7.7186029867297048</v>
      </c>
      <c r="M744" s="41">
        <f>HLOOKUP($M$1151,$F$1151:$AG$1414,F744+1)*E744</f>
        <v>95224.563256765527</v>
      </c>
      <c r="N744" s="41">
        <f>HLOOKUP($N$1151,$F$1151:$AG$1414,F744+1)*E744</f>
        <v>20170.396050071049</v>
      </c>
      <c r="O744" s="41">
        <f>HLOOKUP($O$1151,$F$1151:$AG$1414,F744+1)*E744</f>
        <v>825.70874698466434</v>
      </c>
      <c r="P744" s="41">
        <f>HLOOKUP($P$1151,$F$1151:$AG$1414,F744+1)*E744</f>
        <v>9052.0429866146678</v>
      </c>
      <c r="Q744" s="41">
        <f>HLOOKUP($Q$1151,$F$1151:$AG$1414,F744+1)*E744</f>
        <v>28606.058264115683</v>
      </c>
      <c r="R744" s="41">
        <f>HLOOKUP($R$1151,$F$1151:$AG$1414,F744+1)*E744</f>
        <v>13708.403846231493</v>
      </c>
      <c r="S744" s="41">
        <f>HLOOKUP($S$1151,$F$1151:$AG$1414,F744+1)*E744</f>
        <v>1741.9772742362236</v>
      </c>
      <c r="T744" s="41">
        <f>HLOOKUP($T$1151,$F$1151:$AG$1414,F744+1)*E744</f>
        <v>816.02767319930251</v>
      </c>
      <c r="U744" s="41">
        <f>HLOOKUP($U$1151,$F$1151:$AG$1414,F744+1)*E744</f>
        <v>117.65062930187082</v>
      </c>
      <c r="V744" s="41">
        <f>HLOOKUP($V$1151,$F$1151:$AG$1414,F744+1)*E744</f>
        <v>1793.7016761089183</v>
      </c>
      <c r="W744" s="41">
        <f>HLOOKUP($W$1151,$F$1151:$AG$1414,F744+1)*E744</f>
        <v>1361.5440628314127</v>
      </c>
      <c r="X744" s="41">
        <f>HLOOKUP($X$1151,$F$1151:$AG$1414,F744+1)*E744</f>
        <v>614.07158737643522</v>
      </c>
      <c r="Y744" s="41">
        <f>HLOOKUP($Y$1151,$F$1151:$AG$1414,F744+1)*E744</f>
        <v>44.726156949270617</v>
      </c>
      <c r="Z744" s="41">
        <f>HLOOKUP($Z$1151,$F$1151:$AG$1414,F744+1)*E744</f>
        <v>1258.0279359025376</v>
      </c>
      <c r="AA744" s="41">
        <f>HLOOKUP($AA$1151,$F$1151:$AG$1414,F744+1)*E744</f>
        <v>153.40260589238815</v>
      </c>
      <c r="AB744" s="41">
        <f>H744</f>
        <v>139088.63674301369</v>
      </c>
      <c r="AC744" s="41">
        <f>SUM(I744:O744)</f>
        <v>138259.64935699326</v>
      </c>
      <c r="AD744" s="41">
        <f>SUM(P744:U744)</f>
        <v>54042.16067369924</v>
      </c>
      <c r="AE744" s="41">
        <f>SUM(V744:W744)</f>
        <v>3155.2457389403307</v>
      </c>
      <c r="AF744" s="41">
        <f>SUM(X744:AA744)</f>
        <v>2070.2282861206318</v>
      </c>
      <c r="AG744" s="41">
        <f>SUM(H744:AA744)</f>
        <v>336615.92079876724</v>
      </c>
    </row>
    <row r="745" spans="2:33" x14ac:dyDescent="0.25">
      <c r="B745" s="1" t="s">
        <v>623</v>
      </c>
      <c r="C745" s="41">
        <v>380021.87373572419</v>
      </c>
      <c r="D745" s="41"/>
      <c r="E745" s="41">
        <f>C745+D745</f>
        <v>380021.87373572419</v>
      </c>
      <c r="F745" s="1">
        <v>106</v>
      </c>
      <c r="G745" s="1" t="str">
        <f>VLOOKUP(F745,$F$1151:$AG$1414,2)</f>
        <v>MX511</v>
      </c>
      <c r="H745" s="41">
        <f>HLOOKUP($H$1151,$F$1151:$AG$1414,F745+1)*E745</f>
        <v>157023.83958846057</v>
      </c>
      <c r="I745" s="41">
        <f>HLOOKUP($I$1151,$F$1151:$AG$1414,F745+1)*E745</f>
        <v>18967.674373533144</v>
      </c>
      <c r="J745" s="41">
        <f>HLOOKUP($J$1151,$F$1151:$AG$1414,F745+1)*E745</f>
        <v>5716.5055800357368</v>
      </c>
      <c r="K745" s="41">
        <f>HLOOKUP($K$1151,$F$1151:$AG$1414,F745+1)*E745</f>
        <v>187.97021752619906</v>
      </c>
      <c r="L745" s="41">
        <f>HLOOKUP($L$1151,$F$1151:$AG$1414,F745+1)*E745</f>
        <v>8.7139014776211425</v>
      </c>
      <c r="M745" s="41">
        <f>HLOOKUP($M$1151,$F$1151:$AG$1414,F745+1)*E745</f>
        <v>107503.58113969088</v>
      </c>
      <c r="N745" s="41">
        <f>HLOOKUP($N$1151,$F$1151:$AG$1414,F745+1)*E745</f>
        <v>22771.328470592423</v>
      </c>
      <c r="O745" s="41">
        <f>HLOOKUP($O$1151,$F$1151:$AG$1414,F745+1)*E745</f>
        <v>932.18224629569659</v>
      </c>
      <c r="P745" s="41">
        <f>HLOOKUP($P$1151,$F$1151:$AG$1414,F745+1)*E745</f>
        <v>10219.285911215358</v>
      </c>
      <c r="Q745" s="41">
        <f>HLOOKUP($Q$1151,$F$1151:$AG$1414,F745+1)*E745</f>
        <v>32294.752535550168</v>
      </c>
      <c r="R745" s="41">
        <f>HLOOKUP($R$1151,$F$1151:$AG$1414,F745+1)*E745</f>
        <v>15476.075234971415</v>
      </c>
      <c r="S745" s="41">
        <f>HLOOKUP($S$1151,$F$1151:$AG$1414,F745+1)*E745</f>
        <v>1966.601776260143</v>
      </c>
      <c r="T745" s="41">
        <f>HLOOKUP($T$1151,$F$1151:$AG$1414,F745+1)*E745</f>
        <v>921.25281731635175</v>
      </c>
      <c r="U745" s="41">
        <f>HLOOKUP($U$1151,$F$1151:$AG$1414,F745+1)*E745</f>
        <v>132.82144376115852</v>
      </c>
      <c r="V745" s="41">
        <f>HLOOKUP($V$1151,$F$1151:$AG$1414,F745+1)*E745</f>
        <v>2024.9959367944325</v>
      </c>
      <c r="W745" s="41">
        <f>HLOOKUP($W$1151,$F$1151:$AG$1414,F745+1)*E745</f>
        <v>1537.1124595151323</v>
      </c>
      <c r="X745" s="41">
        <f>HLOOKUP($X$1151,$F$1151:$AG$1414,F745+1)*E745</f>
        <v>693.25489622984594</v>
      </c>
      <c r="Y745" s="41">
        <f>HLOOKUP($Y$1151,$F$1151:$AG$1414,F745+1)*E745</f>
        <v>50.493505858330607</v>
      </c>
      <c r="Z745" s="41">
        <f>HLOOKUP($Z$1151,$F$1151:$AG$1414,F745+1)*E745</f>
        <v>1420.2481340725662</v>
      </c>
      <c r="AA745" s="41">
        <f>HLOOKUP($AA$1151,$F$1151:$AG$1414,F745+1)*E745</f>
        <v>173.1835665670086</v>
      </c>
      <c r="AB745" s="41">
        <f>H745</f>
        <v>157023.83958846057</v>
      </c>
      <c r="AC745" s="41">
        <f>SUM(I745:O745)</f>
        <v>156087.95592915171</v>
      </c>
      <c r="AD745" s="41">
        <f>SUM(P745:U745)</f>
        <v>61010.789719074593</v>
      </c>
      <c r="AE745" s="41">
        <f>SUM(V745:W745)</f>
        <v>3562.1083963095648</v>
      </c>
      <c r="AF745" s="41">
        <f>SUM(X745:AA745)</f>
        <v>2337.1801027277515</v>
      </c>
      <c r="AG745" s="41">
        <f>SUM(H745:AA745)</f>
        <v>380021.87373572413</v>
      </c>
    </row>
    <row r="746" spans="2:33" x14ac:dyDescent="0.25">
      <c r="B746" s="1" t="s">
        <v>622</v>
      </c>
      <c r="C746" s="41">
        <v>0</v>
      </c>
      <c r="D746" s="41"/>
      <c r="E746" s="41">
        <f>C746+D746</f>
        <v>0</v>
      </c>
      <c r="F746" s="1">
        <v>107</v>
      </c>
      <c r="G746" s="1" t="str">
        <f>VLOOKUP(F746,$F$1151:$AG$1414,2)</f>
        <v>MX512</v>
      </c>
      <c r="H746" s="41">
        <f>HLOOKUP($H$1151,$F$1151:$AG$1414,F746+1)*E746</f>
        <v>0</v>
      </c>
      <c r="I746" s="41">
        <f>HLOOKUP($I$1151,$F$1151:$AG$1414,F746+1)*E746</f>
        <v>0</v>
      </c>
      <c r="J746" s="41">
        <f>HLOOKUP($J$1151,$F$1151:$AG$1414,F746+1)*E746</f>
        <v>0</v>
      </c>
      <c r="K746" s="41">
        <f>HLOOKUP($K$1151,$F$1151:$AG$1414,F746+1)*E746</f>
        <v>0</v>
      </c>
      <c r="L746" s="41">
        <f>HLOOKUP($L$1151,$F$1151:$AG$1414,F746+1)*E746</f>
        <v>0</v>
      </c>
      <c r="M746" s="41">
        <f>HLOOKUP($M$1151,$F$1151:$AG$1414,F746+1)*E746</f>
        <v>0</v>
      </c>
      <c r="N746" s="41">
        <f>HLOOKUP($N$1151,$F$1151:$AG$1414,F746+1)*E746</f>
        <v>0</v>
      </c>
      <c r="O746" s="41">
        <f>HLOOKUP($O$1151,$F$1151:$AG$1414,F746+1)*E746</f>
        <v>0</v>
      </c>
      <c r="P746" s="41">
        <f>HLOOKUP($P$1151,$F$1151:$AG$1414,F746+1)*E746</f>
        <v>0</v>
      </c>
      <c r="Q746" s="41">
        <f>HLOOKUP($Q$1151,$F$1151:$AG$1414,F746+1)*E746</f>
        <v>0</v>
      </c>
      <c r="R746" s="41">
        <f>HLOOKUP($R$1151,$F$1151:$AG$1414,F746+1)*E746</f>
        <v>0</v>
      </c>
      <c r="S746" s="41">
        <f>HLOOKUP($S$1151,$F$1151:$AG$1414,F746+1)*E746</f>
        <v>0</v>
      </c>
      <c r="T746" s="41">
        <f>HLOOKUP($T$1151,$F$1151:$AG$1414,F746+1)*E746</f>
        <v>0</v>
      </c>
      <c r="U746" s="41">
        <f>HLOOKUP($U$1151,$F$1151:$AG$1414,F746+1)*E746</f>
        <v>0</v>
      </c>
      <c r="V746" s="41">
        <f>HLOOKUP($V$1151,$F$1151:$AG$1414,F746+1)*E746</f>
        <v>0</v>
      </c>
      <c r="W746" s="41">
        <f>HLOOKUP($W$1151,$F$1151:$AG$1414,F746+1)*E746</f>
        <v>0</v>
      </c>
      <c r="X746" s="41">
        <f>HLOOKUP($X$1151,$F$1151:$AG$1414,F746+1)*E746</f>
        <v>0</v>
      </c>
      <c r="Y746" s="41">
        <f>HLOOKUP($Y$1151,$F$1151:$AG$1414,F746+1)*E746</f>
        <v>0</v>
      </c>
      <c r="Z746" s="41">
        <f>HLOOKUP($Z$1151,$F$1151:$AG$1414,F746+1)*E746</f>
        <v>0</v>
      </c>
      <c r="AA746" s="41">
        <f>HLOOKUP($AA$1151,$F$1151:$AG$1414,F746+1)*E746</f>
        <v>0</v>
      </c>
      <c r="AB746" s="41">
        <f>H746</f>
        <v>0</v>
      </c>
      <c r="AC746" s="41">
        <f>SUM(I746:O746)</f>
        <v>0</v>
      </c>
      <c r="AD746" s="41">
        <f>SUM(P746:U746)</f>
        <v>0</v>
      </c>
      <c r="AE746" s="41">
        <f>SUM(V746:W746)</f>
        <v>0</v>
      </c>
      <c r="AF746" s="41">
        <f>SUM(X746:AA746)</f>
        <v>0</v>
      </c>
      <c r="AG746" s="41">
        <f>SUM(H746:AA746)</f>
        <v>0</v>
      </c>
    </row>
    <row r="747" spans="2:33" x14ac:dyDescent="0.25">
      <c r="B747" s="1" t="s">
        <v>621</v>
      </c>
      <c r="C747" s="41">
        <v>0</v>
      </c>
      <c r="D747" s="41"/>
      <c r="E747" s="41">
        <f>C747+D747</f>
        <v>0</v>
      </c>
      <c r="F747" s="1">
        <v>108</v>
      </c>
      <c r="G747" s="1" t="str">
        <f>VLOOKUP(F747,$F$1151:$AG$1414,2)</f>
        <v>MX513</v>
      </c>
      <c r="H747" s="41">
        <f>HLOOKUP($H$1151,$F$1151:$AG$1414,F747+1)*E747</f>
        <v>0</v>
      </c>
      <c r="I747" s="41">
        <f>HLOOKUP($I$1151,$F$1151:$AG$1414,F747+1)*E747</f>
        <v>0</v>
      </c>
      <c r="J747" s="41">
        <f>HLOOKUP($J$1151,$F$1151:$AG$1414,F747+1)*E747</f>
        <v>0</v>
      </c>
      <c r="K747" s="41">
        <f>HLOOKUP($K$1151,$F$1151:$AG$1414,F747+1)*E747</f>
        <v>0</v>
      </c>
      <c r="L747" s="41">
        <f>HLOOKUP($L$1151,$F$1151:$AG$1414,F747+1)*E747</f>
        <v>0</v>
      </c>
      <c r="M747" s="41">
        <f>HLOOKUP($M$1151,$F$1151:$AG$1414,F747+1)*E747</f>
        <v>0</v>
      </c>
      <c r="N747" s="41">
        <f>HLOOKUP($N$1151,$F$1151:$AG$1414,F747+1)*E747</f>
        <v>0</v>
      </c>
      <c r="O747" s="41">
        <f>HLOOKUP($O$1151,$F$1151:$AG$1414,F747+1)*E747</f>
        <v>0</v>
      </c>
      <c r="P747" s="41">
        <f>HLOOKUP($P$1151,$F$1151:$AG$1414,F747+1)*E747</f>
        <v>0</v>
      </c>
      <c r="Q747" s="41">
        <f>HLOOKUP($Q$1151,$F$1151:$AG$1414,F747+1)*E747</f>
        <v>0</v>
      </c>
      <c r="R747" s="41">
        <f>HLOOKUP($R$1151,$F$1151:$AG$1414,F747+1)*E747</f>
        <v>0</v>
      </c>
      <c r="S747" s="41">
        <f>HLOOKUP($S$1151,$F$1151:$AG$1414,F747+1)*E747</f>
        <v>0</v>
      </c>
      <c r="T747" s="41">
        <f>HLOOKUP($T$1151,$F$1151:$AG$1414,F747+1)*E747</f>
        <v>0</v>
      </c>
      <c r="U747" s="41">
        <f>HLOOKUP($U$1151,$F$1151:$AG$1414,F747+1)*E747</f>
        <v>0</v>
      </c>
      <c r="V747" s="41">
        <f>HLOOKUP($V$1151,$F$1151:$AG$1414,F747+1)*E747</f>
        <v>0</v>
      </c>
      <c r="W747" s="41">
        <f>HLOOKUP($W$1151,$F$1151:$AG$1414,F747+1)*E747</f>
        <v>0</v>
      </c>
      <c r="X747" s="41">
        <f>HLOOKUP($X$1151,$F$1151:$AG$1414,F747+1)*E747</f>
        <v>0</v>
      </c>
      <c r="Y747" s="41">
        <f>HLOOKUP($Y$1151,$F$1151:$AG$1414,F747+1)*E747</f>
        <v>0</v>
      </c>
      <c r="Z747" s="41">
        <f>HLOOKUP($Z$1151,$F$1151:$AG$1414,F747+1)*E747</f>
        <v>0</v>
      </c>
      <c r="AA747" s="41">
        <f>HLOOKUP($AA$1151,$F$1151:$AG$1414,F747+1)*E747</f>
        <v>0</v>
      </c>
      <c r="AB747" s="41">
        <f>H747</f>
        <v>0</v>
      </c>
      <c r="AC747" s="41">
        <f>SUM(I747:O747)</f>
        <v>0</v>
      </c>
      <c r="AD747" s="41">
        <f>SUM(P747:U747)</f>
        <v>0</v>
      </c>
      <c r="AE747" s="41">
        <f>SUM(V747:W747)</f>
        <v>0</v>
      </c>
      <c r="AF747" s="41">
        <f>SUM(X747:AA747)</f>
        <v>0</v>
      </c>
      <c r="AG747" s="41">
        <f>SUM(H747:AA747)</f>
        <v>0</v>
      </c>
    </row>
    <row r="748" spans="2:33" x14ac:dyDescent="0.25">
      <c r="B748" s="1" t="s">
        <v>620</v>
      </c>
      <c r="C748" s="41">
        <v>562537.90608065692</v>
      </c>
      <c r="D748" s="41"/>
      <c r="E748" s="41">
        <f>C748+D748</f>
        <v>562537.90608065692</v>
      </c>
      <c r="F748" s="1">
        <v>109</v>
      </c>
      <c r="G748" s="1" t="str">
        <f>VLOOKUP(F748,$F$1151:$AG$1414,2)</f>
        <v>MX514</v>
      </c>
      <c r="H748" s="41">
        <f>HLOOKUP($H$1151,$F$1151:$AG$1414,F748+1)*E748</f>
        <v>232438.88847373438</v>
      </c>
      <c r="I748" s="41">
        <f>HLOOKUP($I$1151,$F$1151:$AG$1414,F748+1)*E748</f>
        <v>28077.425439797848</v>
      </c>
      <c r="J748" s="41">
        <f>HLOOKUP($J$1151,$F$1151:$AG$1414,F748+1)*E748</f>
        <v>8462.0157452515487</v>
      </c>
      <c r="K748" s="41">
        <f>HLOOKUP($K$1151,$F$1151:$AG$1414,F748+1)*E748</f>
        <v>278.24812170219411</v>
      </c>
      <c r="L748" s="41">
        <f>HLOOKUP($L$1151,$F$1151:$AG$1414,F748+1)*E748</f>
        <v>12.898994057439522</v>
      </c>
      <c r="M748" s="41">
        <f>HLOOKUP($M$1151,$F$1151:$AG$1414,F748+1)*E748</f>
        <v>159135.15407944459</v>
      </c>
      <c r="N748" s="41">
        <f>HLOOKUP($N$1151,$F$1151:$AG$1414,F748+1)*E748</f>
        <v>33707.889786970751</v>
      </c>
      <c r="O748" s="41">
        <f>HLOOKUP($O$1151,$F$1151:$AG$1414,F748+1)*E748</f>
        <v>1379.8885936797824</v>
      </c>
      <c r="P748" s="41">
        <f>HLOOKUP($P$1151,$F$1151:$AG$1414,F748+1)*E748</f>
        <v>15127.38106789202</v>
      </c>
      <c r="Q748" s="41">
        <f>HLOOKUP($Q$1151,$F$1151:$AG$1414,F748+1)*E748</f>
        <v>47805.202079960094</v>
      </c>
      <c r="R748" s="41">
        <f>HLOOKUP($R$1151,$F$1151:$AG$1414,F748+1)*E748</f>
        <v>22908.889089583812</v>
      </c>
      <c r="S748" s="41">
        <f>HLOOKUP($S$1151,$F$1151:$AG$1414,F748+1)*E748</f>
        <v>2911.1167587190494</v>
      </c>
      <c r="T748" s="41">
        <f>HLOOKUP($T$1151,$F$1151:$AG$1414,F748+1)*E748</f>
        <v>1363.7100036626891</v>
      </c>
      <c r="U748" s="41">
        <f>HLOOKUP($U$1151,$F$1151:$AG$1414,F748+1)*E748</f>
        <v>196.61262158812417</v>
      </c>
      <c r="V748" s="41">
        <f>HLOOKUP($V$1151,$F$1151:$AG$1414,F748+1)*E748</f>
        <v>2997.5563325030066</v>
      </c>
      <c r="W748" s="41">
        <f>HLOOKUP($W$1151,$F$1151:$AG$1414,F748+1)*E748</f>
        <v>2275.3532997615071</v>
      </c>
      <c r="X748" s="41">
        <f>HLOOKUP($X$1151,$F$1151:$AG$1414,F748+1)*E748</f>
        <v>1026.2097649055404</v>
      </c>
      <c r="Y748" s="41">
        <f>HLOOKUP($Y$1151,$F$1151:$AG$1414,F748+1)*E748</f>
        <v>74.744410833492751</v>
      </c>
      <c r="Z748" s="41">
        <f>HLOOKUP($Z$1151,$F$1151:$AG$1414,F748+1)*E748</f>
        <v>2102.3616446135011</v>
      </c>
      <c r="AA748" s="41">
        <f>HLOOKUP($AA$1151,$F$1151:$AG$1414,F748+1)*E748</f>
        <v>256.35977199547926</v>
      </c>
      <c r="AB748" s="41">
        <f>H748</f>
        <v>232438.88847373438</v>
      </c>
      <c r="AC748" s="41">
        <f>SUM(I748:O748)</f>
        <v>231053.52076090415</v>
      </c>
      <c r="AD748" s="41">
        <f>SUM(P748:U748)</f>
        <v>90312.911621405787</v>
      </c>
      <c r="AE748" s="41">
        <f>SUM(V748:W748)</f>
        <v>5272.9096322645137</v>
      </c>
      <c r="AF748" s="41">
        <f>SUM(X748:AA748)</f>
        <v>3459.6755923480137</v>
      </c>
      <c r="AG748" s="41">
        <f>SUM(H748:AA748)</f>
        <v>562537.9060806568</v>
      </c>
    </row>
    <row r="749" spans="2:33" x14ac:dyDescent="0.25">
      <c r="B749" s="1" t="s">
        <v>619</v>
      </c>
      <c r="C749" s="41">
        <v>1279175.7006151483</v>
      </c>
      <c r="D749" s="41">
        <f>SUM(D744:D748)</f>
        <v>0</v>
      </c>
      <c r="E749" s="41">
        <f>SUM(E744:E748)</f>
        <v>1279175.7006151483</v>
      </c>
      <c r="F749" s="41"/>
      <c r="G749" s="41"/>
      <c r="H749" s="41">
        <f>SUM(H744:H748)</f>
        <v>528551.36480520864</v>
      </c>
      <c r="I749" s="41">
        <f>SUM(I744:I748)</f>
        <v>63846.293681182375</v>
      </c>
      <c r="J749" s="41">
        <f>SUM(J744:J748)</f>
        <v>19242.089826381511</v>
      </c>
      <c r="K749" s="41">
        <f>SUM(K744:K748)</f>
        <v>632.71867046808404</v>
      </c>
      <c r="L749" s="41">
        <f>SUM(L744:L748)</f>
        <v>29.331498521790373</v>
      </c>
      <c r="M749" s="41">
        <f>SUM(M744:M748)</f>
        <v>361863.29847590101</v>
      </c>
      <c r="N749" s="41">
        <f>SUM(N744:N748)</f>
        <v>76649.614307634212</v>
      </c>
      <c r="O749" s="41">
        <f>SUM(O744:O748)</f>
        <v>3137.7795869601432</v>
      </c>
      <c r="P749" s="41">
        <f>SUM(P744:P748)</f>
        <v>34398.709965722046</v>
      </c>
      <c r="Q749" s="41">
        <f>SUM(Q744:Q748)</f>
        <v>108706.01287962595</v>
      </c>
      <c r="R749" s="41">
        <f>SUM(R744:R748)</f>
        <v>52093.368170786722</v>
      </c>
      <c r="S749" s="41">
        <f>SUM(S744:S748)</f>
        <v>6619.6958092154164</v>
      </c>
      <c r="T749" s="41">
        <f>SUM(T744:T748)</f>
        <v>3100.9904941783434</v>
      </c>
      <c r="U749" s="41">
        <f>SUM(U744:U748)</f>
        <v>447.08469465115354</v>
      </c>
      <c r="V749" s="41">
        <f>SUM(V744:V748)</f>
        <v>6816.2539454063572</v>
      </c>
      <c r="W749" s="41">
        <f>SUM(W744:W748)</f>
        <v>5174.0098221080516</v>
      </c>
      <c r="X749" s="41">
        <f>SUM(X744:X748)</f>
        <v>2333.5362485118217</v>
      </c>
      <c r="Y749" s="41">
        <f>SUM(Y744:Y748)</f>
        <v>169.96407364109399</v>
      </c>
      <c r="Z749" s="41">
        <f>SUM(Z744:Z748)</f>
        <v>4780.6377145886054</v>
      </c>
      <c r="AA749" s="41">
        <f>SUM(AA744:AA748)</f>
        <v>582.94594445487598</v>
      </c>
      <c r="AB749" s="41">
        <f>H749</f>
        <v>528551.36480520864</v>
      </c>
      <c r="AC749" s="41">
        <f>SUM(I749:O749)</f>
        <v>525401.12604704907</v>
      </c>
      <c r="AD749" s="41">
        <f>SUM(P749:U749)</f>
        <v>205365.86201417964</v>
      </c>
      <c r="AE749" s="41">
        <f>SUM(V749:W749)</f>
        <v>11990.263767514409</v>
      </c>
      <c r="AF749" s="41">
        <f>SUM(X749:AA749)</f>
        <v>7867.0839811963961</v>
      </c>
      <c r="AG749" s="41">
        <f>SUM(H749:AA749)</f>
        <v>1279175.7006151478</v>
      </c>
    </row>
    <row r="750" spans="2:33" x14ac:dyDescent="0.25">
      <c r="B750" s="1" t="s">
        <v>618</v>
      </c>
      <c r="C750" s="41">
        <v>9173045.6021532379</v>
      </c>
      <c r="D750" s="41">
        <f>D742+D749</f>
        <v>0</v>
      </c>
      <c r="E750" s="41">
        <f>E742+E749</f>
        <v>9173045.6021532379</v>
      </c>
      <c r="F750" s="41"/>
      <c r="G750" s="41"/>
      <c r="H750" s="41">
        <f>H742+H749</f>
        <v>3790273.5098133362</v>
      </c>
      <c r="I750" s="41">
        <f>I742+I749</f>
        <v>457845.59789895249</v>
      </c>
      <c r="J750" s="41">
        <f>J742+J749</f>
        <v>137986.17920372041</v>
      </c>
      <c r="K750" s="41">
        <f>K742+K749</f>
        <v>4537.2635008204215</v>
      </c>
      <c r="L750" s="41">
        <f>L742+L749</f>
        <v>210.33793355399439</v>
      </c>
      <c r="M750" s="41">
        <f>M742+M749</f>
        <v>2594943.397587019</v>
      </c>
      <c r="N750" s="41">
        <f>N742+N749</f>
        <v>549658.97733459459</v>
      </c>
      <c r="O750" s="41">
        <f>O742+O749</f>
        <v>22501.205445701766</v>
      </c>
      <c r="P750" s="41">
        <f>P742+P749</f>
        <v>246675.21046488735</v>
      </c>
      <c r="Q750" s="41">
        <f>Q742+Q749</f>
        <v>779537.33243489149</v>
      </c>
      <c r="R750" s="41">
        <f>R742+R749</f>
        <v>373564.66478419414</v>
      </c>
      <c r="S750" s="41">
        <f>S742+S749</f>
        <v>47470.235325072586</v>
      </c>
      <c r="T750" s="41">
        <f>T742+T749</f>
        <v>22237.388656822015</v>
      </c>
      <c r="U750" s="41">
        <f>U742+U749</f>
        <v>3206.0711363478667</v>
      </c>
      <c r="V750" s="41">
        <f>V742+V749</f>
        <v>48879.765498204142</v>
      </c>
      <c r="W750" s="41">
        <f>W742+W749</f>
        <v>37103.134480558067</v>
      </c>
      <c r="X750" s="41">
        <f>X742+X749</f>
        <v>16733.928272388759</v>
      </c>
      <c r="Y750" s="41">
        <f>Y742+Y749</f>
        <v>1218.8225569698748</v>
      </c>
      <c r="Z750" s="41">
        <f>Z742+Z749</f>
        <v>34282.239525192868</v>
      </c>
      <c r="AA750" s="41">
        <f>AA742+AA749</f>
        <v>4180.3403000098715</v>
      </c>
      <c r="AB750" s="41">
        <f>H750</f>
        <v>3790273.5098133362</v>
      </c>
      <c r="AC750" s="41">
        <f>SUM(I750:O750)</f>
        <v>3767682.9589043627</v>
      </c>
      <c r="AD750" s="41">
        <f>SUM(P750:U750)</f>
        <v>1472690.9028022157</v>
      </c>
      <c r="AE750" s="41">
        <f>SUM(V750:W750)</f>
        <v>85982.899978762201</v>
      </c>
      <c r="AF750" s="41">
        <f>SUM(X750:AA750)</f>
        <v>56415.330654561367</v>
      </c>
      <c r="AG750" s="41">
        <f>SUM(H750:AA750)</f>
        <v>9173045.6021532398</v>
      </c>
    </row>
    <row r="751" spans="2:33" x14ac:dyDescent="0.25">
      <c r="C751" s="41"/>
      <c r="D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</row>
    <row r="752" spans="2:33" x14ac:dyDescent="0.25">
      <c r="B752" s="1" t="s">
        <v>617</v>
      </c>
      <c r="C752" s="41"/>
      <c r="D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</row>
    <row r="753" spans="2:33" x14ac:dyDescent="0.25">
      <c r="B753" s="1" t="s">
        <v>543</v>
      </c>
      <c r="C753" s="41"/>
      <c r="D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</row>
    <row r="754" spans="2:33" x14ac:dyDescent="0.25">
      <c r="B754" s="1" t="s">
        <v>616</v>
      </c>
      <c r="C754" s="41">
        <v>209.81173380383018</v>
      </c>
      <c r="D754" s="41"/>
      <c r="E754" s="41">
        <f>C754+D754</f>
        <v>209.81173380383018</v>
      </c>
      <c r="F754" s="1">
        <v>110</v>
      </c>
      <c r="G754" s="1" t="str">
        <f>VLOOKUP(F754,$F$1151:$AG$1414,2)</f>
        <v>OX546</v>
      </c>
      <c r="H754" s="41">
        <f>HLOOKUP($H$1151,$F$1151:$AG$1414,F754+1)*E754</f>
        <v>86.693546633845727</v>
      </c>
      <c r="I754" s="41">
        <f>HLOOKUP($I$1151,$F$1151:$AG$1414,F754+1)*E754</f>
        <v>10.472135741599445</v>
      </c>
      <c r="J754" s="41">
        <f>HLOOKUP($J$1151,$F$1151:$AG$1414,F754+1)*E754</f>
        <v>3.1561076610044054</v>
      </c>
      <c r="K754" s="41">
        <f>HLOOKUP($K$1151,$F$1151:$AG$1414,F754+1)*E754</f>
        <v>0.10377917685359679</v>
      </c>
      <c r="L754" s="41">
        <f>HLOOKUP($L$1151,$F$1151:$AG$1414,F754+1)*E754</f>
        <v>4.8109830080119978E-3</v>
      </c>
      <c r="M754" s="41">
        <f>HLOOKUP($M$1151,$F$1151:$AG$1414,F754+1)*E754</f>
        <v>59.353195981357921</v>
      </c>
      <c r="N754" s="41">
        <f>HLOOKUP($N$1151,$F$1151:$AG$1414,F754+1)*E754</f>
        <v>12.572149756711198</v>
      </c>
      <c r="O754" s="41">
        <f>HLOOKUP($O$1151,$F$1151:$AG$1414,F754+1)*E754</f>
        <v>0.51466188352216258</v>
      </c>
      <c r="P754" s="41">
        <f>HLOOKUP($P$1151,$F$1151:$AG$1414,F754+1)*E754</f>
        <v>5.6421123189351565</v>
      </c>
      <c r="Q754" s="41">
        <f>HLOOKUP($Q$1151,$F$1151:$AG$1414,F754+1)*E754</f>
        <v>17.830073715602701</v>
      </c>
      <c r="R754" s="41">
        <f>HLOOKUP($R$1151,$F$1151:$AG$1414,F754+1)*E754</f>
        <v>8.544408629977843</v>
      </c>
      <c r="S754" s="41">
        <f>HLOOKUP($S$1151,$F$1151:$AG$1414,F754+1)*E754</f>
        <v>1.0857694172251133</v>
      </c>
      <c r="T754" s="41">
        <f>HLOOKUP($T$1151,$F$1151:$AG$1414,F754+1)*E754</f>
        <v>0.50862769811830644</v>
      </c>
      <c r="U754" s="41">
        <f>HLOOKUP($U$1151,$F$1151:$AG$1414,F754+1)*E754</f>
        <v>7.3331298348463733E-2</v>
      </c>
      <c r="V754" s="41">
        <f>HLOOKUP($V$1151,$F$1151:$AG$1414,F754+1)*E754</f>
        <v>1.118009087919013</v>
      </c>
      <c r="W754" s="41">
        <f>HLOOKUP($W$1151,$F$1151:$AG$1414,F754+1)*E754</f>
        <v>0.84864649240326751</v>
      </c>
      <c r="X754" s="41">
        <f>HLOOKUP($X$1151,$F$1151:$AG$1414,F754+1)*E754</f>
        <v>0.38274905156414679</v>
      </c>
      <c r="Y754" s="41">
        <f>HLOOKUP($Y$1151,$F$1151:$AG$1414,F754+1)*E754</f>
        <v>2.7877684791738074E-2</v>
      </c>
      <c r="Z754" s="41">
        <f>HLOOKUP($Z$1151,$F$1151:$AG$1414,F754+1)*E754</f>
        <v>0.78412518866912706</v>
      </c>
      <c r="AA754" s="41">
        <f>HLOOKUP($AA$1151,$F$1151:$AG$1414,F754+1)*E754</f>
        <v>9.5615402372927524E-2</v>
      </c>
      <c r="AB754" s="41">
        <f>H754</f>
        <v>86.693546633845727</v>
      </c>
      <c r="AC754" s="41">
        <f>SUM(I754:O754)</f>
        <v>86.176841184056741</v>
      </c>
      <c r="AD754" s="41">
        <f>SUM(P754:U754)</f>
        <v>33.684323078207584</v>
      </c>
      <c r="AE754" s="41">
        <f>SUM(V754:W754)</f>
        <v>1.9666555803222805</v>
      </c>
      <c r="AF754" s="41">
        <f>SUM(X754:AA754)</f>
        <v>1.2903673273979392</v>
      </c>
      <c r="AG754" s="41">
        <f>SUM(H754:AA754)</f>
        <v>209.81173380383026</v>
      </c>
    </row>
    <row r="755" spans="2:33" x14ac:dyDescent="0.25">
      <c r="B755" s="1" t="s">
        <v>615</v>
      </c>
      <c r="C755" s="41">
        <v>52351.449713947579</v>
      </c>
      <c r="D755" s="41"/>
      <c r="E755" s="41">
        <f>C755+D755</f>
        <v>52351.449713947579</v>
      </c>
      <c r="F755" s="1">
        <v>111</v>
      </c>
      <c r="G755" s="1" t="str">
        <f>VLOOKUP(F755,$F$1151:$AG$1414,2)</f>
        <v>OX548</v>
      </c>
      <c r="H755" s="41">
        <f>HLOOKUP($H$1151,$F$1151:$AG$1414,F755+1)*E755</f>
        <v>21631.453898422002</v>
      </c>
      <c r="I755" s="41">
        <f>HLOOKUP($I$1151,$F$1151:$AG$1414,F755+1)*E755</f>
        <v>2612.9686730798471</v>
      </c>
      <c r="J755" s="41">
        <f>HLOOKUP($J$1151,$F$1151:$AG$1414,F755+1)*E755</f>
        <v>787.50033904853296</v>
      </c>
      <c r="K755" s="41">
        <f>HLOOKUP($K$1151,$F$1151:$AG$1414,F755+1)*E755</f>
        <v>25.894597313063919</v>
      </c>
      <c r="L755" s="41">
        <f>HLOOKUP($L$1151,$F$1151:$AG$1414,F755+1)*E755</f>
        <v>1.2004187299366309</v>
      </c>
      <c r="M755" s="41">
        <f>HLOOKUP($M$1151,$F$1151:$AG$1414,F755+1)*E755</f>
        <v>14809.590476409332</v>
      </c>
      <c r="N755" s="41">
        <f>HLOOKUP($N$1151,$F$1151:$AG$1414,F755+1)*E755</f>
        <v>3136.9564220848602</v>
      </c>
      <c r="O755" s="41">
        <f>HLOOKUP($O$1151,$F$1151:$AG$1414,F755+1)*E755</f>
        <v>128.41653432065661</v>
      </c>
      <c r="P755" s="41">
        <f>HLOOKUP($P$1151,$F$1151:$AG$1414,F755+1)*E755</f>
        <v>1407.7990491291853</v>
      </c>
      <c r="Q755" s="41">
        <f>HLOOKUP($Q$1151,$F$1151:$AG$1414,F755+1)*E755</f>
        <v>4448.8942090869505</v>
      </c>
      <c r="R755" s="41">
        <f>HLOOKUP($R$1151,$F$1151:$AG$1414,F755+1)*E755</f>
        <v>2131.9693165775593</v>
      </c>
      <c r="S755" s="41">
        <f>HLOOKUP($S$1151,$F$1151:$AG$1414,F755+1)*E755</f>
        <v>270.91717901701554</v>
      </c>
      <c r="T755" s="41">
        <f>HLOOKUP($T$1151,$F$1151:$AG$1414,F755+1)*E755</f>
        <v>126.9109066419398</v>
      </c>
      <c r="U755" s="41">
        <f>HLOOKUP($U$1151,$F$1151:$AG$1414,F755+1)*E755</f>
        <v>18.297355006548269</v>
      </c>
      <c r="V755" s="41">
        <f>HLOOKUP($V$1151,$F$1151:$AG$1414,F755+1)*E755</f>
        <v>278.96150269961743</v>
      </c>
      <c r="W755" s="41">
        <f>HLOOKUP($W$1151,$F$1151:$AG$1414,F755+1)*E755</f>
        <v>211.75114168546369</v>
      </c>
      <c r="X755" s="41">
        <f>HLOOKUP($X$1151,$F$1151:$AG$1414,F755+1)*E755</f>
        <v>95.502131185647542</v>
      </c>
      <c r="Y755" s="41">
        <f>HLOOKUP($Y$1151,$F$1151:$AG$1414,F755+1)*E755</f>
        <v>6.9559370539328427</v>
      </c>
      <c r="Z755" s="41">
        <f>HLOOKUP($Z$1151,$F$1151:$AG$1414,F755+1)*E755</f>
        <v>195.65202403042181</v>
      </c>
      <c r="AA755" s="41">
        <f>HLOOKUP($AA$1151,$F$1151:$AG$1414,F755+1)*E755</f>
        <v>23.857602425064169</v>
      </c>
      <c r="AB755" s="41">
        <f>H755</f>
        <v>21631.453898422002</v>
      </c>
      <c r="AC755" s="41">
        <f>SUM(I755:O755)</f>
        <v>21502.527460986228</v>
      </c>
      <c r="AD755" s="41">
        <f>SUM(P755:U755)</f>
        <v>8404.7880154591985</v>
      </c>
      <c r="AE755" s="41">
        <f>SUM(V755:W755)</f>
        <v>490.71264438508115</v>
      </c>
      <c r="AF755" s="41">
        <f>SUM(X755:AA755)</f>
        <v>321.96769469506637</v>
      </c>
      <c r="AG755" s="41">
        <f>SUM(H755:AA755)</f>
        <v>52351.449713947586</v>
      </c>
    </row>
    <row r="756" spans="2:33" x14ac:dyDescent="0.25">
      <c r="B756" s="1" t="s">
        <v>614</v>
      </c>
      <c r="C756" s="41">
        <v>0</v>
      </c>
      <c r="D756" s="41"/>
      <c r="E756" s="41">
        <f>C756+D756</f>
        <v>0</v>
      </c>
      <c r="F756" s="1">
        <v>112</v>
      </c>
      <c r="G756" s="1" t="str">
        <f>VLOOKUP(F756,$F$1151:$AG$1414,2)</f>
        <v>OX549</v>
      </c>
      <c r="H756" s="41">
        <f>HLOOKUP($H$1151,$F$1151:$AG$1414,F756+1)*E756</f>
        <v>0</v>
      </c>
      <c r="I756" s="41">
        <f>HLOOKUP($I$1151,$F$1151:$AG$1414,F756+1)*E756</f>
        <v>0</v>
      </c>
      <c r="J756" s="41">
        <f>HLOOKUP($J$1151,$F$1151:$AG$1414,F756+1)*E756</f>
        <v>0</v>
      </c>
      <c r="K756" s="41">
        <f>HLOOKUP($K$1151,$F$1151:$AG$1414,F756+1)*E756</f>
        <v>0</v>
      </c>
      <c r="L756" s="41">
        <f>HLOOKUP($L$1151,$F$1151:$AG$1414,F756+1)*E756</f>
        <v>0</v>
      </c>
      <c r="M756" s="41">
        <f>HLOOKUP($M$1151,$F$1151:$AG$1414,F756+1)*E756</f>
        <v>0</v>
      </c>
      <c r="N756" s="41">
        <f>HLOOKUP($N$1151,$F$1151:$AG$1414,F756+1)*E756</f>
        <v>0</v>
      </c>
      <c r="O756" s="41">
        <f>HLOOKUP($O$1151,$F$1151:$AG$1414,F756+1)*E756</f>
        <v>0</v>
      </c>
      <c r="P756" s="41">
        <f>HLOOKUP($P$1151,$F$1151:$AG$1414,F756+1)*E756</f>
        <v>0</v>
      </c>
      <c r="Q756" s="41">
        <f>HLOOKUP($Q$1151,$F$1151:$AG$1414,F756+1)*E756</f>
        <v>0</v>
      </c>
      <c r="R756" s="41">
        <f>HLOOKUP($R$1151,$F$1151:$AG$1414,F756+1)*E756</f>
        <v>0</v>
      </c>
      <c r="S756" s="41">
        <f>HLOOKUP($S$1151,$F$1151:$AG$1414,F756+1)*E756</f>
        <v>0</v>
      </c>
      <c r="T756" s="41">
        <f>HLOOKUP($T$1151,$F$1151:$AG$1414,F756+1)*E756</f>
        <v>0</v>
      </c>
      <c r="U756" s="41">
        <f>HLOOKUP($U$1151,$F$1151:$AG$1414,F756+1)*E756</f>
        <v>0</v>
      </c>
      <c r="V756" s="41">
        <f>HLOOKUP($V$1151,$F$1151:$AG$1414,F756+1)*E756</f>
        <v>0</v>
      </c>
      <c r="W756" s="41">
        <f>HLOOKUP($W$1151,$F$1151:$AG$1414,F756+1)*E756</f>
        <v>0</v>
      </c>
      <c r="X756" s="41">
        <f>HLOOKUP($X$1151,$F$1151:$AG$1414,F756+1)*E756</f>
        <v>0</v>
      </c>
      <c r="Y756" s="41">
        <f>HLOOKUP($Y$1151,$F$1151:$AG$1414,F756+1)*E756</f>
        <v>0</v>
      </c>
      <c r="Z756" s="41">
        <f>HLOOKUP($Z$1151,$F$1151:$AG$1414,F756+1)*E756</f>
        <v>0</v>
      </c>
      <c r="AA756" s="41">
        <f>HLOOKUP($AA$1151,$F$1151:$AG$1414,F756+1)*E756</f>
        <v>0</v>
      </c>
      <c r="AB756" s="41">
        <f>H756</f>
        <v>0</v>
      </c>
      <c r="AC756" s="41">
        <f>SUM(I756:O756)</f>
        <v>0</v>
      </c>
      <c r="AD756" s="41">
        <f>SUM(P756:U756)</f>
        <v>0</v>
      </c>
      <c r="AE756" s="41">
        <f>SUM(V756:W756)</f>
        <v>0</v>
      </c>
      <c r="AF756" s="41">
        <f>SUM(X756:AA756)</f>
        <v>0</v>
      </c>
      <c r="AG756" s="41">
        <f>SUM(H756:AA756)</f>
        <v>0</v>
      </c>
    </row>
    <row r="757" spans="2:33" x14ac:dyDescent="0.25">
      <c r="B757" s="1" t="s">
        <v>605</v>
      </c>
      <c r="C757" s="41">
        <v>52561.261447751407</v>
      </c>
      <c r="D757" s="41">
        <f>SUM(D754:D756)</f>
        <v>0</v>
      </c>
      <c r="E757" s="41">
        <f>SUM(E754:E756)</f>
        <v>52561.261447751407</v>
      </c>
      <c r="F757" s="41"/>
      <c r="G757" s="41"/>
      <c r="H757" s="41">
        <f>SUM(H754:H756)</f>
        <v>21718.147445055849</v>
      </c>
      <c r="I757" s="41">
        <f>SUM(I754:I756)</f>
        <v>2623.4408088214464</v>
      </c>
      <c r="J757" s="41">
        <f>SUM(J754:J756)</f>
        <v>790.65644670953736</v>
      </c>
      <c r="K757" s="41">
        <f>SUM(K754:K756)</f>
        <v>25.998376489917515</v>
      </c>
      <c r="L757" s="41">
        <f>SUM(L754:L756)</f>
        <v>1.205229712944643</v>
      </c>
      <c r="M757" s="41">
        <f>SUM(M754:M756)</f>
        <v>14868.943672390689</v>
      </c>
      <c r="N757" s="41">
        <f>SUM(N754:N756)</f>
        <v>3149.5285718415712</v>
      </c>
      <c r="O757" s="41">
        <f>SUM(O754:O756)</f>
        <v>128.93119620417878</v>
      </c>
      <c r="P757" s="41">
        <f>SUM(P754:P756)</f>
        <v>1413.4411614481205</v>
      </c>
      <c r="Q757" s="41">
        <f>SUM(Q754:Q756)</f>
        <v>4466.7242828025528</v>
      </c>
      <c r="R757" s="41">
        <f>SUM(R754:R756)</f>
        <v>2140.5137252075369</v>
      </c>
      <c r="S757" s="41">
        <f>SUM(S754:S756)</f>
        <v>272.00294843424064</v>
      </c>
      <c r="T757" s="41">
        <f>SUM(T754:T756)</f>
        <v>127.41953434005811</v>
      </c>
      <c r="U757" s="41">
        <f>SUM(U754:U756)</f>
        <v>18.370686304896733</v>
      </c>
      <c r="V757" s="41">
        <f>SUM(V754:V756)</f>
        <v>280.07951178753643</v>
      </c>
      <c r="W757" s="41">
        <f>SUM(W754:W756)</f>
        <v>212.59978817786697</v>
      </c>
      <c r="X757" s="41">
        <f>SUM(X754:X756)</f>
        <v>95.884880237211689</v>
      </c>
      <c r="Y757" s="41">
        <f>SUM(Y754:Y756)</f>
        <v>6.9838147387245808</v>
      </c>
      <c r="Z757" s="41">
        <f>SUM(Z754:Z756)</f>
        <v>196.43614921909094</v>
      </c>
      <c r="AA757" s="41">
        <f>SUM(AA754:AA756)</f>
        <v>23.953217827437097</v>
      </c>
      <c r="AB757" s="41">
        <f>H757</f>
        <v>21718.147445055849</v>
      </c>
      <c r="AC757" s="41">
        <f>SUM(I757:O757)</f>
        <v>21588.704302170288</v>
      </c>
      <c r="AD757" s="41">
        <f>SUM(P757:U757)</f>
        <v>8438.4723385374073</v>
      </c>
      <c r="AE757" s="41">
        <f>SUM(V757:W757)</f>
        <v>492.6792999654034</v>
      </c>
      <c r="AF757" s="41">
        <f>SUM(X757:AA757)</f>
        <v>323.25806202246429</v>
      </c>
      <c r="AG757" s="41">
        <f>SUM(H757:AA757)</f>
        <v>52561.2614477514</v>
      </c>
    </row>
    <row r="758" spans="2:33" x14ac:dyDescent="0.25">
      <c r="B758" s="1" t="s">
        <v>570</v>
      </c>
      <c r="C758" s="41">
        <v>0</v>
      </c>
      <c r="D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</row>
    <row r="759" spans="2:33" x14ac:dyDescent="0.25">
      <c r="B759" s="1" t="s">
        <v>613</v>
      </c>
      <c r="C759" s="41">
        <v>0</v>
      </c>
      <c r="D759" s="41"/>
      <c r="E759" s="41">
        <f>C759+D759</f>
        <v>0</v>
      </c>
      <c r="F759" s="1">
        <v>113</v>
      </c>
      <c r="G759" s="1" t="str">
        <f>VLOOKUP(F759,$F$1151:$AG$1414,2)</f>
        <v>MX551</v>
      </c>
      <c r="H759" s="41">
        <f>HLOOKUP($H$1151,$F$1151:$AG$1414,F759+1)*E759</f>
        <v>0</v>
      </c>
      <c r="I759" s="41">
        <f>HLOOKUP($I$1151,$F$1151:$AG$1414,F759+1)*E759</f>
        <v>0</v>
      </c>
      <c r="J759" s="41">
        <f>HLOOKUP($J$1151,$F$1151:$AG$1414,F759+1)*E759</f>
        <v>0</v>
      </c>
      <c r="K759" s="41">
        <f>HLOOKUP($K$1151,$F$1151:$AG$1414,F759+1)*E759</f>
        <v>0</v>
      </c>
      <c r="L759" s="41">
        <f>HLOOKUP($L$1151,$F$1151:$AG$1414,F759+1)*E759</f>
        <v>0</v>
      </c>
      <c r="M759" s="41">
        <f>HLOOKUP($M$1151,$F$1151:$AG$1414,F759+1)*E759</f>
        <v>0</v>
      </c>
      <c r="N759" s="41">
        <f>HLOOKUP($N$1151,$F$1151:$AG$1414,F759+1)*E759</f>
        <v>0</v>
      </c>
      <c r="O759" s="41">
        <f>HLOOKUP($O$1151,$F$1151:$AG$1414,F759+1)*E759</f>
        <v>0</v>
      </c>
      <c r="P759" s="41">
        <f>HLOOKUP($P$1151,$F$1151:$AG$1414,F759+1)*E759</f>
        <v>0</v>
      </c>
      <c r="Q759" s="41">
        <f>HLOOKUP($Q$1151,$F$1151:$AG$1414,F759+1)*E759</f>
        <v>0</v>
      </c>
      <c r="R759" s="41">
        <f>HLOOKUP($R$1151,$F$1151:$AG$1414,F759+1)*E759</f>
        <v>0</v>
      </c>
      <c r="S759" s="41">
        <f>HLOOKUP($S$1151,$F$1151:$AG$1414,F759+1)*E759</f>
        <v>0</v>
      </c>
      <c r="T759" s="41">
        <f>HLOOKUP($T$1151,$F$1151:$AG$1414,F759+1)*E759</f>
        <v>0</v>
      </c>
      <c r="U759" s="41">
        <f>HLOOKUP($U$1151,$F$1151:$AG$1414,F759+1)*E759</f>
        <v>0</v>
      </c>
      <c r="V759" s="41">
        <f>HLOOKUP($V$1151,$F$1151:$AG$1414,F759+1)*E759</f>
        <v>0</v>
      </c>
      <c r="W759" s="41">
        <f>HLOOKUP($W$1151,$F$1151:$AG$1414,F759+1)*E759</f>
        <v>0</v>
      </c>
      <c r="X759" s="41">
        <f>HLOOKUP($X$1151,$F$1151:$AG$1414,F759+1)*E759</f>
        <v>0</v>
      </c>
      <c r="Y759" s="41">
        <f>HLOOKUP($Y$1151,$F$1151:$AG$1414,F759+1)*E759</f>
        <v>0</v>
      </c>
      <c r="Z759" s="41">
        <f>HLOOKUP($Z$1151,$F$1151:$AG$1414,F759+1)*E759</f>
        <v>0</v>
      </c>
      <c r="AA759" s="41">
        <f>HLOOKUP($AA$1151,$F$1151:$AG$1414,F759+1)*E759</f>
        <v>0</v>
      </c>
      <c r="AB759" s="41">
        <f>H759</f>
        <v>0</v>
      </c>
      <c r="AC759" s="41">
        <f>SUM(I759:O759)</f>
        <v>0</v>
      </c>
      <c r="AD759" s="41">
        <f>SUM(P759:U759)</f>
        <v>0</v>
      </c>
      <c r="AE759" s="41">
        <f>SUM(V759:W759)</f>
        <v>0</v>
      </c>
      <c r="AF759" s="41">
        <f>SUM(X759:AA759)</f>
        <v>0</v>
      </c>
      <c r="AG759" s="41">
        <f>SUM(H759:AA759)</f>
        <v>0</v>
      </c>
    </row>
    <row r="760" spans="2:33" x14ac:dyDescent="0.25">
      <c r="B760" s="1" t="s">
        <v>612</v>
      </c>
      <c r="C760" s="41">
        <v>0</v>
      </c>
      <c r="D760" s="41"/>
      <c r="E760" s="41">
        <f>C760+D760</f>
        <v>0</v>
      </c>
      <c r="F760" s="1">
        <v>114</v>
      </c>
      <c r="G760" s="1" t="str">
        <f>VLOOKUP(F760,$F$1151:$AG$1414,2)</f>
        <v>MX552</v>
      </c>
      <c r="H760" s="41">
        <f>HLOOKUP($H$1151,$F$1151:$AG$1414,F760+1)*E760</f>
        <v>0</v>
      </c>
      <c r="I760" s="41">
        <f>HLOOKUP($I$1151,$F$1151:$AG$1414,F760+1)*E760</f>
        <v>0</v>
      </c>
      <c r="J760" s="41">
        <f>HLOOKUP($J$1151,$F$1151:$AG$1414,F760+1)*E760</f>
        <v>0</v>
      </c>
      <c r="K760" s="41">
        <f>HLOOKUP($K$1151,$F$1151:$AG$1414,F760+1)*E760</f>
        <v>0</v>
      </c>
      <c r="L760" s="41">
        <f>HLOOKUP($L$1151,$F$1151:$AG$1414,F760+1)*E760</f>
        <v>0</v>
      </c>
      <c r="M760" s="41">
        <f>HLOOKUP($M$1151,$F$1151:$AG$1414,F760+1)*E760</f>
        <v>0</v>
      </c>
      <c r="N760" s="41">
        <f>HLOOKUP($N$1151,$F$1151:$AG$1414,F760+1)*E760</f>
        <v>0</v>
      </c>
      <c r="O760" s="41">
        <f>HLOOKUP($O$1151,$F$1151:$AG$1414,F760+1)*E760</f>
        <v>0</v>
      </c>
      <c r="P760" s="41">
        <f>HLOOKUP($P$1151,$F$1151:$AG$1414,F760+1)*E760</f>
        <v>0</v>
      </c>
      <c r="Q760" s="41">
        <f>HLOOKUP($Q$1151,$F$1151:$AG$1414,F760+1)*E760</f>
        <v>0</v>
      </c>
      <c r="R760" s="41">
        <f>HLOOKUP($R$1151,$F$1151:$AG$1414,F760+1)*E760</f>
        <v>0</v>
      </c>
      <c r="S760" s="41">
        <f>HLOOKUP($S$1151,$F$1151:$AG$1414,F760+1)*E760</f>
        <v>0</v>
      </c>
      <c r="T760" s="41">
        <f>HLOOKUP($T$1151,$F$1151:$AG$1414,F760+1)*E760</f>
        <v>0</v>
      </c>
      <c r="U760" s="41">
        <f>HLOOKUP($U$1151,$F$1151:$AG$1414,F760+1)*E760</f>
        <v>0</v>
      </c>
      <c r="V760" s="41">
        <f>HLOOKUP($V$1151,$F$1151:$AG$1414,F760+1)*E760</f>
        <v>0</v>
      </c>
      <c r="W760" s="41">
        <f>HLOOKUP($W$1151,$F$1151:$AG$1414,F760+1)*E760</f>
        <v>0</v>
      </c>
      <c r="X760" s="41">
        <f>HLOOKUP($X$1151,$F$1151:$AG$1414,F760+1)*E760</f>
        <v>0</v>
      </c>
      <c r="Y760" s="41">
        <f>HLOOKUP($Y$1151,$F$1151:$AG$1414,F760+1)*E760</f>
        <v>0</v>
      </c>
      <c r="Z760" s="41">
        <f>HLOOKUP($Z$1151,$F$1151:$AG$1414,F760+1)*E760</f>
        <v>0</v>
      </c>
      <c r="AA760" s="41">
        <f>HLOOKUP($AA$1151,$F$1151:$AG$1414,F760+1)*E760</f>
        <v>0</v>
      </c>
      <c r="AB760" s="41">
        <f>H760</f>
        <v>0</v>
      </c>
      <c r="AC760" s="41">
        <f>SUM(I760:O760)</f>
        <v>0</v>
      </c>
      <c r="AD760" s="41">
        <f>SUM(P760:U760)</f>
        <v>0</v>
      </c>
      <c r="AE760" s="41">
        <f>SUM(V760:W760)</f>
        <v>0</v>
      </c>
      <c r="AF760" s="41">
        <f>SUM(X760:AA760)</f>
        <v>0</v>
      </c>
      <c r="AG760" s="41">
        <f>SUM(H760:AA760)</f>
        <v>0</v>
      </c>
    </row>
    <row r="761" spans="2:33" x14ac:dyDescent="0.25">
      <c r="B761" s="1" t="s">
        <v>611</v>
      </c>
      <c r="C761" s="41">
        <v>72441.525807230762</v>
      </c>
      <c r="D761" s="41"/>
      <c r="E761" s="41">
        <f>C761+D761</f>
        <v>72441.525807230762</v>
      </c>
      <c r="F761" s="1">
        <v>117</v>
      </c>
      <c r="G761" s="1" t="str">
        <f>VLOOKUP(F761,$F$1151:$AG$1414,2)</f>
        <v>MX553</v>
      </c>
      <c r="H761" s="41">
        <f>HLOOKUP($H$1151,$F$1151:$AG$1414,F761+1)*E761</f>
        <v>29932.609973415354</v>
      </c>
      <c r="I761" s="41">
        <f>HLOOKUP($I$1151,$F$1151:$AG$1414,F761+1)*E761</f>
        <v>3615.705746424992</v>
      </c>
      <c r="J761" s="41">
        <f>HLOOKUP($J$1151,$F$1151:$AG$1414,F761+1)*E761</f>
        <v>1089.706711965008</v>
      </c>
      <c r="K761" s="41">
        <f>HLOOKUP($K$1151,$F$1151:$AG$1414,F761+1)*E761</f>
        <v>35.831751551713026</v>
      </c>
      <c r="L761" s="41">
        <f>HLOOKUP($L$1151,$F$1151:$AG$1414,F761+1)*E761</f>
        <v>1.6610841701489596</v>
      </c>
      <c r="M761" s="41">
        <f>HLOOKUP($M$1151,$F$1151:$AG$1414,F761+1)*E761</f>
        <v>20492.829454644499</v>
      </c>
      <c r="N761" s="41">
        <f>HLOOKUP($N$1151,$F$1151:$AG$1414,F761+1)*E761</f>
        <v>4340.7758686398965</v>
      </c>
      <c r="O761" s="41">
        <f>HLOOKUP($O$1151,$F$1151:$AG$1414,F761+1)*E761</f>
        <v>177.69688778239387</v>
      </c>
      <c r="P761" s="41">
        <f>HLOOKUP($P$1151,$F$1151:$AG$1414,F761+1)*E761</f>
        <v>1948.0475078747677</v>
      </c>
      <c r="Q761" s="41">
        <f>HLOOKUP($Q$1151,$F$1151:$AG$1414,F761+1)*E761</f>
        <v>6156.1749755202691</v>
      </c>
      <c r="R761" s="41">
        <f>HLOOKUP($R$1151,$F$1151:$AG$1414,F761+1)*E761</f>
        <v>2950.1209825318424</v>
      </c>
      <c r="S761" s="41">
        <f>HLOOKUP($S$1151,$F$1151:$AG$1414,F761+1)*E761</f>
        <v>374.88271905781778</v>
      </c>
      <c r="T761" s="41">
        <f>HLOOKUP($T$1151,$F$1151:$AG$1414,F761+1)*E761</f>
        <v>175.61346952101218</v>
      </c>
      <c r="U761" s="41">
        <f>HLOOKUP($U$1151,$F$1151:$AG$1414,F761+1)*E761</f>
        <v>25.319037431694841</v>
      </c>
      <c r="V761" s="41">
        <f>HLOOKUP($V$1151,$F$1151:$AG$1414,F761+1)*E761</f>
        <v>386.0140838020431</v>
      </c>
      <c r="W761" s="41">
        <f>HLOOKUP($W$1151,$F$1151:$AG$1414,F761+1)*E761</f>
        <v>293.0114806549721</v>
      </c>
      <c r="X761" s="41">
        <f>HLOOKUP($X$1151,$F$1151:$AG$1414,F761+1)*E761</f>
        <v>132.15145213232617</v>
      </c>
      <c r="Y761" s="41">
        <f>HLOOKUP($Y$1151,$F$1151:$AG$1414,F761+1)*E761</f>
        <v>9.6253054377536937</v>
      </c>
      <c r="Z761" s="41">
        <f>HLOOKUP($Z$1151,$F$1151:$AG$1414,F761+1)*E761</f>
        <v>270.73426286150482</v>
      </c>
      <c r="AA761" s="41">
        <f>HLOOKUP($AA$1151,$F$1151:$AG$1414,F761+1)*E761</f>
        <v>33.013051810740684</v>
      </c>
      <c r="AB761" s="41">
        <f>H761</f>
        <v>29932.609973415354</v>
      </c>
      <c r="AC761" s="41">
        <f>SUM(I761:O761)</f>
        <v>29754.207505178649</v>
      </c>
      <c r="AD761" s="41">
        <f>SUM(P761:U761)</f>
        <v>11630.158691937404</v>
      </c>
      <c r="AE761" s="41">
        <f>SUM(V761:W761)</f>
        <v>679.02556445701521</v>
      </c>
      <c r="AF761" s="41">
        <f>SUM(X761:AA761)</f>
        <v>445.52407224232542</v>
      </c>
      <c r="AG761" s="41">
        <f>SUM(H761:AA761)</f>
        <v>72441.525807230748</v>
      </c>
    </row>
    <row r="762" spans="2:33" x14ac:dyDescent="0.25">
      <c r="B762" s="1" t="s">
        <v>610</v>
      </c>
      <c r="C762" s="41">
        <v>0</v>
      </c>
      <c r="D762" s="41"/>
      <c r="E762" s="41">
        <f>C762+D762</f>
        <v>0</v>
      </c>
      <c r="F762" s="1">
        <v>118</v>
      </c>
      <c r="G762" s="1" t="str">
        <f>VLOOKUP(F762,$F$1151:$AG$1414,2)</f>
        <v>MX554</v>
      </c>
      <c r="H762" s="41">
        <f>HLOOKUP($H$1151,$F$1151:$AG$1414,F762+1)*E762</f>
        <v>0</v>
      </c>
      <c r="I762" s="41">
        <f>HLOOKUP($I$1151,$F$1151:$AG$1414,F762+1)*E762</f>
        <v>0</v>
      </c>
      <c r="J762" s="41">
        <f>HLOOKUP($J$1151,$F$1151:$AG$1414,F762+1)*E762</f>
        <v>0</v>
      </c>
      <c r="K762" s="41">
        <f>HLOOKUP($K$1151,$F$1151:$AG$1414,F762+1)*E762</f>
        <v>0</v>
      </c>
      <c r="L762" s="41">
        <f>HLOOKUP($L$1151,$F$1151:$AG$1414,F762+1)*E762</f>
        <v>0</v>
      </c>
      <c r="M762" s="41">
        <f>HLOOKUP($M$1151,$F$1151:$AG$1414,F762+1)*E762</f>
        <v>0</v>
      </c>
      <c r="N762" s="41">
        <f>HLOOKUP($N$1151,$F$1151:$AG$1414,F762+1)*E762</f>
        <v>0</v>
      </c>
      <c r="O762" s="41">
        <f>HLOOKUP($O$1151,$F$1151:$AG$1414,F762+1)*E762</f>
        <v>0</v>
      </c>
      <c r="P762" s="41">
        <f>HLOOKUP($P$1151,$F$1151:$AG$1414,F762+1)*E762</f>
        <v>0</v>
      </c>
      <c r="Q762" s="41">
        <f>HLOOKUP($Q$1151,$F$1151:$AG$1414,F762+1)*E762</f>
        <v>0</v>
      </c>
      <c r="R762" s="41">
        <f>HLOOKUP($R$1151,$F$1151:$AG$1414,F762+1)*E762</f>
        <v>0</v>
      </c>
      <c r="S762" s="41">
        <f>HLOOKUP($S$1151,$F$1151:$AG$1414,F762+1)*E762</f>
        <v>0</v>
      </c>
      <c r="T762" s="41">
        <f>HLOOKUP($T$1151,$F$1151:$AG$1414,F762+1)*E762</f>
        <v>0</v>
      </c>
      <c r="U762" s="41">
        <f>HLOOKUP($U$1151,$F$1151:$AG$1414,F762+1)*E762</f>
        <v>0</v>
      </c>
      <c r="V762" s="41">
        <f>HLOOKUP($V$1151,$F$1151:$AG$1414,F762+1)*E762</f>
        <v>0</v>
      </c>
      <c r="W762" s="41">
        <f>HLOOKUP($W$1151,$F$1151:$AG$1414,F762+1)*E762</f>
        <v>0</v>
      </c>
      <c r="X762" s="41">
        <f>HLOOKUP($X$1151,$F$1151:$AG$1414,F762+1)*E762</f>
        <v>0</v>
      </c>
      <c r="Y762" s="41">
        <f>HLOOKUP($Y$1151,$F$1151:$AG$1414,F762+1)*E762</f>
        <v>0</v>
      </c>
      <c r="Z762" s="41">
        <f>HLOOKUP($Z$1151,$F$1151:$AG$1414,F762+1)*E762</f>
        <v>0</v>
      </c>
      <c r="AA762" s="41">
        <f>HLOOKUP($AA$1151,$F$1151:$AG$1414,F762+1)*E762</f>
        <v>0</v>
      </c>
      <c r="AB762" s="41">
        <f>H762</f>
        <v>0</v>
      </c>
      <c r="AC762" s="41">
        <f>SUM(I762:O762)</f>
        <v>0</v>
      </c>
      <c r="AD762" s="41">
        <f>SUM(P762:U762)</f>
        <v>0</v>
      </c>
      <c r="AE762" s="41">
        <f>SUM(V762:W762)</f>
        <v>0</v>
      </c>
      <c r="AF762" s="41">
        <f>SUM(X762:AA762)</f>
        <v>0</v>
      </c>
      <c r="AG762" s="41">
        <f>SUM(H762:AA762)</f>
        <v>0</v>
      </c>
    </row>
    <row r="763" spans="2:33" x14ac:dyDescent="0.25">
      <c r="B763" s="1" t="s">
        <v>609</v>
      </c>
      <c r="C763" s="41">
        <v>72441.525807230762</v>
      </c>
      <c r="D763" s="41">
        <f>SUM(D759:D762)</f>
        <v>0</v>
      </c>
      <c r="E763" s="41">
        <f>SUM(E759:E762)</f>
        <v>72441.525807230762</v>
      </c>
      <c r="F763" s="41"/>
      <c r="G763" s="41"/>
      <c r="H763" s="41">
        <f>SUM(H759:H762)</f>
        <v>29932.609973415354</v>
      </c>
      <c r="I763" s="41">
        <f>SUM(I759:I762)</f>
        <v>3615.705746424992</v>
      </c>
      <c r="J763" s="41">
        <f>SUM(J759:J762)</f>
        <v>1089.706711965008</v>
      </c>
      <c r="K763" s="41">
        <f>SUM(K759:K762)</f>
        <v>35.831751551713026</v>
      </c>
      <c r="L763" s="41">
        <f>SUM(L759:L762)</f>
        <v>1.6610841701489596</v>
      </c>
      <c r="M763" s="41">
        <f>SUM(M759:M762)</f>
        <v>20492.829454644499</v>
      </c>
      <c r="N763" s="41">
        <f>SUM(N759:N762)</f>
        <v>4340.7758686398965</v>
      </c>
      <c r="O763" s="41">
        <f>SUM(O759:O762)</f>
        <v>177.69688778239387</v>
      </c>
      <c r="P763" s="41">
        <f>SUM(P759:P762)</f>
        <v>1948.0475078747677</v>
      </c>
      <c r="Q763" s="41">
        <f>SUM(Q759:Q762)</f>
        <v>6156.1749755202691</v>
      </c>
      <c r="R763" s="41">
        <f>SUM(R759:R762)</f>
        <v>2950.1209825318424</v>
      </c>
      <c r="S763" s="41">
        <f>SUM(S759:S762)</f>
        <v>374.88271905781778</v>
      </c>
      <c r="T763" s="41">
        <f>SUM(T759:T762)</f>
        <v>175.61346952101218</v>
      </c>
      <c r="U763" s="41">
        <f>SUM(U759:U762)</f>
        <v>25.319037431694841</v>
      </c>
      <c r="V763" s="41">
        <f>SUM(V759:V762)</f>
        <v>386.0140838020431</v>
      </c>
      <c r="W763" s="41">
        <f>SUM(W759:W762)</f>
        <v>293.0114806549721</v>
      </c>
      <c r="X763" s="41">
        <f>SUM(X759:X762)</f>
        <v>132.15145213232617</v>
      </c>
      <c r="Y763" s="41">
        <f>SUM(Y759:Y762)</f>
        <v>9.6253054377536937</v>
      </c>
      <c r="Z763" s="41">
        <f>SUM(Z759:Z762)</f>
        <v>270.73426286150482</v>
      </c>
      <c r="AA763" s="41">
        <f>SUM(AA759:AA762)</f>
        <v>33.013051810740684</v>
      </c>
      <c r="AB763" s="41">
        <f>H763</f>
        <v>29932.609973415354</v>
      </c>
      <c r="AC763" s="41">
        <f>SUM(I763:O763)</f>
        <v>29754.207505178649</v>
      </c>
      <c r="AD763" s="41">
        <f>SUM(P763:U763)</f>
        <v>11630.158691937404</v>
      </c>
      <c r="AE763" s="41">
        <f>SUM(V763:W763)</f>
        <v>679.02556445701521</v>
      </c>
      <c r="AF763" s="41">
        <f>SUM(X763:AA763)</f>
        <v>445.52407224232542</v>
      </c>
      <c r="AG763" s="41">
        <f>SUM(H763:AA763)</f>
        <v>72441.525807230748</v>
      </c>
    </row>
    <row r="764" spans="2:33" x14ac:dyDescent="0.25">
      <c r="C764" s="41"/>
      <c r="D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</row>
    <row r="765" spans="2:33" x14ac:dyDescent="0.25">
      <c r="B765" s="1" t="s">
        <v>608</v>
      </c>
      <c r="C765" s="41"/>
      <c r="D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</row>
    <row r="766" spans="2:33" x14ac:dyDescent="0.25">
      <c r="B766" s="1" t="s">
        <v>607</v>
      </c>
      <c r="C766" s="41">
        <v>361491.10537963541</v>
      </c>
      <c r="D766" s="41"/>
      <c r="E766" s="41">
        <f>C766+D766</f>
        <v>361491.10537963541</v>
      </c>
      <c r="F766" s="1">
        <v>119</v>
      </c>
      <c r="G766" s="1" t="str">
        <f>VLOOKUP(F766,$F$1151:$AG$1414,2)</f>
        <v>OX556</v>
      </c>
      <c r="H766" s="41">
        <f>HLOOKUP($H$1151,$F$1151:$AG$1414,F766+1)*E766</f>
        <v>149366.98455221354</v>
      </c>
      <c r="I766" s="41">
        <f>HLOOKUP($I$1151,$F$1151:$AG$1414,F766+1)*E766</f>
        <v>18042.765560747026</v>
      </c>
      <c r="J766" s="41">
        <f>HLOOKUP($J$1151,$F$1151:$AG$1414,F766+1)*E766</f>
        <v>5437.75520267299</v>
      </c>
      <c r="K766" s="41">
        <f>HLOOKUP($K$1151,$F$1151:$AG$1414,F766+1)*E766</f>
        <v>178.80434366588563</v>
      </c>
      <c r="L766" s="41">
        <f>HLOOKUP($L$1151,$F$1151:$AG$1414,F766+1)*E766</f>
        <v>8.2889909634651318</v>
      </c>
      <c r="M766" s="41">
        <f>HLOOKUP($M$1151,$F$1151:$AG$1414,F766+1)*E766</f>
        <v>102261.45141708714</v>
      </c>
      <c r="N766" s="41">
        <f>HLOOKUP($N$1151,$F$1151:$AG$1414,F766+1)*E766</f>
        <v>21660.944457954229</v>
      </c>
      <c r="O766" s="41">
        <f>HLOOKUP($O$1151,$F$1151:$AG$1414,F766+1)*E766</f>
        <v>886.72682789581563</v>
      </c>
      <c r="P766" s="41">
        <f>HLOOKUP($P$1151,$F$1151:$AG$1414,F766+1)*E766</f>
        <v>9720.9692797967509</v>
      </c>
      <c r="Q766" s="41">
        <f>HLOOKUP($Q$1151,$F$1151:$AG$1414,F766+1)*E766</f>
        <v>30719.983766398571</v>
      </c>
      <c r="R766" s="41">
        <f>HLOOKUP($R$1151,$F$1151:$AG$1414,F766+1)*E766</f>
        <v>14721.425081753936</v>
      </c>
      <c r="S766" s="41">
        <f>HLOOKUP($S$1151,$F$1151:$AG$1414,F766+1)*E766</f>
        <v>1870.7056068993959</v>
      </c>
      <c r="T766" s="41">
        <f>HLOOKUP($T$1151,$F$1151:$AG$1414,F766+1)*E766</f>
        <v>876.33034380906258</v>
      </c>
      <c r="U766" s="41">
        <f>HLOOKUP($U$1151,$F$1151:$AG$1414,F766+1)*E766</f>
        <v>126.34475497778881</v>
      </c>
      <c r="V766" s="41">
        <f>HLOOKUP($V$1151,$F$1151:$AG$1414,F766+1)*E766</f>
        <v>1926.2523295965632</v>
      </c>
      <c r="W766" s="41">
        <f>HLOOKUP($W$1151,$F$1151:$AG$1414,F766+1)*E766</f>
        <v>1462.159208417957</v>
      </c>
      <c r="X766" s="41">
        <f>HLOOKUP($X$1151,$F$1151:$AG$1414,F766+1)*E766</f>
        <v>659.45014239429838</v>
      </c>
      <c r="Y766" s="41">
        <f>HLOOKUP($Y$1151,$F$1151:$AG$1414,F766+1)*E766</f>
        <v>48.03132269147892</v>
      </c>
      <c r="Z766" s="41">
        <f>HLOOKUP($Z$1151,$F$1151:$AG$1414,F766+1)*E766</f>
        <v>1350.9934648032695</v>
      </c>
      <c r="AA766" s="41">
        <f>HLOOKUP($AA$1151,$F$1151:$AG$1414,F766+1)*E766</f>
        <v>164.73872489622022</v>
      </c>
      <c r="AB766" s="41">
        <f>H766</f>
        <v>149366.98455221354</v>
      </c>
      <c r="AC766" s="41">
        <f>SUM(I766:O766)</f>
        <v>148476.73680098655</v>
      </c>
      <c r="AD766" s="41">
        <f>SUM(P766:U766)</f>
        <v>58035.758833635518</v>
      </c>
      <c r="AE766" s="41">
        <f>SUM(V766:W766)</f>
        <v>3388.4115380145204</v>
      </c>
      <c r="AF766" s="41">
        <f>SUM(X766:AA766)</f>
        <v>2223.213654785267</v>
      </c>
      <c r="AG766" s="41">
        <f>SUM(H766:AA766)</f>
        <v>361491.10537963524</v>
      </c>
    </row>
    <row r="767" spans="2:33" x14ac:dyDescent="0.25">
      <c r="B767" s="1" t="s">
        <v>606</v>
      </c>
      <c r="C767" s="41">
        <v>693784.6785320167</v>
      </c>
      <c r="D767" s="41"/>
      <c r="E767" s="41">
        <f>C767+D767</f>
        <v>693784.6785320167</v>
      </c>
      <c r="F767" s="1">
        <v>120</v>
      </c>
      <c r="G767" s="1" t="str">
        <f>VLOOKUP(F767,$F$1151:$AG$1414,2)</f>
        <v>OX557</v>
      </c>
      <c r="H767" s="41">
        <f>HLOOKUP($H$1151,$F$1151:$AG$1414,F767+1)*E767</f>
        <v>286669.64088099543</v>
      </c>
      <c r="I767" s="41">
        <f>HLOOKUP($I$1151,$F$1151:$AG$1414,F767+1)*E767</f>
        <v>34628.222155688498</v>
      </c>
      <c r="J767" s="41">
        <f>HLOOKUP($J$1151,$F$1151:$AG$1414,F767+1)*E767</f>
        <v>10436.304487382309</v>
      </c>
      <c r="K767" s="41">
        <f>HLOOKUP($K$1151,$F$1151:$AG$1414,F767+1)*E767</f>
        <v>343.16671211062419</v>
      </c>
      <c r="L767" s="41">
        <f>HLOOKUP($L$1151,$F$1151:$AG$1414,F767+1)*E767</f>
        <v>15.908482519654317</v>
      </c>
      <c r="M767" s="41">
        <f>HLOOKUP($M$1151,$F$1151:$AG$1414,F767+1)*E767</f>
        <v>196263.27492377092</v>
      </c>
      <c r="N767" s="41">
        <f>HLOOKUP($N$1151,$F$1151:$AG$1414,F767+1)*E767</f>
        <v>41572.340685061419</v>
      </c>
      <c r="O767" s="41">
        <f>HLOOKUP($O$1151,$F$1151:$AG$1414,F767+1)*E767</f>
        <v>1701.8329858803502</v>
      </c>
      <c r="P767" s="41">
        <f>HLOOKUP($P$1151,$F$1151:$AG$1414,F767+1)*E767</f>
        <v>18656.778677087019</v>
      </c>
      <c r="Q767" s="41">
        <f>HLOOKUP($Q$1151,$F$1151:$AG$1414,F767+1)*E767</f>
        <v>58958.723312145623</v>
      </c>
      <c r="R767" s="41">
        <f>HLOOKUP($R$1151,$F$1151:$AG$1414,F767+1)*E767</f>
        <v>28253.804909395145</v>
      </c>
      <c r="S767" s="41">
        <f>HLOOKUP($S$1151,$F$1151:$AG$1414,F767+1)*E767</f>
        <v>3590.3148619596809</v>
      </c>
      <c r="T767" s="41">
        <f>HLOOKUP($T$1151,$F$1151:$AG$1414,F767+1)*E767</f>
        <v>1681.8797387253026</v>
      </c>
      <c r="U767" s="41">
        <f>HLOOKUP($U$1151,$F$1151:$AG$1414,F767+1)*E767</f>
        <v>242.48468056887828</v>
      </c>
      <c r="V767" s="41">
        <f>HLOOKUP($V$1151,$F$1151:$AG$1414,F767+1)*E767</f>
        <v>3696.9218145968412</v>
      </c>
      <c r="W767" s="41">
        <f>HLOOKUP($W$1151,$F$1151:$AG$1414,F767+1)*E767</f>
        <v>2806.2202396640973</v>
      </c>
      <c r="X767" s="41">
        <f>HLOOKUP($X$1151,$F$1151:$AG$1414,F767+1)*E767</f>
        <v>1265.6366871556643</v>
      </c>
      <c r="Y767" s="41">
        <f>HLOOKUP($Y$1151,$F$1151:$AG$1414,F767+1)*E767</f>
        <v>92.183169314717333</v>
      </c>
      <c r="Z767" s="41">
        <f>HLOOKUP($Z$1151,$F$1151:$AG$1414,F767+1)*E767</f>
        <v>2592.8675774554595</v>
      </c>
      <c r="AA767" s="41">
        <f>HLOOKUP($AA$1151,$F$1151:$AG$1414,F767+1)*E767</f>
        <v>316.17155053889513</v>
      </c>
      <c r="AB767" s="41">
        <f>H767</f>
        <v>286669.64088099543</v>
      </c>
      <c r="AC767" s="41">
        <f>SUM(I767:O767)</f>
        <v>284961.05043241382</v>
      </c>
      <c r="AD767" s="41">
        <f>SUM(P767:U767)</f>
        <v>111383.98617988163</v>
      </c>
      <c r="AE767" s="41">
        <f>SUM(V767:W767)</f>
        <v>6503.1420542609385</v>
      </c>
      <c r="AF767" s="41">
        <f>SUM(X767:AA767)</f>
        <v>4266.8589844647358</v>
      </c>
      <c r="AG767" s="41">
        <f>SUM(H767:AA767)</f>
        <v>693784.67853201658</v>
      </c>
    </row>
    <row r="768" spans="2:33" x14ac:dyDescent="0.25">
      <c r="B768" s="1" t="s">
        <v>605</v>
      </c>
      <c r="C768" s="41">
        <v>1055275.7839116522</v>
      </c>
      <c r="D768" s="41">
        <f>D766+D767</f>
        <v>0</v>
      </c>
      <c r="E768" s="41">
        <f>E766+E767</f>
        <v>1055275.7839116522</v>
      </c>
      <c r="F768" s="41"/>
      <c r="G768" s="41"/>
      <c r="H768" s="41">
        <f>H766+H767</f>
        <v>436036.625433209</v>
      </c>
      <c r="I768" s="41">
        <f>I766+I767</f>
        <v>52670.987716435528</v>
      </c>
      <c r="J768" s="41">
        <f>J766+J767</f>
        <v>15874.059690055299</v>
      </c>
      <c r="K768" s="41">
        <f>K766+K767</f>
        <v>521.97105577650984</v>
      </c>
      <c r="L768" s="41">
        <f>L766+L767</f>
        <v>24.197473483119449</v>
      </c>
      <c r="M768" s="41">
        <f>M766+M767</f>
        <v>298524.72634085803</v>
      </c>
      <c r="N768" s="41">
        <f>N766+N767</f>
        <v>63233.285143015644</v>
      </c>
      <c r="O768" s="41">
        <f>O766+O767</f>
        <v>2588.5598137761658</v>
      </c>
      <c r="P768" s="41">
        <f>P766+P767</f>
        <v>28377.74795688377</v>
      </c>
      <c r="Q768" s="41">
        <f>Q766+Q767</f>
        <v>89678.70707854419</v>
      </c>
      <c r="R768" s="41">
        <f>R766+R767</f>
        <v>42975.229991149085</v>
      </c>
      <c r="S768" s="41">
        <f>S766+S767</f>
        <v>5461.0204688590766</v>
      </c>
      <c r="T768" s="41">
        <f>T766+T767</f>
        <v>2558.210082534365</v>
      </c>
      <c r="U768" s="41">
        <f>U766+U767</f>
        <v>368.82943554666707</v>
      </c>
      <c r="V768" s="41">
        <f>V766+V767</f>
        <v>5623.1741441934046</v>
      </c>
      <c r="W768" s="41">
        <f>W766+W767</f>
        <v>4268.3794480820543</v>
      </c>
      <c r="X768" s="41">
        <f>X766+X767</f>
        <v>1925.0868295499627</v>
      </c>
      <c r="Y768" s="41">
        <f>Y766+Y767</f>
        <v>140.21449200619625</v>
      </c>
      <c r="Z768" s="41">
        <f>Z766+Z767</f>
        <v>3943.861042258729</v>
      </c>
      <c r="AA768" s="41">
        <f>AA766+AA767</f>
        <v>480.91027543511535</v>
      </c>
      <c r="AB768" s="41">
        <f>H768</f>
        <v>436036.625433209</v>
      </c>
      <c r="AC768" s="41">
        <f>SUM(I768:O768)</f>
        <v>433437.78723340027</v>
      </c>
      <c r="AD768" s="41">
        <f>SUM(P768:U768)</f>
        <v>169419.74501351715</v>
      </c>
      <c r="AE768" s="41">
        <f>SUM(V768:W768)</f>
        <v>9891.5535922754589</v>
      </c>
      <c r="AF768" s="41">
        <f>SUM(X768:AA768)</f>
        <v>6490.0726392500037</v>
      </c>
      <c r="AG768" s="41">
        <f>SUM(H768:AA768)</f>
        <v>1055275.7839116519</v>
      </c>
    </row>
    <row r="769" spans="2:33" x14ac:dyDescent="0.25">
      <c r="C769" s="41"/>
      <c r="D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</row>
    <row r="770" spans="2:33" x14ac:dyDescent="0.25">
      <c r="B770" s="1" t="s">
        <v>604</v>
      </c>
      <c r="C770" s="41">
        <v>9001706.9468974937</v>
      </c>
      <c r="D770" s="41">
        <f>D768+D742+D757</f>
        <v>0</v>
      </c>
      <c r="E770" s="41">
        <f>E768+E742+E757</f>
        <v>9001706.9468974937</v>
      </c>
      <c r="F770" s="41"/>
      <c r="G770" s="41"/>
      <c r="H770" s="41">
        <f>H768+H742+H757</f>
        <v>3719476.9178863922</v>
      </c>
      <c r="I770" s="41">
        <f>I768+I742+I757</f>
        <v>449293.7327430271</v>
      </c>
      <c r="J770" s="41">
        <f>J768+J742+J757</f>
        <v>135408.80551410373</v>
      </c>
      <c r="K770" s="41">
        <f>K768+K742+K757</f>
        <v>4452.5142626187644</v>
      </c>
      <c r="L770" s="41">
        <f>L768+L742+L757</f>
        <v>206.40913822826809</v>
      </c>
      <c r="M770" s="41">
        <f>M768+M742+M757</f>
        <v>2546473.7691243663</v>
      </c>
      <c r="N770" s="41">
        <f>N768+N742+N757</f>
        <v>539392.17674181762</v>
      </c>
      <c r="O770" s="41">
        <f>O768+O742+O757</f>
        <v>22080.916868721968</v>
      </c>
      <c r="P770" s="41">
        <f>P768+P742+P757</f>
        <v>242067.68961749718</v>
      </c>
      <c r="Q770" s="41">
        <f>Q768+Q742+Q757</f>
        <v>764976.75091661222</v>
      </c>
      <c r="R770" s="41">
        <f>R768+R742+R757</f>
        <v>366587.04032976407</v>
      </c>
      <c r="S770" s="41">
        <f>S768+S742+S757</f>
        <v>46583.562933150482</v>
      </c>
      <c r="T770" s="41">
        <f>T768+T742+T757</f>
        <v>21822.027779518095</v>
      </c>
      <c r="U770" s="41">
        <f>U768+U742+U757</f>
        <v>3146.1865635482773</v>
      </c>
      <c r="V770" s="41">
        <f>V768+V742+V757</f>
        <v>47966.765208778728</v>
      </c>
      <c r="W770" s="41">
        <f>W768+W742+W757</f>
        <v>36410.103894709937</v>
      </c>
      <c r="X770" s="41">
        <f>X768+X742+X757</f>
        <v>16421.363733664111</v>
      </c>
      <c r="Y770" s="41">
        <f>Y768+Y742+Y757</f>
        <v>1196.0567900737014</v>
      </c>
      <c r="Z770" s="41">
        <f>Z768+Z742+Z757</f>
        <v>33641.899002082078</v>
      </c>
      <c r="AA770" s="41">
        <f>AA768+AA742+AA757</f>
        <v>4102.2578488175477</v>
      </c>
      <c r="AB770" s="41">
        <f>H770</f>
        <v>3719476.9178863922</v>
      </c>
      <c r="AC770" s="41">
        <f>SUM(I770:O770)</f>
        <v>3697308.3243928836</v>
      </c>
      <c r="AD770" s="41">
        <f>SUM(P770:U770)</f>
        <v>1445183.2581400902</v>
      </c>
      <c r="AE770" s="41">
        <f>SUM(V770:W770)</f>
        <v>84376.869103488658</v>
      </c>
      <c r="AF770" s="41">
        <f>SUM(X770:AA770)</f>
        <v>55361.57737463744</v>
      </c>
      <c r="AG770" s="41">
        <f>SUM(H770:AA770)</f>
        <v>9001706.9468974918</v>
      </c>
    </row>
    <row r="771" spans="2:33" x14ac:dyDescent="0.25">
      <c r="C771" s="41">
        <v>0</v>
      </c>
      <c r="D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</row>
    <row r="772" spans="2:33" x14ac:dyDescent="0.25">
      <c r="B772" s="1" t="s">
        <v>603</v>
      </c>
      <c r="C772" s="41">
        <v>1351617.226422379</v>
      </c>
      <c r="D772" s="41">
        <f>D763+D749</f>
        <v>0</v>
      </c>
      <c r="E772" s="41">
        <f>E763+E749</f>
        <v>1351617.226422379</v>
      </c>
      <c r="F772" s="41"/>
      <c r="G772" s="41"/>
      <c r="H772" s="41">
        <f>H763+H749</f>
        <v>558483.97477862402</v>
      </c>
      <c r="I772" s="41">
        <f>I763+I749</f>
        <v>67461.99942760737</v>
      </c>
      <c r="J772" s="41">
        <f>J763+J749</f>
        <v>20331.79653834652</v>
      </c>
      <c r="K772" s="41">
        <f>K763+K749</f>
        <v>668.55042201979711</v>
      </c>
      <c r="L772" s="41">
        <f>L763+L749</f>
        <v>30.992582691939333</v>
      </c>
      <c r="M772" s="41">
        <f>M763+M749</f>
        <v>382356.12793054554</v>
      </c>
      <c r="N772" s="41">
        <f>N763+N749</f>
        <v>80990.390176274115</v>
      </c>
      <c r="O772" s="41">
        <f>O763+O749</f>
        <v>3315.476474742537</v>
      </c>
      <c r="P772" s="41">
        <f>P763+P749</f>
        <v>36346.757473596816</v>
      </c>
      <c r="Q772" s="41">
        <f>Q763+Q749</f>
        <v>114862.18785514621</v>
      </c>
      <c r="R772" s="41">
        <f>R763+R749</f>
        <v>55043.489153318566</v>
      </c>
      <c r="S772" s="41">
        <f>S763+S749</f>
        <v>6994.578528273234</v>
      </c>
      <c r="T772" s="41">
        <f>T763+T749</f>
        <v>3276.6039636993555</v>
      </c>
      <c r="U772" s="41">
        <f>U763+U749</f>
        <v>472.40373208284836</v>
      </c>
      <c r="V772" s="41">
        <f>V763+V749</f>
        <v>7202.2680292084005</v>
      </c>
      <c r="W772" s="41">
        <f>W763+W749</f>
        <v>5467.0213027630234</v>
      </c>
      <c r="X772" s="41">
        <f>X763+X749</f>
        <v>2465.6877006441478</v>
      </c>
      <c r="Y772" s="41">
        <f>Y763+Y749</f>
        <v>179.58937907884768</v>
      </c>
      <c r="Z772" s="41">
        <f>Z763+Z749</f>
        <v>5051.3719774501105</v>
      </c>
      <c r="AA772" s="41">
        <f>AA763+AA749</f>
        <v>615.95899626561663</v>
      </c>
      <c r="AB772" s="41">
        <f>H772</f>
        <v>558483.97477862402</v>
      </c>
      <c r="AC772" s="41">
        <f>SUM(I772:O772)</f>
        <v>555155.33355222782</v>
      </c>
      <c r="AD772" s="41">
        <f>SUM(P772:U772)</f>
        <v>216996.02070611704</v>
      </c>
      <c r="AE772" s="41">
        <f>SUM(V772:W772)</f>
        <v>12669.289331971424</v>
      </c>
      <c r="AF772" s="41">
        <f>SUM(X772:AA772)</f>
        <v>8312.6080534387238</v>
      </c>
      <c r="AG772" s="41">
        <f>SUM(H772:AA772)</f>
        <v>1351617.2264223793</v>
      </c>
    </row>
    <row r="773" spans="2:33" x14ac:dyDescent="0.25">
      <c r="C773" s="41">
        <v>0</v>
      </c>
      <c r="D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</row>
    <row r="774" spans="2:33" x14ac:dyDescent="0.25">
      <c r="B774" s="1" t="s">
        <v>602</v>
      </c>
      <c r="C774" s="41">
        <v>10353324.173319872</v>
      </c>
      <c r="D774" s="41">
        <f>D770+D772</f>
        <v>0</v>
      </c>
      <c r="E774" s="41">
        <f>E770+E772</f>
        <v>10353324.173319872</v>
      </c>
      <c r="F774" s="41"/>
      <c r="G774" s="41"/>
      <c r="H774" s="41">
        <f>H770+H772</f>
        <v>4277960.8926650165</v>
      </c>
      <c r="I774" s="41">
        <f>I770+I772</f>
        <v>516755.73217063444</v>
      </c>
      <c r="J774" s="41">
        <f>J770+J772</f>
        <v>155740.60205245024</v>
      </c>
      <c r="K774" s="41">
        <f>K770+K772</f>
        <v>5121.0646846385616</v>
      </c>
      <c r="L774" s="41">
        <f>L770+L772</f>
        <v>237.40172092020742</v>
      </c>
      <c r="M774" s="41">
        <f>M770+M772</f>
        <v>2928829.8970549121</v>
      </c>
      <c r="N774" s="41">
        <f>N770+N772</f>
        <v>620382.56691809173</v>
      </c>
      <c r="O774" s="41">
        <f>O770+O772</f>
        <v>25396.393343464504</v>
      </c>
      <c r="P774" s="41">
        <f>P770+P772</f>
        <v>278414.44709109399</v>
      </c>
      <c r="Q774" s="41">
        <f>Q770+Q772</f>
        <v>879838.93877175846</v>
      </c>
      <c r="R774" s="41">
        <f>R770+R772</f>
        <v>421630.52948308265</v>
      </c>
      <c r="S774" s="41">
        <f>S770+S772</f>
        <v>53578.141461423715</v>
      </c>
      <c r="T774" s="41">
        <f>T770+T772</f>
        <v>25098.631743217451</v>
      </c>
      <c r="U774" s="41">
        <f>U770+U772</f>
        <v>3618.5902956311256</v>
      </c>
      <c r="V774" s="41">
        <f>V770+V772</f>
        <v>55169.033237987125</v>
      </c>
      <c r="W774" s="41">
        <f>W770+W772</f>
        <v>41877.12519747296</v>
      </c>
      <c r="X774" s="41">
        <f>X770+X772</f>
        <v>18887.051434308258</v>
      </c>
      <c r="Y774" s="41">
        <f>Y770+Y772</f>
        <v>1375.6461691525492</v>
      </c>
      <c r="Z774" s="41">
        <f>Z770+Z772</f>
        <v>38693.270979532186</v>
      </c>
      <c r="AA774" s="41">
        <f>AA770+AA772</f>
        <v>4718.2168450831641</v>
      </c>
      <c r="AB774" s="41">
        <f>H774</f>
        <v>4277960.8926650165</v>
      </c>
      <c r="AC774" s="41">
        <f>SUM(I774:O774)</f>
        <v>4252463.6579451114</v>
      </c>
      <c r="AD774" s="41">
        <f>SUM(P774:U774)</f>
        <v>1662179.2788462073</v>
      </c>
      <c r="AE774" s="41">
        <f>SUM(V774:W774)</f>
        <v>97046.158435460093</v>
      </c>
      <c r="AF774" s="41">
        <f>SUM(X774:AA774)</f>
        <v>63674.185428076162</v>
      </c>
      <c r="AG774" s="41">
        <f>SUM(H774:AA774)</f>
        <v>10353324.173319872</v>
      </c>
    </row>
    <row r="775" spans="2:33" x14ac:dyDescent="0.25">
      <c r="C775" s="41"/>
      <c r="D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</row>
    <row r="776" spans="2:33" x14ac:dyDescent="0.25">
      <c r="C776" s="41"/>
      <c r="D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</row>
    <row r="777" spans="2:33" x14ac:dyDescent="0.25">
      <c r="B777" s="1" t="s">
        <v>601</v>
      </c>
      <c r="C777" s="41"/>
      <c r="D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</row>
    <row r="778" spans="2:33" x14ac:dyDescent="0.25">
      <c r="C778" s="41"/>
      <c r="D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</row>
    <row r="779" spans="2:33" x14ac:dyDescent="0.25">
      <c r="B779" s="1" t="s">
        <v>600</v>
      </c>
      <c r="C779" s="41"/>
      <c r="D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</row>
    <row r="780" spans="2:33" x14ac:dyDescent="0.25">
      <c r="B780" s="1" t="s">
        <v>543</v>
      </c>
      <c r="C780" s="41"/>
      <c r="D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</row>
    <row r="781" spans="2:33" x14ac:dyDescent="0.25">
      <c r="B781" s="1" t="s">
        <v>599</v>
      </c>
      <c r="C781" s="41">
        <v>15966.712877232027</v>
      </c>
      <c r="D781" s="41"/>
      <c r="E781" s="41">
        <f>C781+D781</f>
        <v>15966.712877232027</v>
      </c>
      <c r="F781" s="1">
        <v>121</v>
      </c>
      <c r="G781" s="1" t="str">
        <f>VLOOKUP(F781,$F$1151:$AG$1414,2)</f>
        <v>OX560</v>
      </c>
      <c r="H781" s="41">
        <f>HLOOKUP($H$1151,$F$1151:$AG$1414,F781+1)*E781</f>
        <v>6597.3953997527551</v>
      </c>
      <c r="I781" s="41">
        <f>HLOOKUP($I$1151,$F$1151:$AG$1414,F781+1)*E781</f>
        <v>796.93152316186217</v>
      </c>
      <c r="J781" s="41">
        <f>HLOOKUP($J$1151,$F$1151:$AG$1414,F781+1)*E781</f>
        <v>240.18039372386016</v>
      </c>
      <c r="K781" s="41">
        <f>HLOOKUP($K$1151,$F$1151:$AG$1414,F781+1)*E781</f>
        <v>7.8976151114891264</v>
      </c>
      <c r="L781" s="41">
        <f>HLOOKUP($L$1151,$F$1151:$AG$1414,F781+1)*E781</f>
        <v>0.36611672261376316</v>
      </c>
      <c r="M781" s="41">
        <f>HLOOKUP($M$1151,$F$1151:$AG$1414,F781+1)*E781</f>
        <v>4516.7895112409724</v>
      </c>
      <c r="N781" s="41">
        <f>HLOOKUP($N$1151,$F$1151:$AG$1414,F781+1)*E781</f>
        <v>956.7429894204779</v>
      </c>
      <c r="O781" s="41">
        <f>HLOOKUP($O$1151,$F$1151:$AG$1414,F781+1)*E781</f>
        <v>39.165867294805146</v>
      </c>
      <c r="P781" s="41">
        <f>HLOOKUP($P$1151,$F$1151:$AG$1414,F781+1)*E781</f>
        <v>429.36582136898016</v>
      </c>
      <c r="Q781" s="41">
        <f>HLOOKUP($Q$1151,$F$1151:$AG$1414,F781+1)*E781</f>
        <v>1356.8720034651976</v>
      </c>
      <c r="R781" s="41">
        <f>HLOOKUP($R$1151,$F$1151:$AG$1414,F781+1)*E781</f>
        <v>650.23112305127472</v>
      </c>
      <c r="S781" s="41">
        <f>HLOOKUP($S$1151,$F$1151:$AG$1414,F781+1)*E781</f>
        <v>82.627259312016804</v>
      </c>
      <c r="T781" s="41">
        <f>HLOOKUP($T$1151,$F$1151:$AG$1414,F781+1)*E781</f>
        <v>38.706664637047993</v>
      </c>
      <c r="U781" s="41">
        <f>HLOOKUP($U$1151,$F$1151:$AG$1414,F781+1)*E781</f>
        <v>5.5805257619161068</v>
      </c>
      <c r="V781" s="41">
        <f>HLOOKUP($V$1151,$F$1151:$AG$1414,F781+1)*E781</f>
        <v>85.08070438819783</v>
      </c>
      <c r="W781" s="41">
        <f>HLOOKUP($W$1151,$F$1151:$AG$1414,F781+1)*E781</f>
        <v>64.582159600006477</v>
      </c>
      <c r="X781" s="41">
        <f>HLOOKUP($X$1151,$F$1151:$AG$1414,F781+1)*E781</f>
        <v>29.12727567501776</v>
      </c>
      <c r="Y781" s="41">
        <f>HLOOKUP($Y$1151,$F$1151:$AG$1414,F781+1)*E781</f>
        <v>2.1214971187828469</v>
      </c>
      <c r="Z781" s="41">
        <f>HLOOKUP($Z$1151,$F$1151:$AG$1414,F781+1)*E781</f>
        <v>59.672076105100921</v>
      </c>
      <c r="AA781" s="41">
        <f>HLOOKUP($AA$1151,$F$1151:$AG$1414,F781+1)*E781</f>
        <v>7.2763503196486736</v>
      </c>
      <c r="AB781" s="41">
        <f>H781</f>
        <v>6597.3953997527551</v>
      </c>
      <c r="AC781" s="41">
        <f>SUM(I781:O781)</f>
        <v>6558.0740166760806</v>
      </c>
      <c r="AD781" s="41">
        <f>SUM(P781:U781)</f>
        <v>2563.3833975964335</v>
      </c>
      <c r="AE781" s="41">
        <f>SUM(V781:W781)</f>
        <v>149.66286398820432</v>
      </c>
      <c r="AF781" s="41">
        <f>SUM(X781:AA781)</f>
        <v>98.197199218550196</v>
      </c>
      <c r="AG781" s="41">
        <f>SUM(H781:AA781)</f>
        <v>15966.712877232025</v>
      </c>
    </row>
    <row r="782" spans="2:33" x14ac:dyDescent="0.25">
      <c r="B782" s="1" t="s">
        <v>598</v>
      </c>
      <c r="C782" s="41">
        <v>15895.552214493617</v>
      </c>
      <c r="D782" s="41"/>
      <c r="E782" s="41">
        <f>C782+D782</f>
        <v>15895.552214493617</v>
      </c>
      <c r="F782" s="1">
        <v>122</v>
      </c>
      <c r="G782" s="1" t="str">
        <f>VLOOKUP(F782,$F$1151:$AG$1414,2)</f>
        <v>OX561</v>
      </c>
      <c r="H782" s="41">
        <f>HLOOKUP($H$1151,$F$1151:$AG$1414,F782+1)*E782</f>
        <v>6567.9920383593662</v>
      </c>
      <c r="I782" s="41">
        <f>HLOOKUP($I$1151,$F$1151:$AG$1414,F782+1)*E782</f>
        <v>793.37974792914076</v>
      </c>
      <c r="J782" s="41">
        <f>HLOOKUP($J$1151,$F$1151:$AG$1414,F782+1)*E782</f>
        <v>239.10995448407564</v>
      </c>
      <c r="K782" s="41">
        <f>HLOOKUP($K$1151,$F$1151:$AG$1414,F782+1)*E782</f>
        <v>7.8624169132308115</v>
      </c>
      <c r="L782" s="41">
        <f>HLOOKUP($L$1151,$F$1151:$AG$1414,F782+1)*E782</f>
        <v>0.36448500863348865</v>
      </c>
      <c r="M782" s="41">
        <f>HLOOKUP($M$1151,$F$1151:$AG$1414,F782+1)*E782</f>
        <v>4496.6590224208148</v>
      </c>
      <c r="N782" s="41">
        <f>HLOOKUP($N$1151,$F$1151:$AG$1414,F782+1)*E782</f>
        <v>952.47896427510386</v>
      </c>
      <c r="O782" s="41">
        <f>HLOOKUP($O$1151,$F$1151:$AG$1414,F782+1)*E782</f>
        <v>38.991312325673277</v>
      </c>
      <c r="P782" s="41">
        <f>HLOOKUP($P$1151,$F$1151:$AG$1414,F782+1)*E782</f>
        <v>427.45221794661222</v>
      </c>
      <c r="Q782" s="41">
        <f>HLOOKUP($Q$1151,$F$1151:$AG$1414,F782+1)*E782</f>
        <v>1350.8246778972996</v>
      </c>
      <c r="R782" s="41">
        <f>HLOOKUP($R$1151,$F$1151:$AG$1414,F782+1)*E782</f>
        <v>647.33316415358274</v>
      </c>
      <c r="S782" s="41">
        <f>HLOOKUP($S$1151,$F$1151:$AG$1414,F782+1)*E782</f>
        <v>82.259005020847979</v>
      </c>
      <c r="T782" s="41">
        <f>HLOOKUP($T$1151,$F$1151:$AG$1414,F782+1)*E782</f>
        <v>38.534156248556002</v>
      </c>
      <c r="U782" s="41">
        <f>HLOOKUP($U$1151,$F$1151:$AG$1414,F782+1)*E782</f>
        <v>5.5556543989311198</v>
      </c>
      <c r="V782" s="41">
        <f>HLOOKUP($V$1151,$F$1151:$AG$1414,F782+1)*E782</f>
        <v>84.701515549701966</v>
      </c>
      <c r="W782" s="41">
        <f>HLOOKUP($W$1151,$F$1151:$AG$1414,F782+1)*E782</f>
        <v>64.294328954240484</v>
      </c>
      <c r="X782" s="41">
        <f>HLOOKUP($X$1151,$F$1151:$AG$1414,F782+1)*E782</f>
        <v>28.997460837315373</v>
      </c>
      <c r="Y782" s="41">
        <f>HLOOKUP($Y$1151,$F$1151:$AG$1414,F782+1)*E782</f>
        <v>2.1120420016193462</v>
      </c>
      <c r="Z782" s="41">
        <f>HLOOKUP($Z$1151,$F$1151:$AG$1414,F782+1)*E782</f>
        <v>59.406128786121414</v>
      </c>
      <c r="AA782" s="41">
        <f>HLOOKUP($AA$1151,$F$1151:$AG$1414,F782+1)*E782</f>
        <v>7.2439209827498212</v>
      </c>
      <c r="AB782" s="41">
        <f>H782</f>
        <v>6567.9920383593662</v>
      </c>
      <c r="AC782" s="41">
        <f>SUM(I782:O782)</f>
        <v>6528.8459033566724</v>
      </c>
      <c r="AD782" s="41">
        <f>SUM(P782:U782)</f>
        <v>2551.9588756658295</v>
      </c>
      <c r="AE782" s="41">
        <f>SUM(V782:W782)</f>
        <v>148.99584450394246</v>
      </c>
      <c r="AF782" s="41">
        <f>SUM(X782:AA782)</f>
        <v>97.759552607805958</v>
      </c>
      <c r="AG782" s="41">
        <f>SUM(H782:AA782)</f>
        <v>15895.552214493617</v>
      </c>
    </row>
    <row r="783" spans="2:33" x14ac:dyDescent="0.25">
      <c r="B783" s="1" t="s">
        <v>597</v>
      </c>
      <c r="C783" s="41">
        <v>2239.3613549717952</v>
      </c>
      <c r="D783" s="41"/>
      <c r="E783" s="41">
        <f>C783+D783</f>
        <v>2239.3613549717952</v>
      </c>
      <c r="F783" s="1">
        <v>123</v>
      </c>
      <c r="G783" s="1" t="str">
        <f>VLOOKUP(F783,$F$1151:$AG$1414,2)</f>
        <v>OX562</v>
      </c>
      <c r="H783" s="41">
        <f>HLOOKUP($H$1151,$F$1151:$AG$1414,F783+1)*E783</f>
        <v>925.29704863310678</v>
      </c>
      <c r="I783" s="41">
        <f>HLOOKUP($I$1151,$F$1151:$AG$1414,F783+1)*E783</f>
        <v>111.77113719332215</v>
      </c>
      <c r="J783" s="41">
        <f>HLOOKUP($J$1151,$F$1151:$AG$1414,F783+1)*E783</f>
        <v>33.685749600600573</v>
      </c>
      <c r="K783" s="41">
        <f>HLOOKUP($K$1151,$F$1151:$AG$1414,F783+1)*E783</f>
        <v>1.107655295933146</v>
      </c>
      <c r="L783" s="41">
        <f>HLOOKUP($L$1151,$F$1151:$AG$1414,F783+1)*E783</f>
        <v>5.1348555356017712E-2</v>
      </c>
      <c r="M783" s="41">
        <f>HLOOKUP($M$1151,$F$1151:$AG$1414,F783+1)*E783</f>
        <v>633.48817992701674</v>
      </c>
      <c r="N783" s="41">
        <f>HLOOKUP($N$1151,$F$1151:$AG$1414,F783+1)*E783</f>
        <v>134.18499434555048</v>
      </c>
      <c r="O783" s="41">
        <f>HLOOKUP($O$1151,$F$1151:$AG$1414,F783+1)*E783</f>
        <v>5.493086167974301</v>
      </c>
      <c r="P783" s="41">
        <f>HLOOKUP($P$1151,$F$1151:$AG$1414,F783+1)*E783</f>
        <v>60.219359796372977</v>
      </c>
      <c r="Q783" s="41">
        <f>HLOOKUP($Q$1151,$F$1151:$AG$1414,F783+1)*E783</f>
        <v>190.30383721222623</v>
      </c>
      <c r="R783" s="41">
        <f>HLOOKUP($R$1151,$F$1151:$AG$1414,F783+1)*E783</f>
        <v>91.19613159934039</v>
      </c>
      <c r="S783" s="41">
        <f>HLOOKUP($S$1151,$F$1151:$AG$1414,F783+1)*E783</f>
        <v>11.588627715252111</v>
      </c>
      <c r="T783" s="41">
        <f>HLOOKUP($T$1151,$F$1151:$AG$1414,F783+1)*E783</f>
        <v>5.4286821360493525</v>
      </c>
      <c r="U783" s="41">
        <f>HLOOKUP($U$1151,$F$1151:$AG$1414,F783+1)*E783</f>
        <v>0.78267917934940012</v>
      </c>
      <c r="V783" s="41">
        <f>HLOOKUP($V$1151,$F$1151:$AG$1414,F783+1)*E783</f>
        <v>11.932727977616075</v>
      </c>
      <c r="W783" s="41">
        <f>HLOOKUP($W$1151,$F$1151:$AG$1414,F783+1)*E783</f>
        <v>9.0577687180122304</v>
      </c>
      <c r="X783" s="41">
        <f>HLOOKUP($X$1151,$F$1151:$AG$1414,F783+1)*E783</f>
        <v>4.0851549109557475</v>
      </c>
      <c r="Y783" s="41">
        <f>HLOOKUP($Y$1151,$F$1151:$AG$1414,F783+1)*E783</f>
        <v>0.29754394025966291</v>
      </c>
      <c r="Z783" s="41">
        <f>HLOOKUP($Z$1151,$F$1151:$AG$1414,F783+1)*E783</f>
        <v>8.3691203210177854</v>
      </c>
      <c r="AA783" s="41">
        <f>HLOOKUP($AA$1151,$F$1151:$AG$1414,F783+1)*E783</f>
        <v>1.0205217464825289</v>
      </c>
      <c r="AB783" s="41">
        <f>H783</f>
        <v>925.29704863310678</v>
      </c>
      <c r="AC783" s="41">
        <f>SUM(I783:O783)</f>
        <v>919.78215108575341</v>
      </c>
      <c r="AD783" s="41">
        <f>SUM(P783:U783)</f>
        <v>359.51931763859045</v>
      </c>
      <c r="AE783" s="41">
        <f>SUM(V783:W783)</f>
        <v>20.990496695628305</v>
      </c>
      <c r="AF783" s="41">
        <f>SUM(X783:AA783)</f>
        <v>13.772340918715726</v>
      </c>
      <c r="AG783" s="41">
        <f>SUM(H783:AA783)</f>
        <v>2239.3613549717952</v>
      </c>
    </row>
    <row r="784" spans="2:33" x14ac:dyDescent="0.25">
      <c r="B784" s="1" t="s">
        <v>596</v>
      </c>
      <c r="C784" s="41">
        <v>0</v>
      </c>
      <c r="D784" s="41"/>
      <c r="E784" s="41">
        <f>C784+D784</f>
        <v>0</v>
      </c>
      <c r="F784" s="1">
        <v>124</v>
      </c>
      <c r="G784" s="1" t="str">
        <f>VLOOKUP(F784,$F$1151:$AG$1414,2)</f>
        <v>OX563</v>
      </c>
      <c r="H784" s="41">
        <f>HLOOKUP($H$1151,$F$1151:$AG$1414,F784+1)*E784</f>
        <v>0</v>
      </c>
      <c r="I784" s="41">
        <f>HLOOKUP($I$1151,$F$1151:$AG$1414,F784+1)*E784</f>
        <v>0</v>
      </c>
      <c r="J784" s="41">
        <f>HLOOKUP($J$1151,$F$1151:$AG$1414,F784+1)*E784</f>
        <v>0</v>
      </c>
      <c r="K784" s="41">
        <f>HLOOKUP($K$1151,$F$1151:$AG$1414,F784+1)*E784</f>
        <v>0</v>
      </c>
      <c r="L784" s="41">
        <f>HLOOKUP($L$1151,$F$1151:$AG$1414,F784+1)*E784</f>
        <v>0</v>
      </c>
      <c r="M784" s="41">
        <f>HLOOKUP($M$1151,$F$1151:$AG$1414,F784+1)*E784</f>
        <v>0</v>
      </c>
      <c r="N784" s="41">
        <f>HLOOKUP($N$1151,$F$1151:$AG$1414,F784+1)*E784</f>
        <v>0</v>
      </c>
      <c r="O784" s="41">
        <f>HLOOKUP($O$1151,$F$1151:$AG$1414,F784+1)*E784</f>
        <v>0</v>
      </c>
      <c r="P784" s="41">
        <f>HLOOKUP($P$1151,$F$1151:$AG$1414,F784+1)*E784</f>
        <v>0</v>
      </c>
      <c r="Q784" s="41">
        <f>HLOOKUP($Q$1151,$F$1151:$AG$1414,F784+1)*E784</f>
        <v>0</v>
      </c>
      <c r="R784" s="41">
        <f>HLOOKUP($R$1151,$F$1151:$AG$1414,F784+1)*E784</f>
        <v>0</v>
      </c>
      <c r="S784" s="41">
        <f>HLOOKUP($S$1151,$F$1151:$AG$1414,F784+1)*E784</f>
        <v>0</v>
      </c>
      <c r="T784" s="41">
        <f>HLOOKUP($T$1151,$F$1151:$AG$1414,F784+1)*E784</f>
        <v>0</v>
      </c>
      <c r="U784" s="41">
        <f>HLOOKUP($U$1151,$F$1151:$AG$1414,F784+1)*E784</f>
        <v>0</v>
      </c>
      <c r="V784" s="41">
        <f>HLOOKUP($V$1151,$F$1151:$AG$1414,F784+1)*E784</f>
        <v>0</v>
      </c>
      <c r="W784" s="41">
        <f>HLOOKUP($W$1151,$F$1151:$AG$1414,F784+1)*E784</f>
        <v>0</v>
      </c>
      <c r="X784" s="41">
        <f>HLOOKUP($X$1151,$F$1151:$AG$1414,F784+1)*E784</f>
        <v>0</v>
      </c>
      <c r="Y784" s="41">
        <f>HLOOKUP($Y$1151,$F$1151:$AG$1414,F784+1)*E784</f>
        <v>0</v>
      </c>
      <c r="Z784" s="41">
        <f>HLOOKUP($Z$1151,$F$1151:$AG$1414,F784+1)*E784</f>
        <v>0</v>
      </c>
      <c r="AA784" s="41">
        <f>HLOOKUP($AA$1151,$F$1151:$AG$1414,F784+1)*E784</f>
        <v>0</v>
      </c>
      <c r="AB784" s="41">
        <f>H784</f>
        <v>0</v>
      </c>
      <c r="AC784" s="41">
        <f>SUM(I784:O784)</f>
        <v>0</v>
      </c>
      <c r="AD784" s="41">
        <f>SUM(P784:U784)</f>
        <v>0</v>
      </c>
      <c r="AE784" s="41">
        <f>SUM(V784:W784)</f>
        <v>0</v>
      </c>
      <c r="AF784" s="41">
        <f>SUM(X784:AA784)</f>
        <v>0</v>
      </c>
      <c r="AG784" s="41">
        <f>SUM(H784:AA784)</f>
        <v>0</v>
      </c>
    </row>
    <row r="785" spans="2:33" x14ac:dyDescent="0.25">
      <c r="B785" s="1" t="s">
        <v>595</v>
      </c>
      <c r="C785" s="41">
        <v>0</v>
      </c>
      <c r="D785" s="41"/>
      <c r="E785" s="41">
        <f>C785+D785</f>
        <v>0</v>
      </c>
      <c r="F785" s="1">
        <v>125</v>
      </c>
      <c r="G785" s="1" t="str">
        <f>VLOOKUP(F785,$F$1151:$AG$1414,2)</f>
        <v>OX564</v>
      </c>
      <c r="H785" s="41">
        <f>HLOOKUP($H$1151,$F$1151:$AG$1414,F785+1)*E785</f>
        <v>0</v>
      </c>
      <c r="I785" s="41">
        <f>HLOOKUP($I$1151,$F$1151:$AG$1414,F785+1)*E785</f>
        <v>0</v>
      </c>
      <c r="J785" s="41">
        <f>HLOOKUP($J$1151,$F$1151:$AG$1414,F785+1)*E785</f>
        <v>0</v>
      </c>
      <c r="K785" s="41">
        <f>HLOOKUP($K$1151,$F$1151:$AG$1414,F785+1)*E785</f>
        <v>0</v>
      </c>
      <c r="L785" s="41">
        <f>HLOOKUP($L$1151,$F$1151:$AG$1414,F785+1)*E785</f>
        <v>0</v>
      </c>
      <c r="M785" s="41">
        <f>HLOOKUP($M$1151,$F$1151:$AG$1414,F785+1)*E785</f>
        <v>0</v>
      </c>
      <c r="N785" s="41">
        <f>HLOOKUP($N$1151,$F$1151:$AG$1414,F785+1)*E785</f>
        <v>0</v>
      </c>
      <c r="O785" s="41">
        <f>HLOOKUP($O$1151,$F$1151:$AG$1414,F785+1)*E785</f>
        <v>0</v>
      </c>
      <c r="P785" s="41">
        <f>HLOOKUP($P$1151,$F$1151:$AG$1414,F785+1)*E785</f>
        <v>0</v>
      </c>
      <c r="Q785" s="41">
        <f>HLOOKUP($Q$1151,$F$1151:$AG$1414,F785+1)*E785</f>
        <v>0</v>
      </c>
      <c r="R785" s="41">
        <f>HLOOKUP($R$1151,$F$1151:$AG$1414,F785+1)*E785</f>
        <v>0</v>
      </c>
      <c r="S785" s="41">
        <f>HLOOKUP($S$1151,$F$1151:$AG$1414,F785+1)*E785</f>
        <v>0</v>
      </c>
      <c r="T785" s="41">
        <f>HLOOKUP($T$1151,$F$1151:$AG$1414,F785+1)*E785</f>
        <v>0</v>
      </c>
      <c r="U785" s="41">
        <f>HLOOKUP($U$1151,$F$1151:$AG$1414,F785+1)*E785</f>
        <v>0</v>
      </c>
      <c r="V785" s="41">
        <f>HLOOKUP($V$1151,$F$1151:$AG$1414,F785+1)*E785</f>
        <v>0</v>
      </c>
      <c r="W785" s="41">
        <f>HLOOKUP($W$1151,$F$1151:$AG$1414,F785+1)*E785</f>
        <v>0</v>
      </c>
      <c r="X785" s="41">
        <f>HLOOKUP($X$1151,$F$1151:$AG$1414,F785+1)*E785</f>
        <v>0</v>
      </c>
      <c r="Y785" s="41">
        <f>HLOOKUP($Y$1151,$F$1151:$AG$1414,F785+1)*E785</f>
        <v>0</v>
      </c>
      <c r="Z785" s="41">
        <f>HLOOKUP($Z$1151,$F$1151:$AG$1414,F785+1)*E785</f>
        <v>0</v>
      </c>
      <c r="AA785" s="41">
        <f>HLOOKUP($AA$1151,$F$1151:$AG$1414,F785+1)*E785</f>
        <v>0</v>
      </c>
      <c r="AB785" s="41">
        <f>H785</f>
        <v>0</v>
      </c>
      <c r="AC785" s="41">
        <f>SUM(I785:O785)</f>
        <v>0</v>
      </c>
      <c r="AD785" s="41">
        <f>SUM(P785:U785)</f>
        <v>0</v>
      </c>
      <c r="AE785" s="41">
        <f>SUM(V785:W785)</f>
        <v>0</v>
      </c>
      <c r="AF785" s="41">
        <f>SUM(X785:AA785)</f>
        <v>0</v>
      </c>
      <c r="AG785" s="41">
        <f>SUM(H785:AA785)</f>
        <v>0</v>
      </c>
    </row>
    <row r="786" spans="2:33" x14ac:dyDescent="0.25">
      <c r="B786" s="1" t="s">
        <v>594</v>
      </c>
      <c r="C786" s="41">
        <v>0</v>
      </c>
      <c r="D786" s="41"/>
      <c r="E786" s="41">
        <f>C786+D786</f>
        <v>0</v>
      </c>
      <c r="F786" s="1">
        <v>126</v>
      </c>
      <c r="G786" s="1" t="str">
        <f>VLOOKUP(F786,$F$1151:$AG$1414,2)</f>
        <v>OX565</v>
      </c>
      <c r="H786" s="41">
        <f>HLOOKUP($H$1151,$F$1151:$AG$1414,F786+1)*E786</f>
        <v>0</v>
      </c>
      <c r="I786" s="41">
        <f>HLOOKUP($I$1151,$F$1151:$AG$1414,F786+1)*E786</f>
        <v>0</v>
      </c>
      <c r="J786" s="41">
        <f>HLOOKUP($J$1151,$F$1151:$AG$1414,F786+1)*E786</f>
        <v>0</v>
      </c>
      <c r="K786" s="41">
        <f>HLOOKUP($K$1151,$F$1151:$AG$1414,F786+1)*E786</f>
        <v>0</v>
      </c>
      <c r="L786" s="41">
        <f>HLOOKUP($L$1151,$F$1151:$AG$1414,F786+1)*E786</f>
        <v>0</v>
      </c>
      <c r="M786" s="41">
        <f>HLOOKUP($M$1151,$F$1151:$AG$1414,F786+1)*E786</f>
        <v>0</v>
      </c>
      <c r="N786" s="41">
        <f>HLOOKUP($N$1151,$F$1151:$AG$1414,F786+1)*E786</f>
        <v>0</v>
      </c>
      <c r="O786" s="41">
        <f>HLOOKUP($O$1151,$F$1151:$AG$1414,F786+1)*E786</f>
        <v>0</v>
      </c>
      <c r="P786" s="41">
        <f>HLOOKUP($P$1151,$F$1151:$AG$1414,F786+1)*E786</f>
        <v>0</v>
      </c>
      <c r="Q786" s="41">
        <f>HLOOKUP($Q$1151,$F$1151:$AG$1414,F786+1)*E786</f>
        <v>0</v>
      </c>
      <c r="R786" s="41">
        <f>HLOOKUP($R$1151,$F$1151:$AG$1414,F786+1)*E786</f>
        <v>0</v>
      </c>
      <c r="S786" s="41">
        <f>HLOOKUP($S$1151,$F$1151:$AG$1414,F786+1)*E786</f>
        <v>0</v>
      </c>
      <c r="T786" s="41">
        <f>HLOOKUP($T$1151,$F$1151:$AG$1414,F786+1)*E786</f>
        <v>0</v>
      </c>
      <c r="U786" s="41">
        <f>HLOOKUP($U$1151,$F$1151:$AG$1414,F786+1)*E786</f>
        <v>0</v>
      </c>
      <c r="V786" s="41">
        <f>HLOOKUP($V$1151,$F$1151:$AG$1414,F786+1)*E786</f>
        <v>0</v>
      </c>
      <c r="W786" s="41">
        <f>HLOOKUP($W$1151,$F$1151:$AG$1414,F786+1)*E786</f>
        <v>0</v>
      </c>
      <c r="X786" s="41">
        <f>HLOOKUP($X$1151,$F$1151:$AG$1414,F786+1)*E786</f>
        <v>0</v>
      </c>
      <c r="Y786" s="41">
        <f>HLOOKUP($Y$1151,$F$1151:$AG$1414,F786+1)*E786</f>
        <v>0</v>
      </c>
      <c r="Z786" s="41">
        <f>HLOOKUP($Z$1151,$F$1151:$AG$1414,F786+1)*E786</f>
        <v>0</v>
      </c>
      <c r="AA786" s="41">
        <f>HLOOKUP($AA$1151,$F$1151:$AG$1414,F786+1)*E786</f>
        <v>0</v>
      </c>
      <c r="AB786" s="41">
        <f>H786</f>
        <v>0</v>
      </c>
      <c r="AC786" s="41">
        <f>SUM(I786:O786)</f>
        <v>0</v>
      </c>
      <c r="AD786" s="41">
        <f>SUM(P786:U786)</f>
        <v>0</v>
      </c>
      <c r="AE786" s="41">
        <f>SUM(V786:W786)</f>
        <v>0</v>
      </c>
      <c r="AF786" s="41">
        <f>SUM(X786:AA786)</f>
        <v>0</v>
      </c>
      <c r="AG786" s="41">
        <f>SUM(H786:AA786)</f>
        <v>0</v>
      </c>
    </row>
    <row r="787" spans="2:33" x14ac:dyDescent="0.25">
      <c r="B787" s="1" t="s">
        <v>593</v>
      </c>
      <c r="C787" s="41">
        <v>13089.939844672977</v>
      </c>
      <c r="D787" s="41"/>
      <c r="E787" s="41">
        <f>C787+D787</f>
        <v>13089.939844672977</v>
      </c>
      <c r="F787" s="1">
        <v>127</v>
      </c>
      <c r="G787" s="1" t="str">
        <f>VLOOKUP(F787,$F$1151:$AG$1414,2)</f>
        <v>OX566</v>
      </c>
      <c r="H787" s="41">
        <f>HLOOKUP($H$1151,$F$1151:$AG$1414,F787+1)*E787</f>
        <v>5408.7218564211444</v>
      </c>
      <c r="I787" s="41">
        <f>HLOOKUP($I$1151,$F$1151:$AG$1414,F787+1)*E787</f>
        <v>653.34585639024976</v>
      </c>
      <c r="J787" s="41">
        <f>HLOOKUP($J$1151,$F$1151:$AG$1414,F787+1)*E787</f>
        <v>196.90633444021904</v>
      </c>
      <c r="K787" s="41">
        <f>HLOOKUP($K$1151,$F$1151:$AG$1414,F787+1)*E787</f>
        <v>6.4746768806238268</v>
      </c>
      <c r="L787" s="41">
        <f>HLOOKUP($L$1151,$F$1151:$AG$1414,F787+1)*E787</f>
        <v>0.30015231763682826</v>
      </c>
      <c r="M787" s="41">
        <f>HLOOKUP($M$1151,$F$1151:$AG$1414,F787+1)*E787</f>
        <v>3702.985294957215</v>
      </c>
      <c r="N787" s="41">
        <f>HLOOKUP($N$1151,$F$1151:$AG$1414,F787+1)*E787</f>
        <v>784.3635865829981</v>
      </c>
      <c r="O787" s="41">
        <f>HLOOKUP($O$1151,$F$1151:$AG$1414,F787+1)*E787</f>
        <v>32.109229419695176</v>
      </c>
      <c r="P787" s="41">
        <f>HLOOKUP($P$1151,$F$1151:$AG$1414,F787+1)*E787</f>
        <v>352.00562672439662</v>
      </c>
      <c r="Q787" s="41">
        <f>HLOOKUP($Q$1151,$F$1151:$AG$1414,F787+1)*E787</f>
        <v>1112.4000937981068</v>
      </c>
      <c r="R787" s="41">
        <f>HLOOKUP($R$1151,$F$1151:$AG$1414,F787+1)*E787</f>
        <v>533.07693019346652</v>
      </c>
      <c r="S787" s="41">
        <f>HLOOKUP($S$1151,$F$1151:$AG$1414,F787+1)*E787</f>
        <v>67.740045320586859</v>
      </c>
      <c r="T787" s="41">
        <f>HLOOKUP($T$1151,$F$1151:$AG$1414,F787+1)*E787</f>
        <v>31.732762753527048</v>
      </c>
      <c r="U787" s="41">
        <f>HLOOKUP($U$1151,$F$1151:$AG$1414,F787+1)*E787</f>
        <v>4.5750648293610032</v>
      </c>
      <c r="V787" s="41">
        <f>HLOOKUP($V$1151,$F$1151:$AG$1414,F787+1)*E787</f>
        <v>69.751445457005303</v>
      </c>
      <c r="W787" s="41">
        <f>HLOOKUP($W$1151,$F$1151:$AG$1414,F787+1)*E787</f>
        <v>52.946188154271375</v>
      </c>
      <c r="X787" s="41">
        <f>HLOOKUP($X$1151,$F$1151:$AG$1414,F787+1)*E787</f>
        <v>23.879322522851449</v>
      </c>
      <c r="Y787" s="41">
        <f>HLOOKUP($Y$1151,$F$1151:$AG$1414,F787+1)*E787</f>
        <v>1.7392602897690952</v>
      </c>
      <c r="Z787" s="41">
        <f>HLOOKUP($Z$1151,$F$1151:$AG$1414,F787+1)*E787</f>
        <v>48.920769893491716</v>
      </c>
      <c r="AA787" s="41">
        <f>HLOOKUP($AA$1151,$F$1151:$AG$1414,F787+1)*E787</f>
        <v>5.9653473263608952</v>
      </c>
      <c r="AB787" s="41">
        <f>H787</f>
        <v>5408.7218564211444</v>
      </c>
      <c r="AC787" s="41">
        <f>SUM(I787:O787)</f>
        <v>5376.485130988638</v>
      </c>
      <c r="AD787" s="41">
        <f>SUM(P787:U787)</f>
        <v>2101.5305236194449</v>
      </c>
      <c r="AE787" s="41">
        <f>SUM(V787:W787)</f>
        <v>122.69763361127667</v>
      </c>
      <c r="AF787" s="41">
        <f>SUM(X787:AA787)</f>
        <v>80.504700032473153</v>
      </c>
      <c r="AG787" s="41">
        <f>SUM(H787:AA787)</f>
        <v>13089.939844672977</v>
      </c>
    </row>
    <row r="788" spans="2:33" x14ac:dyDescent="0.25">
      <c r="B788" s="1" t="s">
        <v>592</v>
      </c>
      <c r="C788" s="41">
        <v>0</v>
      </c>
      <c r="D788" s="41"/>
      <c r="E788" s="41">
        <f>C788+D788</f>
        <v>0</v>
      </c>
      <c r="G788" s="1" t="s">
        <v>14</v>
      </c>
      <c r="H788" s="41">
        <f>H455</f>
        <v>82.878677735613962</v>
      </c>
      <c r="I788" s="41">
        <f>I455</f>
        <v>10.011319146940805</v>
      </c>
      <c r="J788" s="41">
        <f>J455</f>
        <v>3.0172260784306908</v>
      </c>
      <c r="K788" s="41">
        <f>K455</f>
        <v>9.9212470686470003E-2</v>
      </c>
      <c r="L788" s="41">
        <f>L455</f>
        <v>4.5992801747584203E-3</v>
      </c>
      <c r="M788" s="41">
        <f>M455</f>
        <v>56.741413788200553</v>
      </c>
      <c r="N788" s="41">
        <f>N455</f>
        <v>12.018923998243206</v>
      </c>
      <c r="O788" s="41">
        <f>O455</f>
        <v>0.49201466595190391</v>
      </c>
      <c r="P788" s="41">
        <f>P455</f>
        <v>5.3938364132700753</v>
      </c>
      <c r="Q788" s="41">
        <f>Q455</f>
        <v>17.045477902974167</v>
      </c>
      <c r="R788" s="41">
        <f>R455</f>
        <v>8.1684198741601186</v>
      </c>
      <c r="S788" s="41">
        <f>S455</f>
        <v>1.0379911437404961</v>
      </c>
      <c r="T788" s="41">
        <f>T455</f>
        <v>0.48624600926520301</v>
      </c>
      <c r="U788" s="41">
        <f>U455</f>
        <v>7.0104422759695362E-2</v>
      </c>
      <c r="V788" s="41">
        <f>V455</f>
        <v>1.068812137707063</v>
      </c>
      <c r="W788" s="41">
        <f>W455</f>
        <v>0.81130259271098359</v>
      </c>
      <c r="X788" s="41">
        <f>X455</f>
        <v>0.36590653549075647</v>
      </c>
      <c r="Y788" s="41">
        <f>Y455</f>
        <v>2.6650953197564369E-2</v>
      </c>
      <c r="Z788" s="41">
        <f>Z455</f>
        <v>0.74962048894553612</v>
      </c>
      <c r="AA788" s="41">
        <f>AA455</f>
        <v>9.1407935509852017E-2</v>
      </c>
      <c r="AB788" s="41">
        <f>H788</f>
        <v>82.878677735613962</v>
      </c>
      <c r="AC788" s="41">
        <f>SUM(I788:O788)</f>
        <v>82.384709428628383</v>
      </c>
      <c r="AD788" s="41">
        <f>SUM(P788:U788)</f>
        <v>32.202075766169756</v>
      </c>
      <c r="AE788" s="41">
        <f>SUM(V788:W788)</f>
        <v>1.8801147304180466</v>
      </c>
      <c r="AF788" s="41">
        <f>SUM(X788:AA788)</f>
        <v>1.233585913143709</v>
      </c>
      <c r="AG788" s="41">
        <f>SUM(H788:AA788)</f>
        <v>200.57916357397386</v>
      </c>
    </row>
    <row r="789" spans="2:33" x14ac:dyDescent="0.25">
      <c r="B789" s="1" t="s">
        <v>591</v>
      </c>
      <c r="C789" s="41">
        <v>47191.566291370415</v>
      </c>
      <c r="D789" s="41">
        <f>SUM(D781:D788)</f>
        <v>0</v>
      </c>
      <c r="E789" s="41">
        <f>SUM(E781:E788)</f>
        <v>47191.566291370415</v>
      </c>
      <c r="F789" s="41"/>
      <c r="G789" s="41"/>
      <c r="H789" s="41">
        <f>SUM(H781:H788)</f>
        <v>19582.285020901985</v>
      </c>
      <c r="I789" s="41">
        <f>SUM(I781:I788)</f>
        <v>2365.439583821516</v>
      </c>
      <c r="J789" s="41">
        <f>SUM(J781:J788)</f>
        <v>712.89965832718622</v>
      </c>
      <c r="K789" s="41">
        <f>SUM(K781:K788)</f>
        <v>23.441576671963379</v>
      </c>
      <c r="L789" s="41">
        <f>SUM(L781:L788)</f>
        <v>1.0867018844148564</v>
      </c>
      <c r="M789" s="41">
        <f>SUM(M781:M788)</f>
        <v>13406.663422334219</v>
      </c>
      <c r="N789" s="41">
        <f>SUM(N781:N788)</f>
        <v>2839.7894586223733</v>
      </c>
      <c r="O789" s="41">
        <f>SUM(O781:O788)</f>
        <v>116.25150987409978</v>
      </c>
      <c r="P789" s="41">
        <f>SUM(P781:P788)</f>
        <v>1274.436862249632</v>
      </c>
      <c r="Q789" s="41">
        <f>SUM(Q781:Q788)</f>
        <v>4027.4460902758046</v>
      </c>
      <c r="R789" s="41">
        <f>SUM(R781:R788)</f>
        <v>1930.0057688718243</v>
      </c>
      <c r="S789" s="41">
        <f>SUM(S781:S788)</f>
        <v>245.25292851244424</v>
      </c>
      <c r="T789" s="41">
        <f>SUM(T781:T788)</f>
        <v>114.88851178444558</v>
      </c>
      <c r="U789" s="41">
        <f>SUM(U781:U788)</f>
        <v>16.564028592317324</v>
      </c>
      <c r="V789" s="41">
        <f>SUM(V781:V788)</f>
        <v>252.53520551022825</v>
      </c>
      <c r="W789" s="41">
        <f>SUM(W781:W788)</f>
        <v>191.69174801924154</v>
      </c>
      <c r="X789" s="41">
        <f>SUM(X781:X788)</f>
        <v>86.455120481631084</v>
      </c>
      <c r="Y789" s="41">
        <f>SUM(Y781:Y788)</f>
        <v>6.2969943036285168</v>
      </c>
      <c r="Z789" s="41">
        <f>SUM(Z781:Z788)</f>
        <v>177.11771559467738</v>
      </c>
      <c r="AA789" s="41">
        <f>SUM(AA781:AA788)</f>
        <v>21.597548310751773</v>
      </c>
      <c r="AB789" s="41">
        <f>H789</f>
        <v>19582.285020901985</v>
      </c>
      <c r="AC789" s="41">
        <f>SUM(I789:O789)</f>
        <v>19465.571911535772</v>
      </c>
      <c r="AD789" s="41">
        <f>SUM(P789:U789)</f>
        <v>7608.5941902864688</v>
      </c>
      <c r="AE789" s="41">
        <f>SUM(V789:W789)</f>
        <v>444.22695352946982</v>
      </c>
      <c r="AF789" s="41">
        <f>SUM(X789:AA789)</f>
        <v>291.46737869068875</v>
      </c>
      <c r="AG789" s="41">
        <f>SUM(H789:AA789)</f>
        <v>47392.145454944395</v>
      </c>
    </row>
    <row r="790" spans="2:33" x14ac:dyDescent="0.25">
      <c r="C790" s="41"/>
      <c r="D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</row>
    <row r="791" spans="2:33" x14ac:dyDescent="0.25">
      <c r="B791" s="1" t="s">
        <v>570</v>
      </c>
      <c r="C791" s="41"/>
      <c r="D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</row>
    <row r="792" spans="2:33" x14ac:dyDescent="0.25">
      <c r="B792" s="1" t="s">
        <v>590</v>
      </c>
      <c r="C792" s="41">
        <v>186.59228890243602</v>
      </c>
      <c r="D792" s="41"/>
      <c r="E792" s="41">
        <f>D792+C792</f>
        <v>186.59228890243602</v>
      </c>
      <c r="F792" s="1">
        <v>128</v>
      </c>
      <c r="G792" s="1" t="str">
        <f>VLOOKUP(F792,$F$1151:$AG$1414,2)</f>
        <v>MX568</v>
      </c>
      <c r="H792" s="41">
        <f>HLOOKUP($H$1151,$F$1151:$AG$1414,F792+1)*E792</f>
        <v>77.099345237783055</v>
      </c>
      <c r="I792" s="41">
        <f>HLOOKUP($I$1151,$F$1151:$AG$1414,F792+1)*E792</f>
        <v>9.3132054261036625</v>
      </c>
      <c r="J792" s="41">
        <f>HLOOKUP($J$1151,$F$1151:$AG$1414,F792+1)*E792</f>
        <v>2.8068275392068402</v>
      </c>
      <c r="K792" s="41">
        <f>HLOOKUP($K$1151,$F$1151:$AG$1414,F792+1)*E792</f>
        <v>9.2294142936870521E-2</v>
      </c>
      <c r="L792" s="41">
        <f>HLOOKUP($L$1151,$F$1151:$AG$1414,F792+1)*E792</f>
        <v>4.2785611417472469E-3</v>
      </c>
      <c r="M792" s="41">
        <f>HLOOKUP($M$1151,$F$1151:$AG$1414,F792+1)*E792</f>
        <v>52.784696504110677</v>
      </c>
      <c r="N792" s="41">
        <f>HLOOKUP($N$1151,$F$1151:$AG$1414,F792+1)*E792</f>
        <v>11.180815090743609</v>
      </c>
      <c r="O792" s="41">
        <f>HLOOKUP($O$1151,$F$1151:$AG$1414,F792+1)*E792</f>
        <v>0.45770528233195551</v>
      </c>
      <c r="P792" s="41">
        <f>HLOOKUP($P$1151,$F$1151:$AG$1414,F792+1)*E792</f>
        <v>5.0177110343078555</v>
      </c>
      <c r="Q792" s="41">
        <f>HLOOKUP($Q$1151,$F$1151:$AG$1414,F792+1)*E792</f>
        <v>15.856855122336034</v>
      </c>
      <c r="R792" s="41">
        <f>HLOOKUP($R$1151,$F$1151:$AG$1414,F792+1)*E792</f>
        <v>7.5988160179637569</v>
      </c>
      <c r="S792" s="41">
        <f>HLOOKUP($S$1151,$F$1151:$AG$1414,F792+1)*E792</f>
        <v>0.96560948764534427</v>
      </c>
      <c r="T792" s="41">
        <f>HLOOKUP($T$1151,$F$1151:$AG$1414,F792+1)*E792</f>
        <v>0.45233888815678547</v>
      </c>
      <c r="U792" s="41">
        <f>HLOOKUP($U$1151,$F$1151:$AG$1414,F792+1)*E792</f>
        <v>6.5215870242131699E-2</v>
      </c>
      <c r="V792" s="41">
        <f>HLOOKUP($V$1151,$F$1151:$AG$1414,F792+1)*E792</f>
        <v>0.99428125847137483</v>
      </c>
      <c r="W792" s="41">
        <f>HLOOKUP($W$1151,$F$1151:$AG$1414,F792+1)*E792</f>
        <v>0.75472848260528835</v>
      </c>
      <c r="X792" s="41">
        <f>HLOOKUP($X$1151,$F$1151:$AG$1414,F792+1)*E792</f>
        <v>0.34039097962635906</v>
      </c>
      <c r="Y792" s="41">
        <f>HLOOKUP($Y$1151,$F$1151:$AG$1414,F792+1)*E792</f>
        <v>2.4792517178541494E-2</v>
      </c>
      <c r="Z792" s="41">
        <f>HLOOKUP($Z$1151,$F$1151:$AG$1414,F792+1)*E792</f>
        <v>0.69734762249581972</v>
      </c>
      <c r="AA792" s="41">
        <f>HLOOKUP($AA$1151,$F$1151:$AG$1414,F792+1)*E792</f>
        <v>8.503383704827977E-2</v>
      </c>
      <c r="AB792" s="41">
        <f>H792</f>
        <v>77.099345237783055</v>
      </c>
      <c r="AC792" s="41">
        <f>SUM(I792:O792)</f>
        <v>76.63982254657536</v>
      </c>
      <c r="AD792" s="41">
        <f>SUM(P792:U792)</f>
        <v>29.956546420651907</v>
      </c>
      <c r="AE792" s="41">
        <f>SUM(V792:W792)</f>
        <v>1.7490097410766632</v>
      </c>
      <c r="AF792" s="41">
        <f>SUM(X792:AA792)</f>
        <v>1.147564956349</v>
      </c>
      <c r="AG792" s="41">
        <f>SUM(H792:AA792)</f>
        <v>186.592288902436</v>
      </c>
    </row>
    <row r="793" spans="2:33" x14ac:dyDescent="0.25">
      <c r="B793" s="1" t="s">
        <v>589</v>
      </c>
      <c r="C793" s="41">
        <v>6785.1925377444895</v>
      </c>
      <c r="D793" s="41"/>
      <c r="E793" s="41">
        <f>D793+C793</f>
        <v>6785.1925377444895</v>
      </c>
      <c r="F793" s="1">
        <v>129</v>
      </c>
      <c r="G793" s="1" t="str">
        <f>VLOOKUP(F793,$F$1151:$AG$1414,2)</f>
        <v>MX569</v>
      </c>
      <c r="H793" s="41">
        <f>HLOOKUP($H$1151,$F$1151:$AG$1414,F793+1)*E793</f>
        <v>2803.6201552033276</v>
      </c>
      <c r="I793" s="41">
        <f>HLOOKUP($I$1151,$F$1151:$AG$1414,F793+1)*E793</f>
        <v>338.66293366882581</v>
      </c>
      <c r="J793" s="41">
        <f>HLOOKUP($J$1151,$F$1151:$AG$1414,F793+1)*E793</f>
        <v>102.06673269183179</v>
      </c>
      <c r="K793" s="41">
        <f>HLOOKUP($K$1151,$F$1151:$AG$1414,F793+1)*E793</f>
        <v>3.3561597513829606</v>
      </c>
      <c r="L793" s="41">
        <f>HLOOKUP($L$1151,$F$1151:$AG$1414,F793+1)*E793</f>
        <v>0.15558446333463655</v>
      </c>
      <c r="M793" s="41">
        <f>HLOOKUP($M$1151,$F$1151:$AG$1414,F793+1)*E793</f>
        <v>1919.4487131998715</v>
      </c>
      <c r="N793" s="41">
        <f>HLOOKUP($N$1151,$F$1151:$AG$1414,F793+1)*E793</f>
        <v>406.57619650767941</v>
      </c>
      <c r="O793" s="41">
        <f>HLOOKUP($O$1151,$F$1151:$AG$1414,F793+1)*E793</f>
        <v>16.643873572872362</v>
      </c>
      <c r="P793" s="41">
        <f>HLOOKUP($P$1151,$F$1151:$AG$1414,F793+1)*E793</f>
        <v>182.46271411754665</v>
      </c>
      <c r="Q793" s="41">
        <f>HLOOKUP($Q$1151,$F$1151:$AG$1414,F793+1)*E793</f>
        <v>576.61447684168104</v>
      </c>
      <c r="R793" s="41">
        <f>HLOOKUP($R$1151,$F$1151:$AG$1414,F793+1)*E793</f>
        <v>276.32133162662467</v>
      </c>
      <c r="S793" s="41">
        <f>HLOOKUP($S$1151,$F$1151:$AG$1414,F793+1)*E793</f>
        <v>35.113167475919923</v>
      </c>
      <c r="T793" s="41">
        <f>HLOOKUP($T$1151,$F$1151:$AG$1414,F793+1)*E793</f>
        <v>16.448731437438251</v>
      </c>
      <c r="U793" s="41">
        <f>HLOOKUP($U$1151,$F$1151:$AG$1414,F793+1)*E793</f>
        <v>2.37149262015215</v>
      </c>
      <c r="V793" s="41">
        <f>HLOOKUP($V$1151,$F$1151:$AG$1414,F793+1)*E793</f>
        <v>36.155780150843619</v>
      </c>
      <c r="W793" s="41">
        <f>HLOOKUP($W$1151,$F$1151:$AG$1414,F793+1)*E793</f>
        <v>27.444746502221445</v>
      </c>
      <c r="X793" s="41">
        <f>HLOOKUP($X$1151,$F$1151:$AG$1414,F793+1)*E793</f>
        <v>12.377887363201511</v>
      </c>
      <c r="Y793" s="41">
        <f>HLOOKUP($Y$1151,$F$1151:$AG$1414,F793+1)*E793</f>
        <v>0.90154852347462489</v>
      </c>
      <c r="Z793" s="41">
        <f>HLOOKUP($Z$1151,$F$1151:$AG$1414,F793+1)*E793</f>
        <v>25.358164113880083</v>
      </c>
      <c r="AA793" s="41">
        <f>HLOOKUP($AA$1151,$F$1151:$AG$1414,F793+1)*E793</f>
        <v>3.0921479123794398</v>
      </c>
      <c r="AB793" s="41">
        <f>H793</f>
        <v>2803.6201552033276</v>
      </c>
      <c r="AC793" s="41">
        <f>SUM(I793:O793)</f>
        <v>2786.9101938557988</v>
      </c>
      <c r="AD793" s="41">
        <f>SUM(P793:U793)</f>
        <v>1089.3319141193626</v>
      </c>
      <c r="AE793" s="41">
        <f>SUM(V793:W793)</f>
        <v>63.60052665306506</v>
      </c>
      <c r="AF793" s="41">
        <f>SUM(X793:AA793)</f>
        <v>41.729747912935657</v>
      </c>
      <c r="AG793" s="41">
        <f>SUM(H793:AA793)</f>
        <v>6785.1925377444886</v>
      </c>
    </row>
    <row r="794" spans="2:33" x14ac:dyDescent="0.25">
      <c r="B794" s="1" t="s">
        <v>588</v>
      </c>
      <c r="C794" s="41">
        <v>19479.485147848944</v>
      </c>
      <c r="D794" s="41"/>
      <c r="E794" s="41">
        <f>D794+C794</f>
        <v>19479.485147848944</v>
      </c>
      <c r="F794" s="1">
        <v>130</v>
      </c>
      <c r="G794" s="1" t="str">
        <f>VLOOKUP(F794,$F$1151:$AG$1414,2)</f>
        <v>MX570</v>
      </c>
      <c r="H794" s="41">
        <f>HLOOKUP($H$1151,$F$1151:$AG$1414,F794+1)*E794</f>
        <v>8048.8618222243476</v>
      </c>
      <c r="I794" s="41">
        <f>HLOOKUP($I$1151,$F$1151:$AG$1414,F794+1)*E794</f>
        <v>972.26122174593309</v>
      </c>
      <c r="J794" s="41">
        <f>HLOOKUP($J$1151,$F$1151:$AG$1414,F794+1)*E794</f>
        <v>293.02151597026284</v>
      </c>
      <c r="K794" s="41">
        <f>HLOOKUP($K$1151,$F$1151:$AG$1414,F794+1)*E794</f>
        <v>9.6351376423291484</v>
      </c>
      <c r="L794" s="41">
        <f>HLOOKUP($L$1151,$F$1151:$AG$1414,F794+1)*E794</f>
        <v>0.44666458997353048</v>
      </c>
      <c r="M794" s="41">
        <f>HLOOKUP($M$1151,$F$1151:$AG$1414,F794+1)*E794</f>
        <v>5510.5102018613725</v>
      </c>
      <c r="N794" s="41">
        <f>HLOOKUP($N$1151,$F$1151:$AG$1414,F794+1)*E794</f>
        <v>1167.2321658204498</v>
      </c>
      <c r="O794" s="41">
        <f>HLOOKUP($O$1151,$F$1151:$AG$1414,F794+1)*E794</f>
        <v>47.782592205293092</v>
      </c>
      <c r="P794" s="41">
        <f>HLOOKUP($P$1151,$F$1151:$AG$1414,F794+1)*E794</f>
        <v>523.82886851291312</v>
      </c>
      <c r="Q794" s="41">
        <f>HLOOKUP($Q$1151,$F$1151:$AG$1414,F794+1)*E794</f>
        <v>1655.3919546409759</v>
      </c>
      <c r="R794" s="41">
        <f>HLOOKUP($R$1151,$F$1151:$AG$1414,F794+1)*E794</f>
        <v>793.28585674061685</v>
      </c>
      <c r="S794" s="41">
        <f>HLOOKUP($S$1151,$F$1151:$AG$1414,F794+1)*E794</f>
        <v>100.80575024750635</v>
      </c>
      <c r="T794" s="41">
        <f>HLOOKUP($T$1151,$F$1151:$AG$1414,F794+1)*E794</f>
        <v>47.222362218043259</v>
      </c>
      <c r="U794" s="41">
        <f>HLOOKUP($U$1151,$F$1151:$AG$1414,F794+1)*E794</f>
        <v>6.8082747859419355</v>
      </c>
      <c r="V794" s="41">
        <f>HLOOKUP($V$1151,$F$1151:$AG$1414,F794+1)*E794</f>
        <v>103.79896790539263</v>
      </c>
      <c r="W794" s="41">
        <f>HLOOKUP($W$1151,$F$1151:$AG$1414,F794+1)*E794</f>
        <v>78.790620738113219</v>
      </c>
      <c r="X794" s="41">
        <f>HLOOKUP($X$1151,$F$1151:$AG$1414,F794+1)*E794</f>
        <v>35.535450425608929</v>
      </c>
      <c r="Y794" s="41">
        <f>HLOOKUP($Y$1151,$F$1151:$AG$1414,F794+1)*E794</f>
        <v>2.588239165712297</v>
      </c>
      <c r="Z794" s="41">
        <f>HLOOKUP($Z$1151,$F$1151:$AG$1414,F794+1)*E794</f>
        <v>72.800289525349996</v>
      </c>
      <c r="AA794" s="41">
        <f>HLOOKUP($AA$1151,$F$1151:$AG$1414,F794+1)*E794</f>
        <v>8.8771908828058113</v>
      </c>
      <c r="AB794" s="41">
        <f>H794</f>
        <v>8048.8618222243476</v>
      </c>
      <c r="AC794" s="41">
        <f>SUM(I794:O794)</f>
        <v>8000.8894998356145</v>
      </c>
      <c r="AD794" s="41">
        <f>SUM(P794:U794)</f>
        <v>3127.3430671459973</v>
      </c>
      <c r="AE794" s="41">
        <f>SUM(V794:W794)</f>
        <v>182.58958864350586</v>
      </c>
      <c r="AF794" s="41">
        <f>SUM(X794:AA794)</f>
        <v>119.80116999947703</v>
      </c>
      <c r="AG794" s="41">
        <f>SUM(H794:AA794)</f>
        <v>19479.485147848936</v>
      </c>
    </row>
    <row r="795" spans="2:33" x14ac:dyDescent="0.25">
      <c r="B795" s="1" t="s">
        <v>587</v>
      </c>
      <c r="C795" s="41">
        <v>0</v>
      </c>
      <c r="D795" s="41"/>
      <c r="E795" s="41">
        <f>D795+C795</f>
        <v>0</v>
      </c>
      <c r="F795" s="1">
        <v>131</v>
      </c>
      <c r="G795" s="1" t="str">
        <f>VLOOKUP(F795,$F$1151:$AG$1414,2)</f>
        <v>MX571</v>
      </c>
      <c r="H795" s="41">
        <f>HLOOKUP($H$1151,$F$1151:$AG$1414,F795+1)*E795</f>
        <v>0</v>
      </c>
      <c r="I795" s="41">
        <f>HLOOKUP($I$1151,$F$1151:$AG$1414,F795+1)*E795</f>
        <v>0</v>
      </c>
      <c r="J795" s="41">
        <f>HLOOKUP($J$1151,$F$1151:$AG$1414,F795+1)*E795</f>
        <v>0</v>
      </c>
      <c r="K795" s="41">
        <f>HLOOKUP($K$1151,$F$1151:$AG$1414,F795+1)*E795</f>
        <v>0</v>
      </c>
      <c r="L795" s="41">
        <f>HLOOKUP($L$1151,$F$1151:$AG$1414,F795+1)*E795</f>
        <v>0</v>
      </c>
      <c r="M795" s="41">
        <f>HLOOKUP($M$1151,$F$1151:$AG$1414,F795+1)*E795</f>
        <v>0</v>
      </c>
      <c r="N795" s="41">
        <f>HLOOKUP($N$1151,$F$1151:$AG$1414,F795+1)*E795</f>
        <v>0</v>
      </c>
      <c r="O795" s="41">
        <f>HLOOKUP($O$1151,$F$1151:$AG$1414,F795+1)*E795</f>
        <v>0</v>
      </c>
      <c r="P795" s="41">
        <f>HLOOKUP($P$1151,$F$1151:$AG$1414,F795+1)*E795</f>
        <v>0</v>
      </c>
      <c r="Q795" s="41">
        <f>HLOOKUP($Q$1151,$F$1151:$AG$1414,F795+1)*E795</f>
        <v>0</v>
      </c>
      <c r="R795" s="41">
        <f>HLOOKUP($R$1151,$F$1151:$AG$1414,F795+1)*E795</f>
        <v>0</v>
      </c>
      <c r="S795" s="41">
        <f>HLOOKUP($S$1151,$F$1151:$AG$1414,F795+1)*E795</f>
        <v>0</v>
      </c>
      <c r="T795" s="41">
        <f>HLOOKUP($T$1151,$F$1151:$AG$1414,F795+1)*E795</f>
        <v>0</v>
      </c>
      <c r="U795" s="41">
        <f>HLOOKUP($U$1151,$F$1151:$AG$1414,F795+1)*E795</f>
        <v>0</v>
      </c>
      <c r="V795" s="41">
        <f>HLOOKUP($V$1151,$F$1151:$AG$1414,F795+1)*E795</f>
        <v>0</v>
      </c>
      <c r="W795" s="41">
        <f>HLOOKUP($W$1151,$F$1151:$AG$1414,F795+1)*E795</f>
        <v>0</v>
      </c>
      <c r="X795" s="41">
        <f>HLOOKUP($X$1151,$F$1151:$AG$1414,F795+1)*E795</f>
        <v>0</v>
      </c>
      <c r="Y795" s="41">
        <f>HLOOKUP($Y$1151,$F$1151:$AG$1414,F795+1)*E795</f>
        <v>0</v>
      </c>
      <c r="Z795" s="41">
        <f>HLOOKUP($Z$1151,$F$1151:$AG$1414,F795+1)*E795</f>
        <v>0</v>
      </c>
      <c r="AA795" s="41">
        <f>HLOOKUP($AA$1151,$F$1151:$AG$1414,F795+1)*E795</f>
        <v>0</v>
      </c>
      <c r="AB795" s="41">
        <f>H795</f>
        <v>0</v>
      </c>
      <c r="AC795" s="41">
        <f>SUM(I795:O795)</f>
        <v>0</v>
      </c>
      <c r="AD795" s="41">
        <f>SUM(P795:U795)</f>
        <v>0</v>
      </c>
      <c r="AE795" s="41">
        <f>SUM(V795:W795)</f>
        <v>0</v>
      </c>
      <c r="AF795" s="41">
        <f>SUM(X795:AA795)</f>
        <v>0</v>
      </c>
      <c r="AG795" s="41">
        <f>SUM(H795:AA795)</f>
        <v>0</v>
      </c>
    </row>
    <row r="796" spans="2:33" x14ac:dyDescent="0.25">
      <c r="B796" s="1" t="s">
        <v>586</v>
      </c>
      <c r="C796" s="41">
        <v>0</v>
      </c>
      <c r="D796" s="41"/>
      <c r="E796" s="41">
        <f>D796+C796</f>
        <v>0</v>
      </c>
      <c r="F796" s="1">
        <v>132</v>
      </c>
      <c r="G796" s="1" t="str">
        <f>VLOOKUP(F796,$F$1151:$AG$1414,2)</f>
        <v>MX572</v>
      </c>
      <c r="H796" s="41">
        <f>HLOOKUP($H$1151,$F$1151:$AG$1414,F796+1)*E796</f>
        <v>0</v>
      </c>
      <c r="I796" s="41">
        <f>HLOOKUP($I$1151,$F$1151:$AG$1414,F796+1)*E796</f>
        <v>0</v>
      </c>
      <c r="J796" s="41">
        <f>HLOOKUP($J$1151,$F$1151:$AG$1414,F796+1)*E796</f>
        <v>0</v>
      </c>
      <c r="K796" s="41">
        <f>HLOOKUP($K$1151,$F$1151:$AG$1414,F796+1)*E796</f>
        <v>0</v>
      </c>
      <c r="L796" s="41">
        <f>HLOOKUP($L$1151,$F$1151:$AG$1414,F796+1)*E796</f>
        <v>0</v>
      </c>
      <c r="M796" s="41">
        <f>HLOOKUP($M$1151,$F$1151:$AG$1414,F796+1)*E796</f>
        <v>0</v>
      </c>
      <c r="N796" s="41">
        <f>HLOOKUP($N$1151,$F$1151:$AG$1414,F796+1)*E796</f>
        <v>0</v>
      </c>
      <c r="O796" s="41">
        <f>HLOOKUP($O$1151,$F$1151:$AG$1414,F796+1)*E796</f>
        <v>0</v>
      </c>
      <c r="P796" s="41">
        <f>HLOOKUP($P$1151,$F$1151:$AG$1414,F796+1)*E796</f>
        <v>0</v>
      </c>
      <c r="Q796" s="41">
        <f>HLOOKUP($Q$1151,$F$1151:$AG$1414,F796+1)*E796</f>
        <v>0</v>
      </c>
      <c r="R796" s="41">
        <f>HLOOKUP($R$1151,$F$1151:$AG$1414,F796+1)*E796</f>
        <v>0</v>
      </c>
      <c r="S796" s="41">
        <f>HLOOKUP($S$1151,$F$1151:$AG$1414,F796+1)*E796</f>
        <v>0</v>
      </c>
      <c r="T796" s="41">
        <f>HLOOKUP($T$1151,$F$1151:$AG$1414,F796+1)*E796</f>
        <v>0</v>
      </c>
      <c r="U796" s="41">
        <f>HLOOKUP($U$1151,$F$1151:$AG$1414,F796+1)*E796</f>
        <v>0</v>
      </c>
      <c r="V796" s="41">
        <f>HLOOKUP($V$1151,$F$1151:$AG$1414,F796+1)*E796</f>
        <v>0</v>
      </c>
      <c r="W796" s="41">
        <f>HLOOKUP($W$1151,$F$1151:$AG$1414,F796+1)*E796</f>
        <v>0</v>
      </c>
      <c r="X796" s="41">
        <f>HLOOKUP($X$1151,$F$1151:$AG$1414,F796+1)*E796</f>
        <v>0</v>
      </c>
      <c r="Y796" s="41">
        <f>HLOOKUP($Y$1151,$F$1151:$AG$1414,F796+1)*E796</f>
        <v>0</v>
      </c>
      <c r="Z796" s="41">
        <f>HLOOKUP($Z$1151,$F$1151:$AG$1414,F796+1)*E796</f>
        <v>0</v>
      </c>
      <c r="AA796" s="41">
        <f>HLOOKUP($AA$1151,$F$1151:$AG$1414,F796+1)*E796</f>
        <v>0</v>
      </c>
      <c r="AB796" s="41">
        <f>H796</f>
        <v>0</v>
      </c>
      <c r="AC796" s="41">
        <f>SUM(I796:O796)</f>
        <v>0</v>
      </c>
      <c r="AD796" s="41">
        <f>SUM(P796:U796)</f>
        <v>0</v>
      </c>
      <c r="AE796" s="41">
        <f>SUM(V796:W796)</f>
        <v>0</v>
      </c>
      <c r="AF796" s="41">
        <f>SUM(X796:AA796)</f>
        <v>0</v>
      </c>
      <c r="AG796" s="41">
        <f>SUM(H796:AA796)</f>
        <v>0</v>
      </c>
    </row>
    <row r="797" spans="2:33" x14ac:dyDescent="0.25">
      <c r="B797" s="1" t="s">
        <v>585</v>
      </c>
      <c r="C797" s="41">
        <v>411.59653496943906</v>
      </c>
      <c r="D797" s="41"/>
      <c r="E797" s="41">
        <f>D797+C797</f>
        <v>411.59653496943906</v>
      </c>
      <c r="F797" s="1">
        <v>133</v>
      </c>
      <c r="G797" s="1" t="str">
        <f>VLOOKUP(F797,$F$1151:$AG$1414,2)</f>
        <v>MX573</v>
      </c>
      <c r="H797" s="41">
        <f>HLOOKUP($H$1151,$F$1151:$AG$1414,F797+1)*E797</f>
        <v>170.07039001958313</v>
      </c>
      <c r="I797" s="41">
        <f>HLOOKUP($I$1151,$F$1151:$AG$1414,F797+1)*E797</f>
        <v>20.543630743750427</v>
      </c>
      <c r="J797" s="41">
        <f>HLOOKUP($J$1151,$F$1151:$AG$1414,F797+1)*E797</f>
        <v>6.1914696271205374</v>
      </c>
      <c r="K797" s="41">
        <f>HLOOKUP($K$1151,$F$1151:$AG$1414,F797+1)*E797</f>
        <v>0.20358799205605377</v>
      </c>
      <c r="L797" s="41">
        <f>HLOOKUP($L$1151,$F$1151:$AG$1414,F797+1)*E797</f>
        <v>9.4379084524701534E-3</v>
      </c>
      <c r="M797" s="41">
        <f>HLOOKUP($M$1151,$F$1151:$AG$1414,F797+1)*E797</f>
        <v>116.43567002849376</v>
      </c>
      <c r="N797" s="41">
        <f>HLOOKUP($N$1151,$F$1151:$AG$1414,F797+1)*E797</f>
        <v>24.663316884924086</v>
      </c>
      <c r="O797" s="41">
        <f>HLOOKUP($O$1151,$F$1151:$AG$1414,F797+1)*E797</f>
        <v>1.009633942287645</v>
      </c>
      <c r="P797" s="41">
        <f>HLOOKUP($P$1151,$F$1151:$AG$1414,F797+1)*E797</f>
        <v>11.068369906105326</v>
      </c>
      <c r="Q797" s="41">
        <f>HLOOKUP($Q$1151,$F$1151:$AG$1414,F797+1)*E797</f>
        <v>34.978008267418303</v>
      </c>
      <c r="R797" s="41">
        <f>HLOOKUP($R$1151,$F$1151:$AG$1414,F797+1)*E797</f>
        <v>16.761927093887106</v>
      </c>
      <c r="S797" s="41">
        <f>HLOOKUP($S$1151,$F$1151:$AG$1414,F797+1)*E797</f>
        <v>2.1299996992708006</v>
      </c>
      <c r="T797" s="41">
        <f>HLOOKUP($T$1151,$F$1151:$AG$1414,F797+1)*E797</f>
        <v>0.99779642606029928</v>
      </c>
      <c r="U797" s="41">
        <f>HLOOKUP($U$1151,$F$1151:$AG$1414,F797+1)*E797</f>
        <v>0.14385710349859757</v>
      </c>
      <c r="V797" s="41">
        <f>HLOOKUP($V$1151,$F$1151:$AG$1414,F797+1)*E797</f>
        <v>2.1932456222017453</v>
      </c>
      <c r="W797" s="41">
        <f>HLOOKUP($W$1151,$F$1151:$AG$1414,F797+1)*E797</f>
        <v>1.6648256479961305</v>
      </c>
      <c r="X797" s="41">
        <f>HLOOKUP($X$1151,$F$1151:$AG$1414,F797+1)*E797</f>
        <v>0.75085497140944946</v>
      </c>
      <c r="Y797" s="41">
        <f>HLOOKUP($Y$1151,$F$1151:$AG$1414,F797+1)*E797</f>
        <v>5.4688831054501043E-2</v>
      </c>
      <c r="Z797" s="41">
        <f>HLOOKUP($Z$1151,$F$1151:$AG$1414,F797+1)*E797</f>
        <v>1.53825148282807</v>
      </c>
      <c r="AA797" s="41">
        <f>HLOOKUP($AA$1151,$F$1151:$AG$1414,F797+1)*E797</f>
        <v>0.18757277104054501</v>
      </c>
      <c r="AB797" s="41">
        <f>H797</f>
        <v>170.07039001958313</v>
      </c>
      <c r="AC797" s="41">
        <f>SUM(I797:O797)</f>
        <v>169.05674712708498</v>
      </c>
      <c r="AD797" s="41">
        <f>SUM(P797:U797)</f>
        <v>66.079958496240437</v>
      </c>
      <c r="AE797" s="41">
        <f>SUM(V797:W797)</f>
        <v>3.8580712701978759</v>
      </c>
      <c r="AF797" s="41">
        <f>SUM(X797:AA797)</f>
        <v>2.5313680563325653</v>
      </c>
      <c r="AG797" s="41">
        <f>SUM(H797:AA797)</f>
        <v>411.59653496943889</v>
      </c>
    </row>
    <row r="798" spans="2:33" x14ac:dyDescent="0.25">
      <c r="B798" s="1" t="s">
        <v>584</v>
      </c>
      <c r="C798" s="41">
        <v>26862.866509465308</v>
      </c>
      <c r="D798" s="41">
        <f>SUM(D792:D797)</f>
        <v>0</v>
      </c>
      <c r="E798" s="41">
        <f>SUM(E792:E797)</f>
        <v>26862.866509465308</v>
      </c>
      <c r="F798" s="41"/>
      <c r="G798" s="41"/>
      <c r="H798" s="41">
        <f>SUM(H792:H797)</f>
        <v>11099.651712685041</v>
      </c>
      <c r="I798" s="41">
        <f>SUM(I792:I797)</f>
        <v>1340.7809915846128</v>
      </c>
      <c r="J798" s="41">
        <f>SUM(J792:J797)</f>
        <v>404.08654582842195</v>
      </c>
      <c r="K798" s="41">
        <f>SUM(K792:K797)</f>
        <v>13.287179528705034</v>
      </c>
      <c r="L798" s="41">
        <f>SUM(L792:L797)</f>
        <v>0.61596552290238449</v>
      </c>
      <c r="M798" s="41">
        <f>SUM(M792:M797)</f>
        <v>7599.1792815938479</v>
      </c>
      <c r="N798" s="41">
        <f>SUM(N792:N797)</f>
        <v>1609.6524943037971</v>
      </c>
      <c r="O798" s="41">
        <f>SUM(O792:O797)</f>
        <v>65.893805002785058</v>
      </c>
      <c r="P798" s="41">
        <f>SUM(P792:P797)</f>
        <v>722.37766357087298</v>
      </c>
      <c r="Q798" s="41">
        <f>SUM(Q792:Q797)</f>
        <v>2282.8412948724113</v>
      </c>
      <c r="R798" s="41">
        <f>SUM(R792:R797)</f>
        <v>1093.9679314790924</v>
      </c>
      <c r="S798" s="41">
        <f>SUM(S792:S797)</f>
        <v>139.01452691034243</v>
      </c>
      <c r="T798" s="41">
        <f>SUM(T792:T797)</f>
        <v>65.121228969698606</v>
      </c>
      <c r="U798" s="41">
        <f>SUM(U792:U797)</f>
        <v>9.3888403798348143</v>
      </c>
      <c r="V798" s="41">
        <f>SUM(V792:V797)</f>
        <v>143.14227493690936</v>
      </c>
      <c r="W798" s="41">
        <f>SUM(W792:W797)</f>
        <v>108.65492137093608</v>
      </c>
      <c r="X798" s="41">
        <f>SUM(X792:X797)</f>
        <v>49.004583739846254</v>
      </c>
      <c r="Y798" s="41">
        <f>SUM(Y792:Y797)</f>
        <v>3.5692690374199643</v>
      </c>
      <c r="Z798" s="41">
        <f>SUM(Z792:Z797)</f>
        <v>100.39405274455397</v>
      </c>
      <c r="AA798" s="41">
        <f>SUM(AA792:AA797)</f>
        <v>12.241945403274075</v>
      </c>
      <c r="AB798" s="41">
        <f>H798</f>
        <v>11099.651712685041</v>
      </c>
      <c r="AC798" s="41">
        <f>SUM(I798:O798)</f>
        <v>11033.496263365072</v>
      </c>
      <c r="AD798" s="41">
        <f>SUM(P798:U798)</f>
        <v>4312.7114861822529</v>
      </c>
      <c r="AE798" s="41">
        <f>SUM(V798:W798)</f>
        <v>251.79719630784544</v>
      </c>
      <c r="AF798" s="41">
        <f>SUM(X798:AA798)</f>
        <v>165.20985092509429</v>
      </c>
      <c r="AG798" s="41">
        <f>SUM(H798:AA798)</f>
        <v>26862.866509465308</v>
      </c>
    </row>
    <row r="799" spans="2:33" x14ac:dyDescent="0.25">
      <c r="C799" s="41"/>
      <c r="D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</row>
    <row r="800" spans="2:33" x14ac:dyDescent="0.25">
      <c r="B800" s="1" t="s">
        <v>583</v>
      </c>
      <c r="C800" s="41">
        <v>74054.432800835726</v>
      </c>
      <c r="D800" s="41">
        <f>D798+D789</f>
        <v>0</v>
      </c>
      <c r="E800" s="41">
        <f>E798+E789</f>
        <v>74054.432800835726</v>
      </c>
      <c r="F800" s="41"/>
      <c r="G800" s="41"/>
      <c r="H800" s="41">
        <f>H798+H789</f>
        <v>30681.936733587027</v>
      </c>
      <c r="I800" s="41">
        <f>I798+I789</f>
        <v>3706.2205754061288</v>
      </c>
      <c r="J800" s="41">
        <f>J798+J789</f>
        <v>1116.9862041556082</v>
      </c>
      <c r="K800" s="41">
        <f>K798+K789</f>
        <v>36.728756200668414</v>
      </c>
      <c r="L800" s="41">
        <f>L798+L789</f>
        <v>1.7026674073172408</v>
      </c>
      <c r="M800" s="41">
        <f>M798+M789</f>
        <v>21005.842703928065</v>
      </c>
      <c r="N800" s="41">
        <f>N798+N789</f>
        <v>4449.4419529261704</v>
      </c>
      <c r="O800" s="41">
        <f>O798+O789</f>
        <v>182.14531487688484</v>
      </c>
      <c r="P800" s="41">
        <f>P798+P789</f>
        <v>1996.814525820505</v>
      </c>
      <c r="Q800" s="41">
        <f>Q798+Q789</f>
        <v>6310.2873851482163</v>
      </c>
      <c r="R800" s="41">
        <f>R798+R789</f>
        <v>3023.9737003509167</v>
      </c>
      <c r="S800" s="41">
        <f>S798+S789</f>
        <v>384.26745542278667</v>
      </c>
      <c r="T800" s="41">
        <f>T798+T789</f>
        <v>180.00974075414419</v>
      </c>
      <c r="U800" s="41">
        <f>U798+U789</f>
        <v>25.952868972152139</v>
      </c>
      <c r="V800" s="41">
        <f>V798+V789</f>
        <v>395.67748044713761</v>
      </c>
      <c r="W800" s="41">
        <f>W798+W789</f>
        <v>300.34666939017762</v>
      </c>
      <c r="X800" s="41">
        <f>X798+X789</f>
        <v>135.45970422147735</v>
      </c>
      <c r="Y800" s="41">
        <f>Y798+Y789</f>
        <v>9.8662633410484801</v>
      </c>
      <c r="Z800" s="41">
        <f>Z798+Z789</f>
        <v>277.51176833923137</v>
      </c>
      <c r="AA800" s="41">
        <f>AA798+AA789</f>
        <v>33.839493714025849</v>
      </c>
      <c r="AB800" s="41">
        <f>H800</f>
        <v>30681.936733587027</v>
      </c>
      <c r="AC800" s="41">
        <f>SUM(I800:O800)</f>
        <v>30499.068174900844</v>
      </c>
      <c r="AD800" s="41">
        <f>SUM(P800:U800)</f>
        <v>11921.305676468721</v>
      </c>
      <c r="AE800" s="41">
        <f>SUM(V800:W800)</f>
        <v>696.02414983731524</v>
      </c>
      <c r="AF800" s="41">
        <f>SUM(X800:AA800)</f>
        <v>456.67722961578306</v>
      </c>
      <c r="AG800" s="41">
        <f>SUM(H800:AA800)</f>
        <v>74255.011964409685</v>
      </c>
    </row>
    <row r="801" spans="2:33" x14ac:dyDescent="0.25">
      <c r="C801" s="41"/>
      <c r="D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</row>
    <row r="802" spans="2:33" x14ac:dyDescent="0.25">
      <c r="B802" s="1" t="s">
        <v>582</v>
      </c>
      <c r="C802" s="41"/>
      <c r="D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</row>
    <row r="803" spans="2:33" x14ac:dyDescent="0.25">
      <c r="B803" s="1" t="s">
        <v>543</v>
      </c>
      <c r="C803" s="41"/>
      <c r="D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</row>
    <row r="804" spans="2:33" x14ac:dyDescent="0.25">
      <c r="B804" s="1" t="s">
        <v>581</v>
      </c>
      <c r="C804" s="41">
        <v>0</v>
      </c>
      <c r="D804" s="41"/>
      <c r="E804" s="41">
        <f>C804+D804</f>
        <v>0</v>
      </c>
      <c r="F804" s="1">
        <v>134</v>
      </c>
      <c r="G804" s="1" t="str">
        <f>VLOOKUP(F804,$F$1151:$AG$1414,2)</f>
        <v>OX580</v>
      </c>
      <c r="H804" s="41">
        <f ca="1">HLOOKUP($H$1151,$F$1151:$AG$1414,F804+1)*E804</f>
        <v>0</v>
      </c>
      <c r="I804" s="41">
        <f ca="1">HLOOKUP($I$1151,$F$1151:$AG$1414,F804+1)*E804</f>
        <v>0</v>
      </c>
      <c r="J804" s="41">
        <f ca="1">HLOOKUP($J$1151,$F$1151:$AG$1414,F804+1)*E804</f>
        <v>0</v>
      </c>
      <c r="K804" s="41">
        <f ca="1">HLOOKUP($K$1151,$F$1151:$AG$1414,F804+1)*E804</f>
        <v>0</v>
      </c>
      <c r="L804" s="41">
        <f ca="1">HLOOKUP($L$1151,$F$1151:$AG$1414,F804+1)*E804</f>
        <v>0</v>
      </c>
      <c r="M804" s="41">
        <f ca="1">HLOOKUP($M$1151,$F$1151:$AG$1414,F804+1)*E804</f>
        <v>0</v>
      </c>
      <c r="N804" s="41">
        <f ca="1">HLOOKUP($N$1151,$F$1151:$AG$1414,F804+1)*E804</f>
        <v>0</v>
      </c>
      <c r="O804" s="41">
        <f ca="1">HLOOKUP($O$1151,$F$1151:$AG$1414,F804+1)*E804</f>
        <v>0</v>
      </c>
      <c r="P804" s="41">
        <f ca="1">HLOOKUP($P$1151,$F$1151:$AG$1414,F804+1)*E804</f>
        <v>0</v>
      </c>
      <c r="Q804" s="41">
        <f ca="1">HLOOKUP($Q$1151,$F$1151:$AG$1414,F804+1)*E804</f>
        <v>0</v>
      </c>
      <c r="R804" s="41">
        <f ca="1">HLOOKUP($R$1151,$F$1151:$AG$1414,F804+1)*E804</f>
        <v>0</v>
      </c>
      <c r="S804" s="41">
        <f ca="1">HLOOKUP($S$1151,$F$1151:$AG$1414,F804+1)*E804</f>
        <v>0</v>
      </c>
      <c r="T804" s="41">
        <f ca="1">HLOOKUP($T$1151,$F$1151:$AG$1414,F804+1)*E804</f>
        <v>0</v>
      </c>
      <c r="U804" s="41">
        <f ca="1">HLOOKUP($U$1151,$F$1151:$AG$1414,F804+1)*E804</f>
        <v>0</v>
      </c>
      <c r="V804" s="41">
        <f ca="1">HLOOKUP($V$1151,$F$1151:$AG$1414,F804+1)*E804</f>
        <v>0</v>
      </c>
      <c r="W804" s="41">
        <f ca="1">HLOOKUP($W$1151,$F$1151:$AG$1414,F804+1)*E804</f>
        <v>0</v>
      </c>
      <c r="X804" s="41">
        <f ca="1">HLOOKUP($X$1151,$F$1151:$AG$1414,F804+1)*E804</f>
        <v>0</v>
      </c>
      <c r="Y804" s="41">
        <f ca="1">HLOOKUP($Y$1151,$F$1151:$AG$1414,F804+1)*E804</f>
        <v>0</v>
      </c>
      <c r="Z804" s="41">
        <f ca="1">HLOOKUP($Z$1151,$F$1151:$AG$1414,F804+1)*E804</f>
        <v>0</v>
      </c>
      <c r="AA804" s="41">
        <f ca="1">HLOOKUP($AA$1151,$F$1151:$AG$1414,F804+1)*E804</f>
        <v>0</v>
      </c>
      <c r="AB804" s="41">
        <f ca="1">H804</f>
        <v>0</v>
      </c>
      <c r="AC804" s="41">
        <f ca="1">SUM(I804:O804)</f>
        <v>0</v>
      </c>
      <c r="AD804" s="41">
        <f ca="1">SUM(P804:U804)</f>
        <v>0</v>
      </c>
      <c r="AE804" s="41">
        <f ca="1">SUM(V804:W804)</f>
        <v>0</v>
      </c>
      <c r="AF804" s="41">
        <f ca="1">SUM(X804:AA804)</f>
        <v>0</v>
      </c>
      <c r="AG804" s="41">
        <f ca="1">SUM(H804:AA804)</f>
        <v>0</v>
      </c>
    </row>
    <row r="805" spans="2:33" x14ac:dyDescent="0.25">
      <c r="B805" s="1" t="s">
        <v>580</v>
      </c>
      <c r="C805" s="41">
        <v>0</v>
      </c>
      <c r="D805" s="41"/>
      <c r="E805" s="41">
        <f>C805+D805</f>
        <v>0</v>
      </c>
      <c r="F805" s="1">
        <v>135</v>
      </c>
      <c r="G805" s="1" t="str">
        <f>VLOOKUP(F805,$F$1151:$AG$1414,2)</f>
        <v>OX581</v>
      </c>
      <c r="H805" s="41">
        <f ca="1">HLOOKUP($H$1151,$F$1151:$AG$1414,F805+1)*E805</f>
        <v>0</v>
      </c>
      <c r="I805" s="41">
        <f ca="1">HLOOKUP($I$1151,$F$1151:$AG$1414,F805+1)*E805</f>
        <v>0</v>
      </c>
      <c r="J805" s="41">
        <f ca="1">HLOOKUP($J$1151,$F$1151:$AG$1414,F805+1)*E805</f>
        <v>0</v>
      </c>
      <c r="K805" s="41">
        <f ca="1">HLOOKUP($K$1151,$F$1151:$AG$1414,F805+1)*E805</f>
        <v>0</v>
      </c>
      <c r="L805" s="41">
        <f ca="1">HLOOKUP($L$1151,$F$1151:$AG$1414,F805+1)*E805</f>
        <v>0</v>
      </c>
      <c r="M805" s="41">
        <f ca="1">HLOOKUP($M$1151,$F$1151:$AG$1414,F805+1)*E805</f>
        <v>0</v>
      </c>
      <c r="N805" s="41">
        <f ca="1">HLOOKUP($N$1151,$F$1151:$AG$1414,F805+1)*E805</f>
        <v>0</v>
      </c>
      <c r="O805" s="41">
        <f ca="1">HLOOKUP($O$1151,$F$1151:$AG$1414,F805+1)*E805</f>
        <v>0</v>
      </c>
      <c r="P805" s="41">
        <f ca="1">HLOOKUP($P$1151,$F$1151:$AG$1414,F805+1)*E805</f>
        <v>0</v>
      </c>
      <c r="Q805" s="41">
        <f ca="1">HLOOKUP($Q$1151,$F$1151:$AG$1414,F805+1)*E805</f>
        <v>0</v>
      </c>
      <c r="R805" s="41">
        <f ca="1">HLOOKUP($R$1151,$F$1151:$AG$1414,F805+1)*E805</f>
        <v>0</v>
      </c>
      <c r="S805" s="41">
        <f ca="1">HLOOKUP($S$1151,$F$1151:$AG$1414,F805+1)*E805</f>
        <v>0</v>
      </c>
      <c r="T805" s="41">
        <f ca="1">HLOOKUP($T$1151,$F$1151:$AG$1414,F805+1)*E805</f>
        <v>0</v>
      </c>
      <c r="U805" s="41">
        <f ca="1">HLOOKUP($U$1151,$F$1151:$AG$1414,F805+1)*E805</f>
        <v>0</v>
      </c>
      <c r="V805" s="41">
        <f ca="1">HLOOKUP($V$1151,$F$1151:$AG$1414,F805+1)*E805</f>
        <v>0</v>
      </c>
      <c r="W805" s="41">
        <f ca="1">HLOOKUP($W$1151,$F$1151:$AG$1414,F805+1)*E805</f>
        <v>0</v>
      </c>
      <c r="X805" s="41">
        <f ca="1">HLOOKUP($X$1151,$F$1151:$AG$1414,F805+1)*E805</f>
        <v>0</v>
      </c>
      <c r="Y805" s="41">
        <f ca="1">HLOOKUP($Y$1151,$F$1151:$AG$1414,F805+1)*E805</f>
        <v>0</v>
      </c>
      <c r="Z805" s="41">
        <f ca="1">HLOOKUP($Z$1151,$F$1151:$AG$1414,F805+1)*E805</f>
        <v>0</v>
      </c>
      <c r="AA805" s="41">
        <f ca="1">HLOOKUP($AA$1151,$F$1151:$AG$1414,F805+1)*E805</f>
        <v>0</v>
      </c>
      <c r="AB805" s="41">
        <f ca="1">H805</f>
        <v>0</v>
      </c>
      <c r="AC805" s="41">
        <f ca="1">SUM(I805:O805)</f>
        <v>0</v>
      </c>
      <c r="AD805" s="41">
        <f ca="1">SUM(P805:U805)</f>
        <v>0</v>
      </c>
      <c r="AE805" s="41">
        <f ca="1">SUM(V805:W805)</f>
        <v>0</v>
      </c>
      <c r="AF805" s="41">
        <f ca="1">SUM(X805:AA805)</f>
        <v>0</v>
      </c>
      <c r="AG805" s="41">
        <f ca="1">SUM(H805:AA805)</f>
        <v>0</v>
      </c>
    </row>
    <row r="806" spans="2:33" x14ac:dyDescent="0.25">
      <c r="B806" s="1" t="s">
        <v>579</v>
      </c>
      <c r="C806" s="41">
        <v>0</v>
      </c>
      <c r="D806" s="41"/>
      <c r="E806" s="41">
        <f>C806+D806</f>
        <v>0</v>
      </c>
      <c r="F806" s="1">
        <v>136</v>
      </c>
      <c r="G806" s="1" t="str">
        <f>VLOOKUP(F806,$F$1151:$AG$1414,2)</f>
        <v>OX582</v>
      </c>
      <c r="H806" s="41">
        <f>HLOOKUP($H$1151,$F$1151:$AG$1414,F806+1)*E806</f>
        <v>0</v>
      </c>
      <c r="I806" s="41">
        <f>HLOOKUP($I$1151,$F$1151:$AG$1414,F806+1)*E806</f>
        <v>0</v>
      </c>
      <c r="J806" s="41">
        <f>HLOOKUP($J$1151,$F$1151:$AG$1414,F806+1)*E806</f>
        <v>0</v>
      </c>
      <c r="K806" s="41">
        <f>HLOOKUP($K$1151,$F$1151:$AG$1414,F806+1)*E806</f>
        <v>0</v>
      </c>
      <c r="L806" s="41">
        <f>HLOOKUP($L$1151,$F$1151:$AG$1414,F806+1)*E806</f>
        <v>0</v>
      </c>
      <c r="M806" s="41">
        <f>HLOOKUP($M$1151,$F$1151:$AG$1414,F806+1)*E806</f>
        <v>0</v>
      </c>
      <c r="N806" s="41">
        <f>HLOOKUP($N$1151,$F$1151:$AG$1414,F806+1)*E806</f>
        <v>0</v>
      </c>
      <c r="O806" s="41">
        <f>HLOOKUP($O$1151,$F$1151:$AG$1414,F806+1)*E806</f>
        <v>0</v>
      </c>
      <c r="P806" s="41">
        <f>HLOOKUP($P$1151,$F$1151:$AG$1414,F806+1)*E806</f>
        <v>0</v>
      </c>
      <c r="Q806" s="41">
        <f>HLOOKUP($Q$1151,$F$1151:$AG$1414,F806+1)*E806</f>
        <v>0</v>
      </c>
      <c r="R806" s="41">
        <f>HLOOKUP($R$1151,$F$1151:$AG$1414,F806+1)*E806</f>
        <v>0</v>
      </c>
      <c r="S806" s="41">
        <f>HLOOKUP($S$1151,$F$1151:$AG$1414,F806+1)*E806</f>
        <v>0</v>
      </c>
      <c r="T806" s="41">
        <f>HLOOKUP($T$1151,$F$1151:$AG$1414,F806+1)*E806</f>
        <v>0</v>
      </c>
      <c r="U806" s="41">
        <f>HLOOKUP($U$1151,$F$1151:$AG$1414,F806+1)*E806</f>
        <v>0</v>
      </c>
      <c r="V806" s="41">
        <f>HLOOKUP($V$1151,$F$1151:$AG$1414,F806+1)*E806</f>
        <v>0</v>
      </c>
      <c r="W806" s="41">
        <f>HLOOKUP($W$1151,$F$1151:$AG$1414,F806+1)*E806</f>
        <v>0</v>
      </c>
      <c r="X806" s="41">
        <f>HLOOKUP($X$1151,$F$1151:$AG$1414,F806+1)*E806</f>
        <v>0</v>
      </c>
      <c r="Y806" s="41">
        <f>HLOOKUP($Y$1151,$F$1151:$AG$1414,F806+1)*E806</f>
        <v>0</v>
      </c>
      <c r="Z806" s="41">
        <f>HLOOKUP($Z$1151,$F$1151:$AG$1414,F806+1)*E806</f>
        <v>0</v>
      </c>
      <c r="AA806" s="41">
        <f>HLOOKUP($AA$1151,$F$1151:$AG$1414,F806+1)*E806</f>
        <v>0</v>
      </c>
      <c r="AB806" s="41">
        <f>H806</f>
        <v>0</v>
      </c>
      <c r="AC806" s="41">
        <f>SUM(I806:O806)</f>
        <v>0</v>
      </c>
      <c r="AD806" s="41">
        <f>SUM(P806:U806)</f>
        <v>0</v>
      </c>
      <c r="AE806" s="41">
        <f>SUM(V806:W806)</f>
        <v>0</v>
      </c>
      <c r="AF806" s="41">
        <f>SUM(X806:AA806)</f>
        <v>0</v>
      </c>
      <c r="AG806" s="41">
        <f>SUM(H806:AA806)</f>
        <v>0</v>
      </c>
    </row>
    <row r="807" spans="2:33" x14ac:dyDescent="0.25">
      <c r="B807" s="1" t="s">
        <v>578</v>
      </c>
      <c r="C807" s="41">
        <v>0</v>
      </c>
      <c r="D807" s="41"/>
      <c r="E807" s="41">
        <f>C807+D807</f>
        <v>0</v>
      </c>
      <c r="F807" s="1">
        <v>137</v>
      </c>
      <c r="G807" s="1" t="str">
        <f>VLOOKUP(F807,$F$1151:$AG$1414,2)</f>
        <v>OX583</v>
      </c>
      <c r="H807" s="41">
        <f>HLOOKUP($H$1151,$F$1151:$AG$1414,F807+1)*E807</f>
        <v>0</v>
      </c>
      <c r="I807" s="41">
        <f>HLOOKUP($I$1151,$F$1151:$AG$1414,F807+1)*E807</f>
        <v>0</v>
      </c>
      <c r="J807" s="41">
        <f>HLOOKUP($J$1151,$F$1151:$AG$1414,F807+1)*E807</f>
        <v>0</v>
      </c>
      <c r="K807" s="41">
        <f>HLOOKUP($K$1151,$F$1151:$AG$1414,F807+1)*E807</f>
        <v>0</v>
      </c>
      <c r="L807" s="41">
        <f>HLOOKUP($L$1151,$F$1151:$AG$1414,F807+1)*E807</f>
        <v>0</v>
      </c>
      <c r="M807" s="41">
        <f>HLOOKUP($M$1151,$F$1151:$AG$1414,F807+1)*E807</f>
        <v>0</v>
      </c>
      <c r="N807" s="41">
        <f>HLOOKUP($N$1151,$F$1151:$AG$1414,F807+1)*E807</f>
        <v>0</v>
      </c>
      <c r="O807" s="41">
        <f>HLOOKUP($O$1151,$F$1151:$AG$1414,F807+1)*E807</f>
        <v>0</v>
      </c>
      <c r="P807" s="41">
        <f>HLOOKUP($P$1151,$F$1151:$AG$1414,F807+1)*E807</f>
        <v>0</v>
      </c>
      <c r="Q807" s="41">
        <f>HLOOKUP($Q$1151,$F$1151:$AG$1414,F807+1)*E807</f>
        <v>0</v>
      </c>
      <c r="R807" s="41">
        <f>HLOOKUP($R$1151,$F$1151:$AG$1414,F807+1)*E807</f>
        <v>0</v>
      </c>
      <c r="S807" s="41">
        <f>HLOOKUP($S$1151,$F$1151:$AG$1414,F807+1)*E807</f>
        <v>0</v>
      </c>
      <c r="T807" s="41">
        <f>HLOOKUP($T$1151,$F$1151:$AG$1414,F807+1)*E807</f>
        <v>0</v>
      </c>
      <c r="U807" s="41">
        <f>HLOOKUP($U$1151,$F$1151:$AG$1414,F807+1)*E807</f>
        <v>0</v>
      </c>
      <c r="V807" s="41">
        <f>HLOOKUP($V$1151,$F$1151:$AG$1414,F807+1)*E807</f>
        <v>0</v>
      </c>
      <c r="W807" s="41">
        <f>HLOOKUP($W$1151,$F$1151:$AG$1414,F807+1)*E807</f>
        <v>0</v>
      </c>
      <c r="X807" s="41">
        <f>HLOOKUP($X$1151,$F$1151:$AG$1414,F807+1)*E807</f>
        <v>0</v>
      </c>
      <c r="Y807" s="41">
        <f>HLOOKUP($Y$1151,$F$1151:$AG$1414,F807+1)*E807</f>
        <v>0</v>
      </c>
      <c r="Z807" s="41">
        <f>HLOOKUP($Z$1151,$F$1151:$AG$1414,F807+1)*E807</f>
        <v>0</v>
      </c>
      <c r="AA807" s="41">
        <f>HLOOKUP($AA$1151,$F$1151:$AG$1414,F807+1)*E807</f>
        <v>0</v>
      </c>
      <c r="AB807" s="41">
        <f>H807</f>
        <v>0</v>
      </c>
      <c r="AC807" s="41">
        <f>SUM(I807:O807)</f>
        <v>0</v>
      </c>
      <c r="AD807" s="41">
        <f>SUM(P807:U807)</f>
        <v>0</v>
      </c>
      <c r="AE807" s="41">
        <f>SUM(V807:W807)</f>
        <v>0</v>
      </c>
      <c r="AF807" s="41">
        <f>SUM(X807:AA807)</f>
        <v>0</v>
      </c>
      <c r="AG807" s="41">
        <f>SUM(H807:AA807)</f>
        <v>0</v>
      </c>
    </row>
    <row r="808" spans="2:33" x14ac:dyDescent="0.25">
      <c r="B808" s="1" t="s">
        <v>577</v>
      </c>
      <c r="C808" s="41">
        <v>0</v>
      </c>
      <c r="D808" s="41"/>
      <c r="E808" s="41">
        <f>C808+D808</f>
        <v>0</v>
      </c>
      <c r="F808" s="1">
        <v>138</v>
      </c>
      <c r="G808" s="1" t="str">
        <f>VLOOKUP(F808,$F$1151:$AG$1414,2)</f>
        <v>OX584</v>
      </c>
      <c r="H808" s="41">
        <f>HLOOKUP($H$1151,$F$1151:$AG$1414,F808+1)*E808</f>
        <v>0</v>
      </c>
      <c r="I808" s="41">
        <f>HLOOKUP($I$1151,$F$1151:$AG$1414,F808+1)*E808</f>
        <v>0</v>
      </c>
      <c r="J808" s="41">
        <f>HLOOKUP($J$1151,$F$1151:$AG$1414,F808+1)*E808</f>
        <v>0</v>
      </c>
      <c r="K808" s="41">
        <f>HLOOKUP($K$1151,$F$1151:$AG$1414,F808+1)*E808</f>
        <v>0</v>
      </c>
      <c r="L808" s="41">
        <f>HLOOKUP($L$1151,$F$1151:$AG$1414,F808+1)*E808</f>
        <v>0</v>
      </c>
      <c r="M808" s="41">
        <f>HLOOKUP($M$1151,$F$1151:$AG$1414,F808+1)*E808</f>
        <v>0</v>
      </c>
      <c r="N808" s="41">
        <f>HLOOKUP($N$1151,$F$1151:$AG$1414,F808+1)*E808</f>
        <v>0</v>
      </c>
      <c r="O808" s="41">
        <f>HLOOKUP($O$1151,$F$1151:$AG$1414,F808+1)*E808</f>
        <v>0</v>
      </c>
      <c r="P808" s="41">
        <f>HLOOKUP($P$1151,$F$1151:$AG$1414,F808+1)*E808</f>
        <v>0</v>
      </c>
      <c r="Q808" s="41">
        <f>HLOOKUP($Q$1151,$F$1151:$AG$1414,F808+1)*E808</f>
        <v>0</v>
      </c>
      <c r="R808" s="41">
        <f>HLOOKUP($R$1151,$F$1151:$AG$1414,F808+1)*E808</f>
        <v>0</v>
      </c>
      <c r="S808" s="41">
        <f>HLOOKUP($S$1151,$F$1151:$AG$1414,F808+1)*E808</f>
        <v>0</v>
      </c>
      <c r="T808" s="41">
        <f>HLOOKUP($T$1151,$F$1151:$AG$1414,F808+1)*E808</f>
        <v>0</v>
      </c>
      <c r="U808" s="41">
        <f>HLOOKUP($U$1151,$F$1151:$AG$1414,F808+1)*E808</f>
        <v>0</v>
      </c>
      <c r="V808" s="41">
        <f>HLOOKUP($V$1151,$F$1151:$AG$1414,F808+1)*E808</f>
        <v>0</v>
      </c>
      <c r="W808" s="41">
        <f>HLOOKUP($W$1151,$F$1151:$AG$1414,F808+1)*E808</f>
        <v>0</v>
      </c>
      <c r="X808" s="41">
        <f>HLOOKUP($X$1151,$F$1151:$AG$1414,F808+1)*E808</f>
        <v>0</v>
      </c>
      <c r="Y808" s="41">
        <f>HLOOKUP($Y$1151,$F$1151:$AG$1414,F808+1)*E808</f>
        <v>0</v>
      </c>
      <c r="Z808" s="41">
        <f>HLOOKUP($Z$1151,$F$1151:$AG$1414,F808+1)*E808</f>
        <v>0</v>
      </c>
      <c r="AA808" s="41">
        <f>HLOOKUP($AA$1151,$F$1151:$AG$1414,F808+1)*E808</f>
        <v>0</v>
      </c>
      <c r="AB808" s="41">
        <f>H808</f>
        <v>0</v>
      </c>
      <c r="AC808" s="41">
        <f>SUM(I808:O808)</f>
        <v>0</v>
      </c>
      <c r="AD808" s="41">
        <f>SUM(P808:U808)</f>
        <v>0</v>
      </c>
      <c r="AE808" s="41">
        <f>SUM(V808:W808)</f>
        <v>0</v>
      </c>
      <c r="AF808" s="41">
        <f>SUM(X808:AA808)</f>
        <v>0</v>
      </c>
      <c r="AG808" s="41">
        <f>SUM(H808:AA808)</f>
        <v>0</v>
      </c>
    </row>
    <row r="809" spans="2:33" x14ac:dyDescent="0.25">
      <c r="B809" s="1" t="s">
        <v>576</v>
      </c>
      <c r="C809" s="41">
        <v>0</v>
      </c>
      <c r="D809" s="41"/>
      <c r="E809" s="41">
        <f>C809+D809</f>
        <v>0</v>
      </c>
      <c r="F809" s="1">
        <v>139</v>
      </c>
      <c r="G809" s="1" t="str">
        <f>VLOOKUP(F809,$F$1151:$AG$1414,2)</f>
        <v>OX585</v>
      </c>
      <c r="H809" s="41">
        <f>HLOOKUP($H$1151,$F$1151:$AG$1414,F809+1)*E809</f>
        <v>0</v>
      </c>
      <c r="I809" s="41">
        <f>HLOOKUP($I$1151,$F$1151:$AG$1414,F809+1)*E809</f>
        <v>0</v>
      </c>
      <c r="J809" s="41">
        <f>HLOOKUP($J$1151,$F$1151:$AG$1414,F809+1)*E809</f>
        <v>0</v>
      </c>
      <c r="K809" s="41">
        <f>HLOOKUP($K$1151,$F$1151:$AG$1414,F809+1)*E809</f>
        <v>0</v>
      </c>
      <c r="L809" s="41">
        <f>HLOOKUP($L$1151,$F$1151:$AG$1414,F809+1)*E809</f>
        <v>0</v>
      </c>
      <c r="M809" s="41">
        <f>HLOOKUP($M$1151,$F$1151:$AG$1414,F809+1)*E809</f>
        <v>0</v>
      </c>
      <c r="N809" s="41">
        <f>HLOOKUP($N$1151,$F$1151:$AG$1414,F809+1)*E809</f>
        <v>0</v>
      </c>
      <c r="O809" s="41">
        <f>HLOOKUP($O$1151,$F$1151:$AG$1414,F809+1)*E809</f>
        <v>0</v>
      </c>
      <c r="P809" s="41">
        <f>HLOOKUP($P$1151,$F$1151:$AG$1414,F809+1)*E809</f>
        <v>0</v>
      </c>
      <c r="Q809" s="41">
        <f>HLOOKUP($Q$1151,$F$1151:$AG$1414,F809+1)*E809</f>
        <v>0</v>
      </c>
      <c r="R809" s="41">
        <f>HLOOKUP($R$1151,$F$1151:$AG$1414,F809+1)*E809</f>
        <v>0</v>
      </c>
      <c r="S809" s="41">
        <f>HLOOKUP($S$1151,$F$1151:$AG$1414,F809+1)*E809</f>
        <v>0</v>
      </c>
      <c r="T809" s="41">
        <f>HLOOKUP($T$1151,$F$1151:$AG$1414,F809+1)*E809</f>
        <v>0</v>
      </c>
      <c r="U809" s="41">
        <f>HLOOKUP($U$1151,$F$1151:$AG$1414,F809+1)*E809</f>
        <v>0</v>
      </c>
      <c r="V809" s="41">
        <f>HLOOKUP($V$1151,$F$1151:$AG$1414,F809+1)*E809</f>
        <v>0</v>
      </c>
      <c r="W809" s="41">
        <f>HLOOKUP($W$1151,$F$1151:$AG$1414,F809+1)*E809</f>
        <v>0</v>
      </c>
      <c r="X809" s="41">
        <f>HLOOKUP($X$1151,$F$1151:$AG$1414,F809+1)*E809</f>
        <v>0</v>
      </c>
      <c r="Y809" s="41">
        <f>HLOOKUP($Y$1151,$F$1151:$AG$1414,F809+1)*E809</f>
        <v>0</v>
      </c>
      <c r="Z809" s="41">
        <f>HLOOKUP($Z$1151,$F$1151:$AG$1414,F809+1)*E809</f>
        <v>0</v>
      </c>
      <c r="AA809" s="41">
        <f>HLOOKUP($AA$1151,$F$1151:$AG$1414,F809+1)*E809</f>
        <v>0</v>
      </c>
      <c r="AB809" s="41">
        <f>H809</f>
        <v>0</v>
      </c>
      <c r="AC809" s="41">
        <f>SUM(I809:O809)</f>
        <v>0</v>
      </c>
      <c r="AD809" s="41">
        <f>SUM(P809:U809)</f>
        <v>0</v>
      </c>
      <c r="AE809" s="41">
        <f>SUM(V809:W809)</f>
        <v>0</v>
      </c>
      <c r="AF809" s="41">
        <f>SUM(X809:AA809)</f>
        <v>0</v>
      </c>
      <c r="AG809" s="41">
        <f>SUM(H809:AA809)</f>
        <v>0</v>
      </c>
    </row>
    <row r="810" spans="2:33" x14ac:dyDescent="0.25">
      <c r="B810" s="1" t="s">
        <v>575</v>
      </c>
      <c r="C810" s="41">
        <v>0</v>
      </c>
      <c r="D810" s="41"/>
      <c r="E810" s="41">
        <f>C810+D810</f>
        <v>0</v>
      </c>
      <c r="F810" s="1">
        <v>140</v>
      </c>
      <c r="G810" s="1" t="str">
        <f>VLOOKUP(F810,$F$1151:$AG$1414,2)</f>
        <v>OX586</v>
      </c>
      <c r="H810" s="41">
        <f>HLOOKUP($H$1151,$F$1151:$AG$1414,F810+1)*E810</f>
        <v>0</v>
      </c>
      <c r="I810" s="41">
        <f>HLOOKUP($I$1151,$F$1151:$AG$1414,F810+1)*E810</f>
        <v>0</v>
      </c>
      <c r="J810" s="41">
        <f>HLOOKUP($J$1151,$F$1151:$AG$1414,F810+1)*E810</f>
        <v>0</v>
      </c>
      <c r="K810" s="41">
        <f>HLOOKUP($K$1151,$F$1151:$AG$1414,F810+1)*E810</f>
        <v>0</v>
      </c>
      <c r="L810" s="41">
        <f>HLOOKUP($L$1151,$F$1151:$AG$1414,F810+1)*E810</f>
        <v>0</v>
      </c>
      <c r="M810" s="41">
        <f>HLOOKUP($M$1151,$F$1151:$AG$1414,F810+1)*E810</f>
        <v>0</v>
      </c>
      <c r="N810" s="41">
        <f>HLOOKUP($N$1151,$F$1151:$AG$1414,F810+1)*E810</f>
        <v>0</v>
      </c>
      <c r="O810" s="41">
        <f>HLOOKUP($O$1151,$F$1151:$AG$1414,F810+1)*E810</f>
        <v>0</v>
      </c>
      <c r="P810" s="41">
        <f>HLOOKUP($P$1151,$F$1151:$AG$1414,F810+1)*E810</f>
        <v>0</v>
      </c>
      <c r="Q810" s="41">
        <f>HLOOKUP($Q$1151,$F$1151:$AG$1414,F810+1)*E810</f>
        <v>0</v>
      </c>
      <c r="R810" s="41">
        <f>HLOOKUP($R$1151,$F$1151:$AG$1414,F810+1)*E810</f>
        <v>0</v>
      </c>
      <c r="S810" s="41">
        <f>HLOOKUP($S$1151,$F$1151:$AG$1414,F810+1)*E810</f>
        <v>0</v>
      </c>
      <c r="T810" s="41">
        <f>HLOOKUP($T$1151,$F$1151:$AG$1414,F810+1)*E810</f>
        <v>0</v>
      </c>
      <c r="U810" s="41">
        <f>HLOOKUP($U$1151,$F$1151:$AG$1414,F810+1)*E810</f>
        <v>0</v>
      </c>
      <c r="V810" s="41">
        <f>HLOOKUP($V$1151,$F$1151:$AG$1414,F810+1)*E810</f>
        <v>0</v>
      </c>
      <c r="W810" s="41">
        <f>HLOOKUP($W$1151,$F$1151:$AG$1414,F810+1)*E810</f>
        <v>0</v>
      </c>
      <c r="X810" s="41">
        <f>HLOOKUP($X$1151,$F$1151:$AG$1414,F810+1)*E810</f>
        <v>0</v>
      </c>
      <c r="Y810" s="41">
        <f>HLOOKUP($Y$1151,$F$1151:$AG$1414,F810+1)*E810</f>
        <v>0</v>
      </c>
      <c r="Z810" s="41">
        <f>HLOOKUP($Z$1151,$F$1151:$AG$1414,F810+1)*E810</f>
        <v>0</v>
      </c>
      <c r="AA810" s="41">
        <f>HLOOKUP($AA$1151,$F$1151:$AG$1414,F810+1)*E810</f>
        <v>0</v>
      </c>
      <c r="AB810" s="41">
        <f>H810</f>
        <v>0</v>
      </c>
      <c r="AC810" s="41">
        <f>SUM(I810:O810)</f>
        <v>0</v>
      </c>
      <c r="AD810" s="41">
        <f>SUM(P810:U810)</f>
        <v>0</v>
      </c>
      <c r="AE810" s="41">
        <f>SUM(V810:W810)</f>
        <v>0</v>
      </c>
      <c r="AF810" s="41">
        <f>SUM(X810:AA810)</f>
        <v>0</v>
      </c>
      <c r="AG810" s="41">
        <f>SUM(H810:AA810)</f>
        <v>0</v>
      </c>
    </row>
    <row r="811" spans="2:33" x14ac:dyDescent="0.25">
      <c r="B811" s="1" t="s">
        <v>574</v>
      </c>
      <c r="C811" s="41">
        <v>0</v>
      </c>
      <c r="D811" s="41"/>
      <c r="E811" s="41">
        <f>C811+D811</f>
        <v>0</v>
      </c>
      <c r="F811" s="1">
        <v>141</v>
      </c>
      <c r="G811" s="1" t="str">
        <f>VLOOKUP(F811,$F$1151:$AG$1414,2)</f>
        <v>OX587</v>
      </c>
      <c r="H811" s="41">
        <f>HLOOKUP($H$1151,$F$1151:$AG$1414,F811+1)*E811</f>
        <v>0</v>
      </c>
      <c r="I811" s="41">
        <f>HLOOKUP($I$1151,$F$1151:$AG$1414,F811+1)*E811</f>
        <v>0</v>
      </c>
      <c r="J811" s="41">
        <f>HLOOKUP($J$1151,$F$1151:$AG$1414,F811+1)*E811</f>
        <v>0</v>
      </c>
      <c r="K811" s="41">
        <f>HLOOKUP($K$1151,$F$1151:$AG$1414,F811+1)*E811</f>
        <v>0</v>
      </c>
      <c r="L811" s="41">
        <f>HLOOKUP($L$1151,$F$1151:$AG$1414,F811+1)*E811</f>
        <v>0</v>
      </c>
      <c r="M811" s="41">
        <f>HLOOKUP($M$1151,$F$1151:$AG$1414,F811+1)*E811</f>
        <v>0</v>
      </c>
      <c r="N811" s="41">
        <f>HLOOKUP($N$1151,$F$1151:$AG$1414,F811+1)*E811</f>
        <v>0</v>
      </c>
      <c r="O811" s="41">
        <f>HLOOKUP($O$1151,$F$1151:$AG$1414,F811+1)*E811</f>
        <v>0</v>
      </c>
      <c r="P811" s="41">
        <f>HLOOKUP($P$1151,$F$1151:$AG$1414,F811+1)*E811</f>
        <v>0</v>
      </c>
      <c r="Q811" s="41">
        <f>HLOOKUP($Q$1151,$F$1151:$AG$1414,F811+1)*E811</f>
        <v>0</v>
      </c>
      <c r="R811" s="41">
        <f>HLOOKUP($R$1151,$F$1151:$AG$1414,F811+1)*E811</f>
        <v>0</v>
      </c>
      <c r="S811" s="41">
        <f>HLOOKUP($S$1151,$F$1151:$AG$1414,F811+1)*E811</f>
        <v>0</v>
      </c>
      <c r="T811" s="41">
        <f>HLOOKUP($T$1151,$F$1151:$AG$1414,F811+1)*E811</f>
        <v>0</v>
      </c>
      <c r="U811" s="41">
        <f>HLOOKUP($U$1151,$F$1151:$AG$1414,F811+1)*E811</f>
        <v>0</v>
      </c>
      <c r="V811" s="41">
        <f>HLOOKUP($V$1151,$F$1151:$AG$1414,F811+1)*E811</f>
        <v>0</v>
      </c>
      <c r="W811" s="41">
        <f>HLOOKUP($W$1151,$F$1151:$AG$1414,F811+1)*E811</f>
        <v>0</v>
      </c>
      <c r="X811" s="41">
        <f>HLOOKUP($X$1151,$F$1151:$AG$1414,F811+1)*E811</f>
        <v>0</v>
      </c>
      <c r="Y811" s="41">
        <f>HLOOKUP($Y$1151,$F$1151:$AG$1414,F811+1)*E811</f>
        <v>0</v>
      </c>
      <c r="Z811" s="41">
        <f>HLOOKUP($Z$1151,$F$1151:$AG$1414,F811+1)*E811</f>
        <v>0</v>
      </c>
      <c r="AA811" s="41">
        <f>HLOOKUP($AA$1151,$F$1151:$AG$1414,F811+1)*E811</f>
        <v>0</v>
      </c>
      <c r="AB811" s="41">
        <f>H811</f>
        <v>0</v>
      </c>
      <c r="AC811" s="41">
        <f>SUM(I811:O811)</f>
        <v>0</v>
      </c>
      <c r="AD811" s="41">
        <f>SUM(P811:U811)</f>
        <v>0</v>
      </c>
      <c r="AE811" s="41">
        <f>SUM(V811:W811)</f>
        <v>0</v>
      </c>
      <c r="AF811" s="41">
        <f>SUM(X811:AA811)</f>
        <v>0</v>
      </c>
      <c r="AG811" s="41">
        <f>SUM(H811:AA811)</f>
        <v>0</v>
      </c>
    </row>
    <row r="812" spans="2:33" x14ac:dyDescent="0.25">
      <c r="B812" s="1" t="s">
        <v>573</v>
      </c>
      <c r="C812" s="41">
        <v>0</v>
      </c>
      <c r="D812" s="41"/>
      <c r="E812" s="41">
        <f>C812+D812</f>
        <v>0</v>
      </c>
      <c r="F812" s="1">
        <v>142</v>
      </c>
      <c r="G812" s="1" t="str">
        <f>VLOOKUP(F812,$F$1151:$AG$1414,2)</f>
        <v>OX588</v>
      </c>
      <c r="H812" s="41">
        <f ca="1">HLOOKUP($H$1151,$F$1151:$AG$1414,F812+1)*E812</f>
        <v>0</v>
      </c>
      <c r="I812" s="41">
        <f ca="1">HLOOKUP($I$1151,$F$1151:$AG$1414,F812+1)*E812</f>
        <v>0</v>
      </c>
      <c r="J812" s="41">
        <f ca="1">HLOOKUP($J$1151,$F$1151:$AG$1414,F812+1)*E812</f>
        <v>0</v>
      </c>
      <c r="K812" s="41">
        <f ca="1">HLOOKUP($K$1151,$F$1151:$AG$1414,F812+1)*E812</f>
        <v>0</v>
      </c>
      <c r="L812" s="41">
        <f ca="1">HLOOKUP($L$1151,$F$1151:$AG$1414,F812+1)*E812</f>
        <v>0</v>
      </c>
      <c r="M812" s="41">
        <f ca="1">HLOOKUP($M$1151,$F$1151:$AG$1414,F812+1)*E812</f>
        <v>0</v>
      </c>
      <c r="N812" s="41">
        <f ca="1">HLOOKUP($N$1151,$F$1151:$AG$1414,F812+1)*E812</f>
        <v>0</v>
      </c>
      <c r="O812" s="41">
        <f ca="1">HLOOKUP($O$1151,$F$1151:$AG$1414,F812+1)*E812</f>
        <v>0</v>
      </c>
      <c r="P812" s="41">
        <f ca="1">HLOOKUP($P$1151,$F$1151:$AG$1414,F812+1)*E812</f>
        <v>0</v>
      </c>
      <c r="Q812" s="41">
        <f ca="1">HLOOKUP($Q$1151,$F$1151:$AG$1414,F812+1)*E812</f>
        <v>0</v>
      </c>
      <c r="R812" s="41">
        <f ca="1">HLOOKUP($R$1151,$F$1151:$AG$1414,F812+1)*E812</f>
        <v>0</v>
      </c>
      <c r="S812" s="41">
        <f ca="1">HLOOKUP($S$1151,$F$1151:$AG$1414,F812+1)*E812</f>
        <v>0</v>
      </c>
      <c r="T812" s="41">
        <f ca="1">HLOOKUP($T$1151,$F$1151:$AG$1414,F812+1)*E812</f>
        <v>0</v>
      </c>
      <c r="U812" s="41">
        <f ca="1">HLOOKUP($U$1151,$F$1151:$AG$1414,F812+1)*E812</f>
        <v>0</v>
      </c>
      <c r="V812" s="41">
        <f ca="1">HLOOKUP($V$1151,$F$1151:$AG$1414,F812+1)*E812</f>
        <v>0</v>
      </c>
      <c r="W812" s="41">
        <f ca="1">HLOOKUP($W$1151,$F$1151:$AG$1414,F812+1)*E812</f>
        <v>0</v>
      </c>
      <c r="X812" s="41">
        <f ca="1">HLOOKUP($X$1151,$F$1151:$AG$1414,F812+1)*E812</f>
        <v>0</v>
      </c>
      <c r="Y812" s="41">
        <f ca="1">HLOOKUP($Y$1151,$F$1151:$AG$1414,F812+1)*E812</f>
        <v>0</v>
      </c>
      <c r="Z812" s="41">
        <f ca="1">HLOOKUP($Z$1151,$F$1151:$AG$1414,F812+1)*E812</f>
        <v>0</v>
      </c>
      <c r="AA812" s="41">
        <f ca="1">HLOOKUP($AA$1151,$F$1151:$AG$1414,F812+1)*E812</f>
        <v>0</v>
      </c>
      <c r="AB812" s="41">
        <f ca="1">H812</f>
        <v>0</v>
      </c>
      <c r="AC812" s="41">
        <f ca="1">SUM(I812:O812)</f>
        <v>0</v>
      </c>
      <c r="AD812" s="41">
        <f ca="1">SUM(P812:U812)</f>
        <v>0</v>
      </c>
      <c r="AE812" s="41">
        <f ca="1">SUM(V812:W812)</f>
        <v>0</v>
      </c>
      <c r="AF812" s="41">
        <f ca="1">SUM(X812:AA812)</f>
        <v>0</v>
      </c>
      <c r="AG812" s="41">
        <f ca="1">SUM(H812:AA812)</f>
        <v>0</v>
      </c>
    </row>
    <row r="813" spans="2:33" x14ac:dyDescent="0.25">
      <c r="B813" s="1" t="s">
        <v>572</v>
      </c>
      <c r="C813" s="41">
        <v>0</v>
      </c>
      <c r="D813" s="41"/>
      <c r="E813" s="41">
        <f>C813+D813</f>
        <v>0</v>
      </c>
      <c r="F813" s="1">
        <v>143</v>
      </c>
      <c r="G813" s="1" t="str">
        <f>VLOOKUP(F813,$F$1151:$AG$1414,2)</f>
        <v>OX589</v>
      </c>
      <c r="H813" s="41">
        <f ca="1">HLOOKUP($H$1151,$F$1151:$AG$1414,F813+1)*E813</f>
        <v>0</v>
      </c>
      <c r="I813" s="41">
        <f ca="1">HLOOKUP($I$1151,$F$1151:$AG$1414,F813+1)*E813</f>
        <v>0</v>
      </c>
      <c r="J813" s="41">
        <f ca="1">HLOOKUP($J$1151,$F$1151:$AG$1414,F813+1)*E813</f>
        <v>0</v>
      </c>
      <c r="K813" s="41">
        <f ca="1">HLOOKUP($K$1151,$F$1151:$AG$1414,F813+1)*E813</f>
        <v>0</v>
      </c>
      <c r="L813" s="41">
        <f ca="1">HLOOKUP($L$1151,$F$1151:$AG$1414,F813+1)*E813</f>
        <v>0</v>
      </c>
      <c r="M813" s="41">
        <f ca="1">HLOOKUP($M$1151,$F$1151:$AG$1414,F813+1)*E813</f>
        <v>0</v>
      </c>
      <c r="N813" s="41">
        <f ca="1">HLOOKUP($N$1151,$F$1151:$AG$1414,F813+1)*E813</f>
        <v>0</v>
      </c>
      <c r="O813" s="41">
        <f ca="1">HLOOKUP($O$1151,$F$1151:$AG$1414,F813+1)*E813</f>
        <v>0</v>
      </c>
      <c r="P813" s="41">
        <f ca="1">HLOOKUP($P$1151,$F$1151:$AG$1414,F813+1)*E813</f>
        <v>0</v>
      </c>
      <c r="Q813" s="41">
        <f ca="1">HLOOKUP($Q$1151,$F$1151:$AG$1414,F813+1)*E813</f>
        <v>0</v>
      </c>
      <c r="R813" s="41">
        <f ca="1">HLOOKUP($R$1151,$F$1151:$AG$1414,F813+1)*E813</f>
        <v>0</v>
      </c>
      <c r="S813" s="41">
        <f ca="1">HLOOKUP($S$1151,$F$1151:$AG$1414,F813+1)*E813</f>
        <v>0</v>
      </c>
      <c r="T813" s="41">
        <f ca="1">HLOOKUP($T$1151,$F$1151:$AG$1414,F813+1)*E813</f>
        <v>0</v>
      </c>
      <c r="U813" s="41">
        <f ca="1">HLOOKUP($U$1151,$F$1151:$AG$1414,F813+1)*E813</f>
        <v>0</v>
      </c>
      <c r="V813" s="41">
        <f ca="1">HLOOKUP($V$1151,$F$1151:$AG$1414,F813+1)*E813</f>
        <v>0</v>
      </c>
      <c r="W813" s="41">
        <f ca="1">HLOOKUP($W$1151,$F$1151:$AG$1414,F813+1)*E813</f>
        <v>0</v>
      </c>
      <c r="X813" s="41">
        <f ca="1">HLOOKUP($X$1151,$F$1151:$AG$1414,F813+1)*E813</f>
        <v>0</v>
      </c>
      <c r="Y813" s="41">
        <f ca="1">HLOOKUP($Y$1151,$F$1151:$AG$1414,F813+1)*E813</f>
        <v>0</v>
      </c>
      <c r="Z813" s="41">
        <f ca="1">HLOOKUP($Z$1151,$F$1151:$AG$1414,F813+1)*E813</f>
        <v>0</v>
      </c>
      <c r="AA813" s="41">
        <f ca="1">HLOOKUP($AA$1151,$F$1151:$AG$1414,F813+1)*E813</f>
        <v>0</v>
      </c>
      <c r="AB813" s="41">
        <f ca="1">H813</f>
        <v>0</v>
      </c>
      <c r="AC813" s="41">
        <f ca="1">SUM(I813:O813)</f>
        <v>0</v>
      </c>
      <c r="AD813" s="41">
        <f ca="1">SUM(P813:U813)</f>
        <v>0</v>
      </c>
      <c r="AE813" s="41">
        <f ca="1">SUM(V813:W813)</f>
        <v>0</v>
      </c>
      <c r="AF813" s="41">
        <f ca="1">SUM(X813:AA813)</f>
        <v>0</v>
      </c>
      <c r="AG813" s="41">
        <f ca="1">SUM(H813:AA813)</f>
        <v>0</v>
      </c>
    </row>
    <row r="814" spans="2:33" x14ac:dyDescent="0.25">
      <c r="B814" s="1" t="s">
        <v>571</v>
      </c>
      <c r="C814" s="41">
        <v>0</v>
      </c>
      <c r="D814" s="41">
        <f>SUM(D804:D813)</f>
        <v>0</v>
      </c>
      <c r="E814" s="41">
        <f>SUM(E804:E813)</f>
        <v>0</v>
      </c>
      <c r="F814" s="41"/>
      <c r="G814" s="41"/>
      <c r="H814" s="41">
        <f ca="1">SUM(H804:H813)</f>
        <v>0</v>
      </c>
      <c r="I814" s="41">
        <f ca="1">SUM(I804:I813)</f>
        <v>0</v>
      </c>
      <c r="J814" s="41">
        <f ca="1">SUM(J804:J813)</f>
        <v>0</v>
      </c>
      <c r="K814" s="41">
        <f ca="1">SUM(K804:K813)</f>
        <v>0</v>
      </c>
      <c r="L814" s="41">
        <f ca="1">SUM(L804:L813)</f>
        <v>0</v>
      </c>
      <c r="M814" s="41">
        <f ca="1">SUM(M804:M813)</f>
        <v>0</v>
      </c>
      <c r="N814" s="41">
        <f ca="1">SUM(N804:N813)</f>
        <v>0</v>
      </c>
      <c r="O814" s="41">
        <f ca="1">SUM(O804:O813)</f>
        <v>0</v>
      </c>
      <c r="P814" s="41">
        <f ca="1">SUM(P804:P813)</f>
        <v>0</v>
      </c>
      <c r="Q814" s="41">
        <f ca="1">SUM(Q804:Q813)</f>
        <v>0</v>
      </c>
      <c r="R814" s="41">
        <f ca="1">SUM(R804:R813)</f>
        <v>0</v>
      </c>
      <c r="S814" s="41">
        <f ca="1">SUM(S804:S813)</f>
        <v>0</v>
      </c>
      <c r="T814" s="41">
        <f ca="1">SUM(T804:T813)</f>
        <v>0</v>
      </c>
      <c r="U814" s="41">
        <f ca="1">SUM(U804:U813)</f>
        <v>0</v>
      </c>
      <c r="V814" s="41">
        <f ca="1">SUM(V804:V813)</f>
        <v>0</v>
      </c>
      <c r="W814" s="41">
        <f ca="1">SUM(W804:W813)</f>
        <v>0</v>
      </c>
      <c r="X814" s="41">
        <f ca="1">SUM(X804:X813)</f>
        <v>0</v>
      </c>
      <c r="Y814" s="41">
        <f ca="1">SUM(Y804:Y813)</f>
        <v>0</v>
      </c>
      <c r="Z814" s="41">
        <f ca="1">SUM(Z804:Z813)</f>
        <v>0</v>
      </c>
      <c r="AA814" s="41">
        <f ca="1">SUM(AA804:AA813)</f>
        <v>0</v>
      </c>
      <c r="AB814" s="41">
        <f ca="1">H814</f>
        <v>0</v>
      </c>
      <c r="AC814" s="41">
        <f ca="1">SUM(I814:O814)</f>
        <v>0</v>
      </c>
      <c r="AD814" s="41">
        <f ca="1">SUM(P814:U814)</f>
        <v>0</v>
      </c>
      <c r="AE814" s="41">
        <f ca="1">SUM(V814:W814)</f>
        <v>0</v>
      </c>
      <c r="AF814" s="41">
        <f ca="1">SUM(X814:AA814)</f>
        <v>0</v>
      </c>
      <c r="AG814" s="41">
        <f ca="1">SUM(H814:AA814)</f>
        <v>0</v>
      </c>
    </row>
    <row r="815" spans="2:33" x14ac:dyDescent="0.25">
      <c r="C815" s="41"/>
      <c r="D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</row>
    <row r="816" spans="2:33" x14ac:dyDescent="0.25">
      <c r="B816" s="1" t="s">
        <v>570</v>
      </c>
      <c r="C816" s="41"/>
      <c r="D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</row>
    <row r="817" spans="2:33" x14ac:dyDescent="0.25">
      <c r="B817" s="1" t="s">
        <v>569</v>
      </c>
      <c r="C817" s="41">
        <v>0</v>
      </c>
      <c r="D817" s="41"/>
      <c r="E817" s="41">
        <f>C817+D817</f>
        <v>0</v>
      </c>
      <c r="F817" s="1">
        <v>144</v>
      </c>
      <c r="G817" s="1" t="str">
        <f>VLOOKUP(F817,$F$1151:$AG$1414,2)</f>
        <v>MX590</v>
      </c>
      <c r="H817" s="41">
        <f ca="1">HLOOKUP($H$1151,$F$1151:$AG$1414,F817+1)*E817</f>
        <v>0</v>
      </c>
      <c r="I817" s="41">
        <f ca="1">HLOOKUP($I$1151,$F$1151:$AG$1414,F817+1)*E817</f>
        <v>0</v>
      </c>
      <c r="J817" s="41">
        <f ca="1">HLOOKUP($J$1151,$F$1151:$AG$1414,F817+1)*E817</f>
        <v>0</v>
      </c>
      <c r="K817" s="41">
        <f ca="1">HLOOKUP($K$1151,$F$1151:$AG$1414,F817+1)*E817</f>
        <v>0</v>
      </c>
      <c r="L817" s="41">
        <f ca="1">HLOOKUP($L$1151,$F$1151:$AG$1414,F817+1)*E817</f>
        <v>0</v>
      </c>
      <c r="M817" s="41">
        <f ca="1">HLOOKUP($M$1151,$F$1151:$AG$1414,F817+1)*E817</f>
        <v>0</v>
      </c>
      <c r="N817" s="41">
        <f ca="1">HLOOKUP($N$1151,$F$1151:$AG$1414,F817+1)*E817</f>
        <v>0</v>
      </c>
      <c r="O817" s="41">
        <f ca="1">HLOOKUP($O$1151,$F$1151:$AG$1414,F817+1)*E817</f>
        <v>0</v>
      </c>
      <c r="P817" s="41">
        <f ca="1">HLOOKUP($P$1151,$F$1151:$AG$1414,F817+1)*E817</f>
        <v>0</v>
      </c>
      <c r="Q817" s="41">
        <f ca="1">HLOOKUP($Q$1151,$F$1151:$AG$1414,F817+1)*E817</f>
        <v>0</v>
      </c>
      <c r="R817" s="41">
        <f ca="1">HLOOKUP($R$1151,$F$1151:$AG$1414,F817+1)*E817</f>
        <v>0</v>
      </c>
      <c r="S817" s="41">
        <f ca="1">HLOOKUP($S$1151,$F$1151:$AG$1414,F817+1)*E817</f>
        <v>0</v>
      </c>
      <c r="T817" s="41">
        <f ca="1">HLOOKUP($T$1151,$F$1151:$AG$1414,F817+1)*E817</f>
        <v>0</v>
      </c>
      <c r="U817" s="41">
        <f ca="1">HLOOKUP($U$1151,$F$1151:$AG$1414,F817+1)*E817</f>
        <v>0</v>
      </c>
      <c r="V817" s="41">
        <f ca="1">HLOOKUP($V$1151,$F$1151:$AG$1414,F817+1)*E817</f>
        <v>0</v>
      </c>
      <c r="W817" s="41">
        <f ca="1">HLOOKUP($W$1151,$F$1151:$AG$1414,F817+1)*E817</f>
        <v>0</v>
      </c>
      <c r="X817" s="41">
        <f ca="1">HLOOKUP($X$1151,$F$1151:$AG$1414,F817+1)*E817</f>
        <v>0</v>
      </c>
      <c r="Y817" s="41">
        <f ca="1">HLOOKUP($Y$1151,$F$1151:$AG$1414,F817+1)*E817</f>
        <v>0</v>
      </c>
      <c r="Z817" s="41">
        <f ca="1">HLOOKUP($Z$1151,$F$1151:$AG$1414,F817+1)*E817</f>
        <v>0</v>
      </c>
      <c r="AA817" s="41">
        <f ca="1">HLOOKUP($AA$1151,$F$1151:$AG$1414,F817+1)*E817</f>
        <v>0</v>
      </c>
      <c r="AB817" s="41">
        <f ca="1">H817</f>
        <v>0</v>
      </c>
      <c r="AC817" s="41">
        <f ca="1">SUM(I817:O817)</f>
        <v>0</v>
      </c>
      <c r="AD817" s="41">
        <f ca="1">SUM(P817:U817)</f>
        <v>0</v>
      </c>
      <c r="AE817" s="41">
        <f ca="1">SUM(V817:W817)</f>
        <v>0</v>
      </c>
      <c r="AF817" s="41">
        <f ca="1">SUM(X817:AA817)</f>
        <v>0</v>
      </c>
      <c r="AG817" s="41">
        <f ca="1">SUM(H817:AA817)</f>
        <v>0</v>
      </c>
    </row>
    <row r="818" spans="2:33" x14ac:dyDescent="0.25">
      <c r="B818" s="1" t="s">
        <v>568</v>
      </c>
      <c r="C818" s="41">
        <v>0</v>
      </c>
      <c r="D818" s="41"/>
      <c r="E818" s="41">
        <f>C818+D818</f>
        <v>0</v>
      </c>
      <c r="F818" s="1">
        <v>145</v>
      </c>
      <c r="G818" s="1" t="str">
        <f>VLOOKUP(F818,$F$1151:$AG$1414,2)</f>
        <v>MX591</v>
      </c>
      <c r="H818" s="41">
        <f>HLOOKUP($H$1151,$F$1151:$AG$1414,F818+1)*E818</f>
        <v>0</v>
      </c>
      <c r="I818" s="41">
        <f>HLOOKUP($I$1151,$F$1151:$AG$1414,F818+1)*E818</f>
        <v>0</v>
      </c>
      <c r="J818" s="41">
        <f>HLOOKUP($J$1151,$F$1151:$AG$1414,F818+1)*E818</f>
        <v>0</v>
      </c>
      <c r="K818" s="41">
        <f>HLOOKUP($K$1151,$F$1151:$AG$1414,F818+1)*E818</f>
        <v>0</v>
      </c>
      <c r="L818" s="41">
        <f>HLOOKUP($L$1151,$F$1151:$AG$1414,F818+1)*E818</f>
        <v>0</v>
      </c>
      <c r="M818" s="41">
        <f>HLOOKUP($M$1151,$F$1151:$AG$1414,F818+1)*E818</f>
        <v>0</v>
      </c>
      <c r="N818" s="41">
        <f>HLOOKUP($N$1151,$F$1151:$AG$1414,F818+1)*E818</f>
        <v>0</v>
      </c>
      <c r="O818" s="41">
        <f>HLOOKUP($O$1151,$F$1151:$AG$1414,F818+1)*E818</f>
        <v>0</v>
      </c>
      <c r="P818" s="41">
        <f>HLOOKUP($P$1151,$F$1151:$AG$1414,F818+1)*E818</f>
        <v>0</v>
      </c>
      <c r="Q818" s="41">
        <f>HLOOKUP($Q$1151,$F$1151:$AG$1414,F818+1)*E818</f>
        <v>0</v>
      </c>
      <c r="R818" s="41">
        <f>HLOOKUP($R$1151,$F$1151:$AG$1414,F818+1)*E818</f>
        <v>0</v>
      </c>
      <c r="S818" s="41">
        <f>HLOOKUP($S$1151,$F$1151:$AG$1414,F818+1)*E818</f>
        <v>0</v>
      </c>
      <c r="T818" s="41">
        <f>HLOOKUP($T$1151,$F$1151:$AG$1414,F818+1)*E818</f>
        <v>0</v>
      </c>
      <c r="U818" s="41">
        <f>HLOOKUP($U$1151,$F$1151:$AG$1414,F818+1)*E818</f>
        <v>0</v>
      </c>
      <c r="V818" s="41">
        <f>HLOOKUP($V$1151,$F$1151:$AG$1414,F818+1)*E818</f>
        <v>0</v>
      </c>
      <c r="W818" s="41">
        <f>HLOOKUP($W$1151,$F$1151:$AG$1414,F818+1)*E818</f>
        <v>0</v>
      </c>
      <c r="X818" s="41">
        <f>HLOOKUP($X$1151,$F$1151:$AG$1414,F818+1)*E818</f>
        <v>0</v>
      </c>
      <c r="Y818" s="41">
        <f>HLOOKUP($Y$1151,$F$1151:$AG$1414,F818+1)*E818</f>
        <v>0</v>
      </c>
      <c r="Z818" s="41">
        <f>HLOOKUP($Z$1151,$F$1151:$AG$1414,F818+1)*E818</f>
        <v>0</v>
      </c>
      <c r="AA818" s="41">
        <f>HLOOKUP($AA$1151,$F$1151:$AG$1414,F818+1)*E818</f>
        <v>0</v>
      </c>
      <c r="AB818" s="41">
        <f>H818</f>
        <v>0</v>
      </c>
      <c r="AC818" s="41">
        <f>SUM(I818:O818)</f>
        <v>0</v>
      </c>
      <c r="AD818" s="41">
        <f>SUM(P818:U818)</f>
        <v>0</v>
      </c>
      <c r="AE818" s="41">
        <f>SUM(V818:W818)</f>
        <v>0</v>
      </c>
      <c r="AF818" s="41">
        <f>SUM(X818:AA818)</f>
        <v>0</v>
      </c>
      <c r="AG818" s="41">
        <f>SUM(H818:AA818)</f>
        <v>0</v>
      </c>
    </row>
    <row r="819" spans="2:33" x14ac:dyDescent="0.25">
      <c r="B819" s="1" t="s">
        <v>567</v>
      </c>
      <c r="C819" s="41">
        <v>0</v>
      </c>
      <c r="D819" s="41"/>
      <c r="E819" s="41">
        <f>C819+D819</f>
        <v>0</v>
      </c>
      <c r="F819" s="1">
        <v>146</v>
      </c>
      <c r="G819" s="1" t="str">
        <f>VLOOKUP(F819,$F$1151:$AG$1414,2)</f>
        <v>MX592</v>
      </c>
      <c r="H819" s="41">
        <f>HLOOKUP($H$1151,$F$1151:$AG$1414,F819+1)*E819</f>
        <v>0</v>
      </c>
      <c r="I819" s="41">
        <f>HLOOKUP($I$1151,$F$1151:$AG$1414,F819+1)*E819</f>
        <v>0</v>
      </c>
      <c r="J819" s="41">
        <f>HLOOKUP($J$1151,$F$1151:$AG$1414,F819+1)*E819</f>
        <v>0</v>
      </c>
      <c r="K819" s="41">
        <f>HLOOKUP($K$1151,$F$1151:$AG$1414,F819+1)*E819</f>
        <v>0</v>
      </c>
      <c r="L819" s="41">
        <f>HLOOKUP($L$1151,$F$1151:$AG$1414,F819+1)*E819</f>
        <v>0</v>
      </c>
      <c r="M819" s="41">
        <f>HLOOKUP($M$1151,$F$1151:$AG$1414,F819+1)*E819</f>
        <v>0</v>
      </c>
      <c r="N819" s="41">
        <f>HLOOKUP($N$1151,$F$1151:$AG$1414,F819+1)*E819</f>
        <v>0</v>
      </c>
      <c r="O819" s="41">
        <f>HLOOKUP($O$1151,$F$1151:$AG$1414,F819+1)*E819</f>
        <v>0</v>
      </c>
      <c r="P819" s="41">
        <f>HLOOKUP($P$1151,$F$1151:$AG$1414,F819+1)*E819</f>
        <v>0</v>
      </c>
      <c r="Q819" s="41">
        <f>HLOOKUP($Q$1151,$F$1151:$AG$1414,F819+1)*E819</f>
        <v>0</v>
      </c>
      <c r="R819" s="41">
        <f>HLOOKUP($R$1151,$F$1151:$AG$1414,F819+1)*E819</f>
        <v>0</v>
      </c>
      <c r="S819" s="41">
        <f>HLOOKUP($S$1151,$F$1151:$AG$1414,F819+1)*E819</f>
        <v>0</v>
      </c>
      <c r="T819" s="41">
        <f>HLOOKUP($T$1151,$F$1151:$AG$1414,F819+1)*E819</f>
        <v>0</v>
      </c>
      <c r="U819" s="41">
        <f>HLOOKUP($U$1151,$F$1151:$AG$1414,F819+1)*E819</f>
        <v>0</v>
      </c>
      <c r="V819" s="41">
        <f>HLOOKUP($V$1151,$F$1151:$AG$1414,F819+1)*E819</f>
        <v>0</v>
      </c>
      <c r="W819" s="41">
        <f>HLOOKUP($W$1151,$F$1151:$AG$1414,F819+1)*E819</f>
        <v>0</v>
      </c>
      <c r="X819" s="41">
        <f>HLOOKUP($X$1151,$F$1151:$AG$1414,F819+1)*E819</f>
        <v>0</v>
      </c>
      <c r="Y819" s="41">
        <f>HLOOKUP($Y$1151,$F$1151:$AG$1414,F819+1)*E819</f>
        <v>0</v>
      </c>
      <c r="Z819" s="41">
        <f>HLOOKUP($Z$1151,$F$1151:$AG$1414,F819+1)*E819</f>
        <v>0</v>
      </c>
      <c r="AA819" s="41">
        <f>HLOOKUP($AA$1151,$F$1151:$AG$1414,F819+1)*E819</f>
        <v>0</v>
      </c>
      <c r="AB819" s="41">
        <f>H819</f>
        <v>0</v>
      </c>
      <c r="AC819" s="41">
        <f>SUM(I819:O819)</f>
        <v>0</v>
      </c>
      <c r="AD819" s="41">
        <f>SUM(P819:U819)</f>
        <v>0</v>
      </c>
      <c r="AE819" s="41">
        <f>SUM(V819:W819)</f>
        <v>0</v>
      </c>
      <c r="AF819" s="41">
        <f>SUM(X819:AA819)</f>
        <v>0</v>
      </c>
      <c r="AG819" s="41">
        <f>SUM(H819:AA819)</f>
        <v>0</v>
      </c>
    </row>
    <row r="820" spans="2:33" x14ac:dyDescent="0.25">
      <c r="B820" s="1" t="s">
        <v>566</v>
      </c>
      <c r="C820" s="41">
        <v>0</v>
      </c>
      <c r="D820" s="41"/>
      <c r="E820" s="41">
        <f>C820+D820</f>
        <v>0</v>
      </c>
      <c r="F820" s="1">
        <v>147</v>
      </c>
      <c r="G820" s="1" t="str">
        <f>VLOOKUP(F820,$F$1151:$AG$1414,2)</f>
        <v>MX593</v>
      </c>
      <c r="H820" s="41">
        <f ca="1">HLOOKUP($H$1151,$F$1151:$AG$1414,F820+1)*E820</f>
        <v>0</v>
      </c>
      <c r="I820" s="41">
        <f ca="1">HLOOKUP($I$1151,$F$1151:$AG$1414,F820+1)*E820</f>
        <v>0</v>
      </c>
      <c r="J820" s="41">
        <f ca="1">HLOOKUP($J$1151,$F$1151:$AG$1414,F820+1)*E820</f>
        <v>0</v>
      </c>
      <c r="K820" s="41">
        <f ca="1">HLOOKUP($K$1151,$F$1151:$AG$1414,F820+1)*E820</f>
        <v>0</v>
      </c>
      <c r="L820" s="41">
        <f ca="1">HLOOKUP($L$1151,$F$1151:$AG$1414,F820+1)*E820</f>
        <v>0</v>
      </c>
      <c r="M820" s="41">
        <f ca="1">HLOOKUP($M$1151,$F$1151:$AG$1414,F820+1)*E820</f>
        <v>0</v>
      </c>
      <c r="N820" s="41">
        <f ca="1">HLOOKUP($N$1151,$F$1151:$AG$1414,F820+1)*E820</f>
        <v>0</v>
      </c>
      <c r="O820" s="41">
        <f ca="1">HLOOKUP($O$1151,$F$1151:$AG$1414,F820+1)*E820</f>
        <v>0</v>
      </c>
      <c r="P820" s="41">
        <f ca="1">HLOOKUP($P$1151,$F$1151:$AG$1414,F820+1)*E820</f>
        <v>0</v>
      </c>
      <c r="Q820" s="41">
        <f ca="1">HLOOKUP($Q$1151,$F$1151:$AG$1414,F820+1)*E820</f>
        <v>0</v>
      </c>
      <c r="R820" s="41">
        <f ca="1">HLOOKUP($R$1151,$F$1151:$AG$1414,F820+1)*E820</f>
        <v>0</v>
      </c>
      <c r="S820" s="41">
        <f ca="1">HLOOKUP($S$1151,$F$1151:$AG$1414,F820+1)*E820</f>
        <v>0</v>
      </c>
      <c r="T820" s="41">
        <f ca="1">HLOOKUP($T$1151,$F$1151:$AG$1414,F820+1)*E820</f>
        <v>0</v>
      </c>
      <c r="U820" s="41">
        <f ca="1">HLOOKUP($U$1151,$F$1151:$AG$1414,F820+1)*E820</f>
        <v>0</v>
      </c>
      <c r="V820" s="41">
        <f ca="1">HLOOKUP($V$1151,$F$1151:$AG$1414,F820+1)*E820</f>
        <v>0</v>
      </c>
      <c r="W820" s="41">
        <f ca="1">HLOOKUP($W$1151,$F$1151:$AG$1414,F820+1)*E820</f>
        <v>0</v>
      </c>
      <c r="X820" s="41">
        <f ca="1">HLOOKUP($X$1151,$F$1151:$AG$1414,F820+1)*E820</f>
        <v>0</v>
      </c>
      <c r="Y820" s="41">
        <f ca="1">HLOOKUP($Y$1151,$F$1151:$AG$1414,F820+1)*E820</f>
        <v>0</v>
      </c>
      <c r="Z820" s="41">
        <f ca="1">HLOOKUP($Z$1151,$F$1151:$AG$1414,F820+1)*E820</f>
        <v>0</v>
      </c>
      <c r="AA820" s="41">
        <f ca="1">HLOOKUP($AA$1151,$F$1151:$AG$1414,F820+1)*E820</f>
        <v>0</v>
      </c>
      <c r="AB820" s="41">
        <f ca="1">H820</f>
        <v>0</v>
      </c>
      <c r="AC820" s="41">
        <f ca="1">SUM(I820:O820)</f>
        <v>0</v>
      </c>
      <c r="AD820" s="41">
        <f ca="1">SUM(P820:U820)</f>
        <v>0</v>
      </c>
      <c r="AE820" s="41">
        <f ca="1">SUM(V820:W820)</f>
        <v>0</v>
      </c>
      <c r="AF820" s="41">
        <f ca="1">SUM(X820:AA820)</f>
        <v>0</v>
      </c>
      <c r="AG820" s="41">
        <f ca="1">SUM(H820:AA820)</f>
        <v>0</v>
      </c>
    </row>
    <row r="821" spans="2:33" x14ac:dyDescent="0.25">
      <c r="B821" s="1" t="s">
        <v>565</v>
      </c>
      <c r="C821" s="41">
        <v>0</v>
      </c>
      <c r="D821" s="41"/>
      <c r="E821" s="41">
        <f>C821+D821</f>
        <v>0</v>
      </c>
      <c r="F821" s="1">
        <v>148</v>
      </c>
      <c r="G821" s="1" t="str">
        <f>VLOOKUP(F821,$F$1151:$AG$1414,2)</f>
        <v>MX594</v>
      </c>
      <c r="H821" s="41">
        <f>HLOOKUP($H$1151,$F$1151:$AG$1414,F821+1)*E821</f>
        <v>0</v>
      </c>
      <c r="I821" s="41">
        <f>HLOOKUP($I$1151,$F$1151:$AG$1414,F821+1)*E821</f>
        <v>0</v>
      </c>
      <c r="J821" s="41">
        <f>HLOOKUP($J$1151,$F$1151:$AG$1414,F821+1)*E821</f>
        <v>0</v>
      </c>
      <c r="K821" s="41">
        <f>HLOOKUP($K$1151,$F$1151:$AG$1414,F821+1)*E821</f>
        <v>0</v>
      </c>
      <c r="L821" s="41">
        <f>HLOOKUP($L$1151,$F$1151:$AG$1414,F821+1)*E821</f>
        <v>0</v>
      </c>
      <c r="M821" s="41">
        <f>HLOOKUP($M$1151,$F$1151:$AG$1414,F821+1)*E821</f>
        <v>0</v>
      </c>
      <c r="N821" s="41">
        <f>HLOOKUP($N$1151,$F$1151:$AG$1414,F821+1)*E821</f>
        <v>0</v>
      </c>
      <c r="O821" s="41">
        <f>HLOOKUP($O$1151,$F$1151:$AG$1414,F821+1)*E821</f>
        <v>0</v>
      </c>
      <c r="P821" s="41">
        <f>HLOOKUP($P$1151,$F$1151:$AG$1414,F821+1)*E821</f>
        <v>0</v>
      </c>
      <c r="Q821" s="41">
        <f>HLOOKUP($Q$1151,$F$1151:$AG$1414,F821+1)*E821</f>
        <v>0</v>
      </c>
      <c r="R821" s="41">
        <f>HLOOKUP($R$1151,$F$1151:$AG$1414,F821+1)*E821</f>
        <v>0</v>
      </c>
      <c r="S821" s="41">
        <f>HLOOKUP($S$1151,$F$1151:$AG$1414,F821+1)*E821</f>
        <v>0</v>
      </c>
      <c r="T821" s="41">
        <f>HLOOKUP($T$1151,$F$1151:$AG$1414,F821+1)*E821</f>
        <v>0</v>
      </c>
      <c r="U821" s="41">
        <f>HLOOKUP($U$1151,$F$1151:$AG$1414,F821+1)*E821</f>
        <v>0</v>
      </c>
      <c r="V821" s="41">
        <f>HLOOKUP($V$1151,$F$1151:$AG$1414,F821+1)*E821</f>
        <v>0</v>
      </c>
      <c r="W821" s="41">
        <f>HLOOKUP($W$1151,$F$1151:$AG$1414,F821+1)*E821</f>
        <v>0</v>
      </c>
      <c r="X821" s="41">
        <f>HLOOKUP($X$1151,$F$1151:$AG$1414,F821+1)*E821</f>
        <v>0</v>
      </c>
      <c r="Y821" s="41">
        <f>HLOOKUP($Y$1151,$F$1151:$AG$1414,F821+1)*E821</f>
        <v>0</v>
      </c>
      <c r="Z821" s="41">
        <f>HLOOKUP($Z$1151,$F$1151:$AG$1414,F821+1)*E821</f>
        <v>0</v>
      </c>
      <c r="AA821" s="41">
        <f>HLOOKUP($AA$1151,$F$1151:$AG$1414,F821+1)*E821</f>
        <v>0</v>
      </c>
      <c r="AB821" s="41">
        <f>H821</f>
        <v>0</v>
      </c>
      <c r="AC821" s="41">
        <f>SUM(I821:O821)</f>
        <v>0</v>
      </c>
      <c r="AD821" s="41">
        <f>SUM(P821:U821)</f>
        <v>0</v>
      </c>
      <c r="AE821" s="41">
        <f>SUM(V821:W821)</f>
        <v>0</v>
      </c>
      <c r="AF821" s="41">
        <f>SUM(X821:AA821)</f>
        <v>0</v>
      </c>
      <c r="AG821" s="41">
        <f>SUM(H821:AA821)</f>
        <v>0</v>
      </c>
    </row>
    <row r="822" spans="2:33" x14ac:dyDescent="0.25">
      <c r="B822" s="1" t="s">
        <v>564</v>
      </c>
      <c r="C822" s="41">
        <v>0</v>
      </c>
      <c r="D822" s="41"/>
      <c r="E822" s="41">
        <f>C822+D822</f>
        <v>0</v>
      </c>
      <c r="F822" s="1">
        <v>149</v>
      </c>
      <c r="G822" s="1" t="str">
        <f>VLOOKUP(F822,$F$1151:$AG$1414,2)</f>
        <v>MX595</v>
      </c>
      <c r="H822" s="41">
        <f>HLOOKUP($H$1151,$F$1151:$AG$1414,F822+1)*E822</f>
        <v>0</v>
      </c>
      <c r="I822" s="41">
        <f>HLOOKUP($I$1151,$F$1151:$AG$1414,F822+1)*E822</f>
        <v>0</v>
      </c>
      <c r="J822" s="41">
        <f>HLOOKUP($J$1151,$F$1151:$AG$1414,F822+1)*E822</f>
        <v>0</v>
      </c>
      <c r="K822" s="41">
        <f>HLOOKUP($K$1151,$F$1151:$AG$1414,F822+1)*E822</f>
        <v>0</v>
      </c>
      <c r="L822" s="41">
        <f>HLOOKUP($L$1151,$F$1151:$AG$1414,F822+1)*E822</f>
        <v>0</v>
      </c>
      <c r="M822" s="41">
        <f>HLOOKUP($M$1151,$F$1151:$AG$1414,F822+1)*E822</f>
        <v>0</v>
      </c>
      <c r="N822" s="41">
        <f>HLOOKUP($N$1151,$F$1151:$AG$1414,F822+1)*E822</f>
        <v>0</v>
      </c>
      <c r="O822" s="41">
        <f>HLOOKUP($O$1151,$F$1151:$AG$1414,F822+1)*E822</f>
        <v>0</v>
      </c>
      <c r="P822" s="41">
        <f>HLOOKUP($P$1151,$F$1151:$AG$1414,F822+1)*E822</f>
        <v>0</v>
      </c>
      <c r="Q822" s="41">
        <f>HLOOKUP($Q$1151,$F$1151:$AG$1414,F822+1)*E822</f>
        <v>0</v>
      </c>
      <c r="R822" s="41">
        <f>HLOOKUP($R$1151,$F$1151:$AG$1414,F822+1)*E822</f>
        <v>0</v>
      </c>
      <c r="S822" s="41">
        <f>HLOOKUP($S$1151,$F$1151:$AG$1414,F822+1)*E822</f>
        <v>0</v>
      </c>
      <c r="T822" s="41">
        <f>HLOOKUP($T$1151,$F$1151:$AG$1414,F822+1)*E822</f>
        <v>0</v>
      </c>
      <c r="U822" s="41">
        <f>HLOOKUP($U$1151,$F$1151:$AG$1414,F822+1)*E822</f>
        <v>0</v>
      </c>
      <c r="V822" s="41">
        <f>HLOOKUP($V$1151,$F$1151:$AG$1414,F822+1)*E822</f>
        <v>0</v>
      </c>
      <c r="W822" s="41">
        <f>HLOOKUP($W$1151,$F$1151:$AG$1414,F822+1)*E822</f>
        <v>0</v>
      </c>
      <c r="X822" s="41">
        <f>HLOOKUP($X$1151,$F$1151:$AG$1414,F822+1)*E822</f>
        <v>0</v>
      </c>
      <c r="Y822" s="41">
        <f>HLOOKUP($Y$1151,$F$1151:$AG$1414,F822+1)*E822</f>
        <v>0</v>
      </c>
      <c r="Z822" s="41">
        <f>HLOOKUP($Z$1151,$F$1151:$AG$1414,F822+1)*E822</f>
        <v>0</v>
      </c>
      <c r="AA822" s="41">
        <f>HLOOKUP($AA$1151,$F$1151:$AG$1414,F822+1)*E822</f>
        <v>0</v>
      </c>
      <c r="AB822" s="41">
        <f>H822</f>
        <v>0</v>
      </c>
      <c r="AC822" s="41">
        <f>SUM(I822:O822)</f>
        <v>0</v>
      </c>
      <c r="AD822" s="41">
        <f>SUM(P822:U822)</f>
        <v>0</v>
      </c>
      <c r="AE822" s="41">
        <f>SUM(V822:W822)</f>
        <v>0</v>
      </c>
      <c r="AF822" s="41">
        <f>SUM(X822:AA822)</f>
        <v>0</v>
      </c>
      <c r="AG822" s="41">
        <f>SUM(H822:AA822)</f>
        <v>0</v>
      </c>
    </row>
    <row r="823" spans="2:33" x14ac:dyDescent="0.25">
      <c r="B823" s="1" t="s">
        <v>563</v>
      </c>
      <c r="C823" s="41">
        <v>0</v>
      </c>
      <c r="D823" s="41"/>
      <c r="E823" s="41">
        <f>C823+D823</f>
        <v>0</v>
      </c>
      <c r="F823" s="1">
        <v>150</v>
      </c>
      <c r="G823" s="1" t="str">
        <f>VLOOKUP(F823,$F$1151:$AG$1414,2)</f>
        <v>MX596</v>
      </c>
      <c r="H823" s="41">
        <f>HLOOKUP($H$1151,$F$1151:$AG$1414,F823+1)*E823</f>
        <v>0</v>
      </c>
      <c r="I823" s="41">
        <f>HLOOKUP($I$1151,$F$1151:$AG$1414,F823+1)*E823</f>
        <v>0</v>
      </c>
      <c r="J823" s="41">
        <f>HLOOKUP($J$1151,$F$1151:$AG$1414,F823+1)*E823</f>
        <v>0</v>
      </c>
      <c r="K823" s="41">
        <f>HLOOKUP($K$1151,$F$1151:$AG$1414,F823+1)*E823</f>
        <v>0</v>
      </c>
      <c r="L823" s="41">
        <f>HLOOKUP($L$1151,$F$1151:$AG$1414,F823+1)*E823</f>
        <v>0</v>
      </c>
      <c r="M823" s="41">
        <f>HLOOKUP($M$1151,$F$1151:$AG$1414,F823+1)*E823</f>
        <v>0</v>
      </c>
      <c r="N823" s="41">
        <f>HLOOKUP($N$1151,$F$1151:$AG$1414,F823+1)*E823</f>
        <v>0</v>
      </c>
      <c r="O823" s="41">
        <f>HLOOKUP($O$1151,$F$1151:$AG$1414,F823+1)*E823</f>
        <v>0</v>
      </c>
      <c r="P823" s="41">
        <f>HLOOKUP($P$1151,$F$1151:$AG$1414,F823+1)*E823</f>
        <v>0</v>
      </c>
      <c r="Q823" s="41">
        <f>HLOOKUP($Q$1151,$F$1151:$AG$1414,F823+1)*E823</f>
        <v>0</v>
      </c>
      <c r="R823" s="41">
        <f>HLOOKUP($R$1151,$F$1151:$AG$1414,F823+1)*E823</f>
        <v>0</v>
      </c>
      <c r="S823" s="41">
        <f>HLOOKUP($S$1151,$F$1151:$AG$1414,F823+1)*E823</f>
        <v>0</v>
      </c>
      <c r="T823" s="41">
        <f>HLOOKUP($T$1151,$F$1151:$AG$1414,F823+1)*E823</f>
        <v>0</v>
      </c>
      <c r="U823" s="41">
        <f>HLOOKUP($U$1151,$F$1151:$AG$1414,F823+1)*E823</f>
        <v>0</v>
      </c>
      <c r="V823" s="41">
        <f>HLOOKUP($V$1151,$F$1151:$AG$1414,F823+1)*E823</f>
        <v>0</v>
      </c>
      <c r="W823" s="41">
        <f>HLOOKUP($W$1151,$F$1151:$AG$1414,F823+1)*E823</f>
        <v>0</v>
      </c>
      <c r="X823" s="41">
        <f>HLOOKUP($X$1151,$F$1151:$AG$1414,F823+1)*E823</f>
        <v>0</v>
      </c>
      <c r="Y823" s="41">
        <f>HLOOKUP($Y$1151,$F$1151:$AG$1414,F823+1)*E823</f>
        <v>0</v>
      </c>
      <c r="Z823" s="41">
        <f>HLOOKUP($Z$1151,$F$1151:$AG$1414,F823+1)*E823</f>
        <v>0</v>
      </c>
      <c r="AA823" s="41">
        <f>HLOOKUP($AA$1151,$F$1151:$AG$1414,F823+1)*E823</f>
        <v>0</v>
      </c>
      <c r="AB823" s="41">
        <f>H823</f>
        <v>0</v>
      </c>
      <c r="AC823" s="41">
        <f>SUM(I823:O823)</f>
        <v>0</v>
      </c>
      <c r="AD823" s="41">
        <f>SUM(P823:U823)</f>
        <v>0</v>
      </c>
      <c r="AE823" s="41">
        <f>SUM(V823:W823)</f>
        <v>0</v>
      </c>
      <c r="AF823" s="41">
        <f>SUM(X823:AA823)</f>
        <v>0</v>
      </c>
      <c r="AG823" s="41">
        <f>SUM(H823:AA823)</f>
        <v>0</v>
      </c>
    </row>
    <row r="824" spans="2:33" x14ac:dyDescent="0.25">
      <c r="B824" s="1" t="s">
        <v>562</v>
      </c>
      <c r="C824" s="41">
        <v>0</v>
      </c>
      <c r="D824" s="41"/>
      <c r="E824" s="41">
        <f>C824+D824</f>
        <v>0</v>
      </c>
      <c r="F824" s="1">
        <v>151</v>
      </c>
      <c r="G824" s="1" t="str">
        <f>VLOOKUP(F824,$F$1151:$AG$1414,2)</f>
        <v>MX597</v>
      </c>
      <c r="H824" s="41">
        <f>HLOOKUP($H$1151,$F$1151:$AG$1414,F824+1)*E824</f>
        <v>0</v>
      </c>
      <c r="I824" s="41">
        <f>HLOOKUP($I$1151,$F$1151:$AG$1414,F824+1)*E824</f>
        <v>0</v>
      </c>
      <c r="J824" s="41">
        <f>HLOOKUP($J$1151,$F$1151:$AG$1414,F824+1)*E824</f>
        <v>0</v>
      </c>
      <c r="K824" s="41">
        <f>HLOOKUP($K$1151,$F$1151:$AG$1414,F824+1)*E824</f>
        <v>0</v>
      </c>
      <c r="L824" s="41">
        <f>HLOOKUP($L$1151,$F$1151:$AG$1414,F824+1)*E824</f>
        <v>0</v>
      </c>
      <c r="M824" s="41">
        <f>HLOOKUP($M$1151,$F$1151:$AG$1414,F824+1)*E824</f>
        <v>0</v>
      </c>
      <c r="N824" s="41">
        <f>HLOOKUP($N$1151,$F$1151:$AG$1414,F824+1)*E824</f>
        <v>0</v>
      </c>
      <c r="O824" s="41">
        <f>HLOOKUP($O$1151,$F$1151:$AG$1414,F824+1)*E824</f>
        <v>0</v>
      </c>
      <c r="P824" s="41">
        <f>HLOOKUP($P$1151,$F$1151:$AG$1414,F824+1)*E824</f>
        <v>0</v>
      </c>
      <c r="Q824" s="41">
        <f>HLOOKUP($Q$1151,$F$1151:$AG$1414,F824+1)*E824</f>
        <v>0</v>
      </c>
      <c r="R824" s="41">
        <f>HLOOKUP($R$1151,$F$1151:$AG$1414,F824+1)*E824</f>
        <v>0</v>
      </c>
      <c r="S824" s="41">
        <f>HLOOKUP($S$1151,$F$1151:$AG$1414,F824+1)*E824</f>
        <v>0</v>
      </c>
      <c r="T824" s="41">
        <f>HLOOKUP($T$1151,$F$1151:$AG$1414,F824+1)*E824</f>
        <v>0</v>
      </c>
      <c r="U824" s="41">
        <f>HLOOKUP($U$1151,$F$1151:$AG$1414,F824+1)*E824</f>
        <v>0</v>
      </c>
      <c r="V824" s="41">
        <f>HLOOKUP($V$1151,$F$1151:$AG$1414,F824+1)*E824</f>
        <v>0</v>
      </c>
      <c r="W824" s="41">
        <f>HLOOKUP($W$1151,$F$1151:$AG$1414,F824+1)*E824</f>
        <v>0</v>
      </c>
      <c r="X824" s="41">
        <f>HLOOKUP($X$1151,$F$1151:$AG$1414,F824+1)*E824</f>
        <v>0</v>
      </c>
      <c r="Y824" s="41">
        <f>HLOOKUP($Y$1151,$F$1151:$AG$1414,F824+1)*E824</f>
        <v>0</v>
      </c>
      <c r="Z824" s="41">
        <f>HLOOKUP($Z$1151,$F$1151:$AG$1414,F824+1)*E824</f>
        <v>0</v>
      </c>
      <c r="AA824" s="41">
        <f>HLOOKUP($AA$1151,$F$1151:$AG$1414,F824+1)*E824</f>
        <v>0</v>
      </c>
      <c r="AB824" s="41">
        <f>H824</f>
        <v>0</v>
      </c>
      <c r="AC824" s="41">
        <f>SUM(I824:O824)</f>
        <v>0</v>
      </c>
      <c r="AD824" s="41">
        <f>SUM(P824:U824)</f>
        <v>0</v>
      </c>
      <c r="AE824" s="41">
        <f>SUM(V824:W824)</f>
        <v>0</v>
      </c>
      <c r="AF824" s="41">
        <f>SUM(X824:AA824)</f>
        <v>0</v>
      </c>
      <c r="AG824" s="41">
        <f>SUM(H824:AA824)</f>
        <v>0</v>
      </c>
    </row>
    <row r="825" spans="2:33" x14ac:dyDescent="0.25">
      <c r="B825" s="1" t="s">
        <v>561</v>
      </c>
      <c r="C825" s="41">
        <v>0</v>
      </c>
      <c r="D825" s="41"/>
      <c r="E825" s="41">
        <f>C825+D825</f>
        <v>0</v>
      </c>
      <c r="F825" s="1">
        <v>152</v>
      </c>
      <c r="G825" s="1" t="str">
        <f>VLOOKUP(F825,$F$1151:$AG$1414,2)</f>
        <v>MX598</v>
      </c>
      <c r="H825" s="41">
        <f>HLOOKUP($H$1151,$F$1151:$AG$1414,F825+1)*E825</f>
        <v>0</v>
      </c>
      <c r="I825" s="41">
        <f>HLOOKUP($I$1151,$F$1151:$AG$1414,F825+1)*E825</f>
        <v>0</v>
      </c>
      <c r="J825" s="41">
        <f>HLOOKUP($J$1151,$F$1151:$AG$1414,F825+1)*E825</f>
        <v>0</v>
      </c>
      <c r="K825" s="41">
        <f>HLOOKUP($K$1151,$F$1151:$AG$1414,F825+1)*E825</f>
        <v>0</v>
      </c>
      <c r="L825" s="41">
        <f>HLOOKUP($L$1151,$F$1151:$AG$1414,F825+1)*E825</f>
        <v>0</v>
      </c>
      <c r="M825" s="41">
        <f>HLOOKUP($M$1151,$F$1151:$AG$1414,F825+1)*E825</f>
        <v>0</v>
      </c>
      <c r="N825" s="41">
        <f>HLOOKUP($N$1151,$F$1151:$AG$1414,F825+1)*E825</f>
        <v>0</v>
      </c>
      <c r="O825" s="41">
        <f>HLOOKUP($O$1151,$F$1151:$AG$1414,F825+1)*E825</f>
        <v>0</v>
      </c>
      <c r="P825" s="41">
        <f>HLOOKUP($P$1151,$F$1151:$AG$1414,F825+1)*E825</f>
        <v>0</v>
      </c>
      <c r="Q825" s="41">
        <f>HLOOKUP($Q$1151,$F$1151:$AG$1414,F825+1)*E825</f>
        <v>0</v>
      </c>
      <c r="R825" s="41">
        <f>HLOOKUP($R$1151,$F$1151:$AG$1414,F825+1)*E825</f>
        <v>0</v>
      </c>
      <c r="S825" s="41">
        <f>HLOOKUP($S$1151,$F$1151:$AG$1414,F825+1)*E825</f>
        <v>0</v>
      </c>
      <c r="T825" s="41">
        <f>HLOOKUP($T$1151,$F$1151:$AG$1414,F825+1)*E825</f>
        <v>0</v>
      </c>
      <c r="U825" s="41">
        <f>HLOOKUP($U$1151,$F$1151:$AG$1414,F825+1)*E825</f>
        <v>0</v>
      </c>
      <c r="V825" s="41">
        <f>HLOOKUP($V$1151,$F$1151:$AG$1414,F825+1)*E825</f>
        <v>0</v>
      </c>
      <c r="W825" s="41">
        <f>HLOOKUP($W$1151,$F$1151:$AG$1414,F825+1)*E825</f>
        <v>0</v>
      </c>
      <c r="X825" s="41">
        <f>HLOOKUP($X$1151,$F$1151:$AG$1414,F825+1)*E825</f>
        <v>0</v>
      </c>
      <c r="Y825" s="41">
        <f>HLOOKUP($Y$1151,$F$1151:$AG$1414,F825+1)*E825</f>
        <v>0</v>
      </c>
      <c r="Z825" s="41">
        <f>HLOOKUP($Z$1151,$F$1151:$AG$1414,F825+1)*E825</f>
        <v>0</v>
      </c>
      <c r="AA825" s="41">
        <f>HLOOKUP($AA$1151,$F$1151:$AG$1414,F825+1)*E825</f>
        <v>0</v>
      </c>
      <c r="AB825" s="41">
        <f>H825</f>
        <v>0</v>
      </c>
      <c r="AC825" s="41">
        <f>SUM(I825:O825)</f>
        <v>0</v>
      </c>
      <c r="AD825" s="41">
        <f>SUM(P825:U825)</f>
        <v>0</v>
      </c>
      <c r="AE825" s="41">
        <f>SUM(V825:W825)</f>
        <v>0</v>
      </c>
      <c r="AF825" s="41">
        <f>SUM(X825:AA825)</f>
        <v>0</v>
      </c>
      <c r="AG825" s="41">
        <f>SUM(H825:AA825)</f>
        <v>0</v>
      </c>
    </row>
    <row r="826" spans="2:33" x14ac:dyDescent="0.25">
      <c r="B826" s="1" t="s">
        <v>560</v>
      </c>
      <c r="C826" s="41">
        <v>0</v>
      </c>
      <c r="D826" s="41">
        <f>SUM(D817:D825)</f>
        <v>0</v>
      </c>
      <c r="E826" s="41">
        <f>SUM(E817:E825)</f>
        <v>0</v>
      </c>
      <c r="F826" s="41"/>
      <c r="G826" s="41"/>
      <c r="H826" s="41">
        <f ca="1">SUM(H817:H825)</f>
        <v>0</v>
      </c>
      <c r="I826" s="41">
        <f ca="1">SUM(I817:I825)</f>
        <v>0</v>
      </c>
      <c r="J826" s="41">
        <f ca="1">SUM(J817:J825)</f>
        <v>0</v>
      </c>
      <c r="K826" s="41">
        <f ca="1">SUM(K817:K825)</f>
        <v>0</v>
      </c>
      <c r="L826" s="41">
        <f ca="1">SUM(L817:L825)</f>
        <v>0</v>
      </c>
      <c r="M826" s="41">
        <f ca="1">SUM(M817:M825)</f>
        <v>0</v>
      </c>
      <c r="N826" s="41">
        <f ca="1">SUM(N817:N825)</f>
        <v>0</v>
      </c>
      <c r="O826" s="41">
        <f ca="1">SUM(O817:O825)</f>
        <v>0</v>
      </c>
      <c r="P826" s="41">
        <f ca="1">SUM(P817:P825)</f>
        <v>0</v>
      </c>
      <c r="Q826" s="41">
        <f ca="1">SUM(Q817:Q825)</f>
        <v>0</v>
      </c>
      <c r="R826" s="41">
        <f ca="1">SUM(R817:R825)</f>
        <v>0</v>
      </c>
      <c r="S826" s="41">
        <f ca="1">SUM(S817:S825)</f>
        <v>0</v>
      </c>
      <c r="T826" s="41">
        <f ca="1">SUM(T817:T825)</f>
        <v>0</v>
      </c>
      <c r="U826" s="41">
        <f ca="1">SUM(U817:U825)</f>
        <v>0</v>
      </c>
      <c r="V826" s="41">
        <f ca="1">SUM(V817:V825)</f>
        <v>0</v>
      </c>
      <c r="W826" s="41">
        <f ca="1">SUM(W817:W825)</f>
        <v>0</v>
      </c>
      <c r="X826" s="41">
        <f ca="1">SUM(X817:X825)</f>
        <v>0</v>
      </c>
      <c r="Y826" s="41">
        <f ca="1">SUM(Y817:Y825)</f>
        <v>0</v>
      </c>
      <c r="Z826" s="41">
        <f ca="1">SUM(Z817:Z825)</f>
        <v>0</v>
      </c>
      <c r="AA826" s="41">
        <f ca="1">SUM(AA817:AA825)</f>
        <v>0</v>
      </c>
      <c r="AB826" s="41">
        <f ca="1">H826</f>
        <v>0</v>
      </c>
      <c r="AC826" s="41">
        <f ca="1">SUM(I826:O826)</f>
        <v>0</v>
      </c>
      <c r="AD826" s="41">
        <f ca="1">SUM(P826:U826)</f>
        <v>0</v>
      </c>
      <c r="AE826" s="41">
        <f ca="1">SUM(V826:W826)</f>
        <v>0</v>
      </c>
      <c r="AF826" s="41">
        <f ca="1">SUM(X826:AA826)</f>
        <v>0</v>
      </c>
      <c r="AG826" s="41">
        <f ca="1">SUM(H826:AA826)</f>
        <v>0</v>
      </c>
    </row>
    <row r="827" spans="2:33" x14ac:dyDescent="0.25">
      <c r="C827" s="41"/>
      <c r="D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</row>
    <row r="828" spans="2:33" x14ac:dyDescent="0.25">
      <c r="B828" s="1" t="s">
        <v>559</v>
      </c>
      <c r="C828" s="41">
        <v>0</v>
      </c>
      <c r="D828" s="41">
        <f>D826+D814</f>
        <v>0</v>
      </c>
      <c r="E828" s="41">
        <f>E826+E814</f>
        <v>0</v>
      </c>
      <c r="F828" s="41"/>
      <c r="G828" s="41"/>
      <c r="H828" s="41">
        <f ca="1">H826+H814</f>
        <v>0</v>
      </c>
      <c r="I828" s="41">
        <f ca="1">I826+I814</f>
        <v>0</v>
      </c>
      <c r="J828" s="41">
        <f ca="1">J826+J814</f>
        <v>0</v>
      </c>
      <c r="K828" s="41">
        <f ca="1">K826+K814</f>
        <v>0</v>
      </c>
      <c r="L828" s="41">
        <f ca="1">L826+L814</f>
        <v>0</v>
      </c>
      <c r="M828" s="41">
        <f ca="1">M826+M814</f>
        <v>0</v>
      </c>
      <c r="N828" s="41">
        <f ca="1">N826+N814</f>
        <v>0</v>
      </c>
      <c r="O828" s="41">
        <f ca="1">O826+O814</f>
        <v>0</v>
      </c>
      <c r="P828" s="41">
        <f ca="1">P826+P814</f>
        <v>0</v>
      </c>
      <c r="Q828" s="41">
        <f ca="1">Q826+Q814</f>
        <v>0</v>
      </c>
      <c r="R828" s="41">
        <f ca="1">R826+R814</f>
        <v>0</v>
      </c>
      <c r="S828" s="41">
        <f ca="1">S826+S814</f>
        <v>0</v>
      </c>
      <c r="T828" s="41">
        <f ca="1">T826+T814</f>
        <v>0</v>
      </c>
      <c r="U828" s="41">
        <f ca="1">U826+U814</f>
        <v>0</v>
      </c>
      <c r="V828" s="41">
        <f ca="1">V826+V814</f>
        <v>0</v>
      </c>
      <c r="W828" s="41">
        <f ca="1">W826+W814</f>
        <v>0</v>
      </c>
      <c r="X828" s="41">
        <f ca="1">X826+X814</f>
        <v>0</v>
      </c>
      <c r="Y828" s="41">
        <f ca="1">Y826+Y814</f>
        <v>0</v>
      </c>
      <c r="Z828" s="41">
        <f ca="1">Z826+Z814</f>
        <v>0</v>
      </c>
      <c r="AA828" s="41">
        <f ca="1">AA826+AA814</f>
        <v>0</v>
      </c>
      <c r="AB828" s="41">
        <f ca="1">H828</f>
        <v>0</v>
      </c>
      <c r="AC828" s="41">
        <f ca="1">SUM(I828:O828)</f>
        <v>0</v>
      </c>
      <c r="AD828" s="41">
        <f ca="1">SUM(P828:U828)</f>
        <v>0</v>
      </c>
      <c r="AE828" s="41">
        <f ca="1">SUM(V828:W828)</f>
        <v>0</v>
      </c>
      <c r="AF828" s="41">
        <f ca="1">SUM(X828:AA828)</f>
        <v>0</v>
      </c>
      <c r="AG828" s="41">
        <f ca="1">SUM(H828:AA828)</f>
        <v>0</v>
      </c>
    </row>
    <row r="829" spans="2:33" x14ac:dyDescent="0.25">
      <c r="C829" s="41"/>
      <c r="D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</row>
    <row r="830" spans="2:33" x14ac:dyDescent="0.25">
      <c r="C830" s="41"/>
      <c r="D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</row>
    <row r="831" spans="2:33" x14ac:dyDescent="0.25">
      <c r="C831" s="41"/>
      <c r="D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</row>
    <row r="832" spans="2:33" x14ac:dyDescent="0.25">
      <c r="B832" s="1" t="s">
        <v>558</v>
      </c>
      <c r="C832" s="41"/>
      <c r="D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</row>
    <row r="833" spans="2:33" x14ac:dyDescent="0.25">
      <c r="B833" s="1" t="s">
        <v>543</v>
      </c>
      <c r="C833" s="41"/>
      <c r="D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</row>
    <row r="834" spans="2:33" x14ac:dyDescent="0.25">
      <c r="B834" s="1" t="s">
        <v>557</v>
      </c>
      <c r="C834" s="41">
        <v>13287.503065850004</v>
      </c>
      <c r="D834" s="41"/>
      <c r="E834" s="41">
        <f>D834+C834</f>
        <v>13287.503065850004</v>
      </c>
      <c r="F834" s="1">
        <v>153</v>
      </c>
      <c r="G834" s="1" t="str">
        <f>VLOOKUP(F834,$F$1151:$AG$1414,2)</f>
        <v>OX901</v>
      </c>
      <c r="H834" s="41">
        <f>HLOOKUP($H$1151,$F$1151:$AG$1414,F834+1)*E834</f>
        <v>5654.0159784570133</v>
      </c>
      <c r="I834" s="41">
        <f>HLOOKUP($I$1151,$F$1151:$AG$1414,F834+1)*E834</f>
        <v>622.9905518342016</v>
      </c>
      <c r="J834" s="41">
        <f>HLOOKUP($J$1151,$F$1151:$AG$1414,F834+1)*E834</f>
        <v>190.67990082348635</v>
      </c>
      <c r="K834" s="41">
        <f>HLOOKUP($K$1151,$F$1151:$AG$1414,F834+1)*E834</f>
        <v>4.1088529084908503</v>
      </c>
      <c r="L834" s="41">
        <f>HLOOKUP($L$1151,$F$1151:$AG$1414,F834+1)*E834</f>
        <v>0.26634885232593569</v>
      </c>
      <c r="M834" s="41">
        <f>HLOOKUP($M$1151,$F$1151:$AG$1414,F834+1)*E834</f>
        <v>4015.5396287606263</v>
      </c>
      <c r="N834" s="41">
        <f>HLOOKUP($N$1151,$F$1151:$AG$1414,F834+1)*E834</f>
        <v>696.92145972528169</v>
      </c>
      <c r="O834" s="41">
        <f>HLOOKUP($O$1151,$F$1151:$AG$1414,F834+1)*E834</f>
        <v>46.634918952662879</v>
      </c>
      <c r="P834" s="41">
        <f>HLOOKUP($P$1151,$F$1151:$AG$1414,F834+1)*E834</f>
        <v>267.07589484142397</v>
      </c>
      <c r="Q834" s="41">
        <f>HLOOKUP($Q$1151,$F$1151:$AG$1414,F834+1)*E834</f>
        <v>1067.0565672468724</v>
      </c>
      <c r="R834" s="41">
        <f>HLOOKUP($R$1151,$F$1151:$AG$1414,F834+1)*E834</f>
        <v>397.53713043863036</v>
      </c>
      <c r="S834" s="41">
        <f>HLOOKUP($S$1151,$F$1151:$AG$1414,F834+1)*E834</f>
        <v>50.367053830062559</v>
      </c>
      <c r="T834" s="41">
        <f>HLOOKUP($T$1151,$F$1151:$AG$1414,F834+1)*E834</f>
        <v>57.275534531434751</v>
      </c>
      <c r="U834" s="41">
        <f>HLOOKUP($U$1151,$F$1151:$AG$1414,F834+1)*E834</f>
        <v>8.816917538860082</v>
      </c>
      <c r="V834" s="41">
        <f>HLOOKUP($V$1151,$F$1151:$AG$1414,F834+1)*E834</f>
        <v>63.43057197496649</v>
      </c>
      <c r="W834" s="41">
        <f>HLOOKUP($W$1151,$F$1151:$AG$1414,F834+1)*E834</f>
        <v>43.848147834608092</v>
      </c>
      <c r="X834" s="41">
        <f>HLOOKUP($X$1151,$F$1151:$AG$1414,F834+1)*E834</f>
        <v>28.790994030718675</v>
      </c>
      <c r="Y834" s="41">
        <f>HLOOKUP($Y$1151,$F$1151:$AG$1414,F834+1)*E834</f>
        <v>0.5754128667272419</v>
      </c>
      <c r="Z834" s="41">
        <f>HLOOKUP($Z$1151,$F$1151:$AG$1414,F834+1)*E834</f>
        <v>65.764098689860035</v>
      </c>
      <c r="AA834" s="41">
        <f>HLOOKUP($AA$1151,$F$1151:$AG$1414,F834+1)*E834</f>
        <v>5.8071017117488823</v>
      </c>
      <c r="AB834" s="41">
        <f>H834</f>
        <v>5654.0159784570133</v>
      </c>
      <c r="AC834" s="41">
        <f>SUM(I834:O834)</f>
        <v>5577.1416618570747</v>
      </c>
      <c r="AD834" s="41">
        <f>SUM(P834:U834)</f>
        <v>1848.1290984272841</v>
      </c>
      <c r="AE834" s="41">
        <f>SUM(V834:W834)</f>
        <v>107.27871980957458</v>
      </c>
      <c r="AF834" s="41">
        <f>SUM(X834:AA834)</f>
        <v>100.93760729905483</v>
      </c>
      <c r="AG834" s="41">
        <f>SUM(H834:AA834)</f>
        <v>13287.50306585</v>
      </c>
    </row>
    <row r="835" spans="2:33" x14ac:dyDescent="0.25">
      <c r="B835" s="1" t="s">
        <v>556</v>
      </c>
      <c r="C835" s="41">
        <v>0</v>
      </c>
      <c r="D835" s="41"/>
      <c r="E835" s="41">
        <f>D835+C835</f>
        <v>0</v>
      </c>
      <c r="F835" s="1">
        <v>154</v>
      </c>
      <c r="G835" s="1" t="str">
        <f>VLOOKUP(F835,$F$1151:$AG$1414,2)</f>
        <v>OX902</v>
      </c>
      <c r="H835" s="41">
        <f>HLOOKUP($H$1151,$F$1151:$AG$1414,F835+1)*E835</f>
        <v>0</v>
      </c>
      <c r="I835" s="41">
        <f>HLOOKUP($I$1151,$F$1151:$AG$1414,F835+1)*E835</f>
        <v>0</v>
      </c>
      <c r="J835" s="41">
        <f>HLOOKUP($J$1151,$F$1151:$AG$1414,F835+1)*E835</f>
        <v>0</v>
      </c>
      <c r="K835" s="41">
        <f>HLOOKUP($K$1151,$F$1151:$AG$1414,F835+1)*E835</f>
        <v>0</v>
      </c>
      <c r="L835" s="41">
        <f>HLOOKUP($L$1151,$F$1151:$AG$1414,F835+1)*E835</f>
        <v>0</v>
      </c>
      <c r="M835" s="41">
        <f>HLOOKUP($M$1151,$F$1151:$AG$1414,F835+1)*E835</f>
        <v>0</v>
      </c>
      <c r="N835" s="41">
        <f>HLOOKUP($N$1151,$F$1151:$AG$1414,F835+1)*E835</f>
        <v>0</v>
      </c>
      <c r="O835" s="41">
        <f>HLOOKUP($O$1151,$F$1151:$AG$1414,F835+1)*E835</f>
        <v>0</v>
      </c>
      <c r="P835" s="41">
        <f>HLOOKUP($P$1151,$F$1151:$AG$1414,F835+1)*E835</f>
        <v>0</v>
      </c>
      <c r="Q835" s="41">
        <f>HLOOKUP($Q$1151,$F$1151:$AG$1414,F835+1)*E835</f>
        <v>0</v>
      </c>
      <c r="R835" s="41">
        <f>HLOOKUP($R$1151,$F$1151:$AG$1414,F835+1)*E835</f>
        <v>0</v>
      </c>
      <c r="S835" s="41">
        <f>HLOOKUP($S$1151,$F$1151:$AG$1414,F835+1)*E835</f>
        <v>0</v>
      </c>
      <c r="T835" s="41">
        <f>HLOOKUP($T$1151,$F$1151:$AG$1414,F835+1)*E835</f>
        <v>0</v>
      </c>
      <c r="U835" s="41">
        <f>HLOOKUP($U$1151,$F$1151:$AG$1414,F835+1)*E835</f>
        <v>0</v>
      </c>
      <c r="V835" s="41">
        <f>HLOOKUP($V$1151,$F$1151:$AG$1414,F835+1)*E835</f>
        <v>0</v>
      </c>
      <c r="W835" s="41">
        <f>HLOOKUP($W$1151,$F$1151:$AG$1414,F835+1)*E835</f>
        <v>0</v>
      </c>
      <c r="X835" s="41">
        <f>HLOOKUP($X$1151,$F$1151:$AG$1414,F835+1)*E835</f>
        <v>0</v>
      </c>
      <c r="Y835" s="41">
        <f>HLOOKUP($Y$1151,$F$1151:$AG$1414,F835+1)*E835</f>
        <v>0</v>
      </c>
      <c r="Z835" s="41">
        <f>HLOOKUP($Z$1151,$F$1151:$AG$1414,F835+1)*E835</f>
        <v>0</v>
      </c>
      <c r="AA835" s="41">
        <f>HLOOKUP($AA$1151,$F$1151:$AG$1414,F835+1)*E835</f>
        <v>0</v>
      </c>
      <c r="AB835" s="41">
        <f>H835</f>
        <v>0</v>
      </c>
      <c r="AC835" s="41">
        <f>SUM(I835:O835)</f>
        <v>0</v>
      </c>
      <c r="AD835" s="41">
        <f>SUM(P835:U835)</f>
        <v>0</v>
      </c>
      <c r="AE835" s="41">
        <f>SUM(V835:W835)</f>
        <v>0</v>
      </c>
      <c r="AF835" s="41">
        <f>SUM(X835:AA835)</f>
        <v>0</v>
      </c>
      <c r="AG835" s="41">
        <f>SUM(H835:AA835)</f>
        <v>0</v>
      </c>
    </row>
    <row r="836" spans="2:33" x14ac:dyDescent="0.25">
      <c r="B836" s="1" t="s">
        <v>555</v>
      </c>
      <c r="C836" s="41">
        <v>295436.35906539089</v>
      </c>
      <c r="D836" s="41"/>
      <c r="E836" s="41">
        <f>D836+C836</f>
        <v>295436.35906539089</v>
      </c>
      <c r="F836" s="1">
        <v>155</v>
      </c>
      <c r="G836" s="1" t="str">
        <f>VLOOKUP(F836,$F$1151:$AG$1414,2)</f>
        <v>OX903</v>
      </c>
      <c r="H836" s="41">
        <f>HLOOKUP($H$1151,$F$1151:$AG$1414,F836+1)*E836</f>
        <v>125712.24905798565</v>
      </c>
      <c r="I836" s="41">
        <f>HLOOKUP($I$1151,$F$1151:$AG$1414,F836+1)*E836</f>
        <v>13851.666445825293</v>
      </c>
      <c r="J836" s="41">
        <f>HLOOKUP($J$1151,$F$1151:$AG$1414,F836+1)*E836</f>
        <v>4239.6058437061174</v>
      </c>
      <c r="K836" s="41">
        <f>HLOOKUP($K$1151,$F$1151:$AG$1414,F836+1)*E836</f>
        <v>91.356858937599426</v>
      </c>
      <c r="L836" s="41">
        <f>HLOOKUP($L$1151,$F$1151:$AG$1414,F836+1)*E836</f>
        <v>5.9220407914454283</v>
      </c>
      <c r="M836" s="41">
        <f>HLOOKUP($M$1151,$F$1151:$AG$1414,F836+1)*E836</f>
        <v>89282.117319153447</v>
      </c>
      <c r="N836" s="41">
        <f>HLOOKUP($N$1151,$F$1151:$AG$1414,F836+1)*E836</f>
        <v>15495.457468223995</v>
      </c>
      <c r="O836" s="41">
        <f>HLOOKUP($O$1151,$F$1151:$AG$1414,F836+1)*E836</f>
        <v>1036.8878631602374</v>
      </c>
      <c r="P836" s="41">
        <f>HLOOKUP($P$1151,$F$1151:$AG$1414,F836+1)*E836</f>
        <v>5938.2059650372712</v>
      </c>
      <c r="Q836" s="41">
        <f>HLOOKUP($Q$1151,$F$1151:$AG$1414,F836+1)*E836</f>
        <v>23725.097603510058</v>
      </c>
      <c r="R836" s="41">
        <f>HLOOKUP($R$1151,$F$1151:$AG$1414,F836+1)*E836</f>
        <v>8838.9008700920476</v>
      </c>
      <c r="S836" s="41">
        <f>HLOOKUP($S$1151,$F$1151:$AG$1414,F836+1)*E836</f>
        <v>1119.8687162411836</v>
      </c>
      <c r="T836" s="41">
        <f>HLOOKUP($T$1151,$F$1151:$AG$1414,F836+1)*E836</f>
        <v>1273.4729242682358</v>
      </c>
      <c r="U836" s="41">
        <f>HLOOKUP($U$1151,$F$1151:$AG$1414,F836+1)*E836</f>
        <v>196.03668220820674</v>
      </c>
      <c r="V836" s="41">
        <f>HLOOKUP($V$1151,$F$1151:$AG$1414,F836+1)*E836</f>
        <v>1410.3249605926276</v>
      </c>
      <c r="W836" s="41">
        <f>HLOOKUP($W$1151,$F$1151:$AG$1414,F836+1)*E836</f>
        <v>974.92637132941502</v>
      </c>
      <c r="X836" s="41">
        <f>HLOOKUP($X$1151,$F$1151:$AG$1414,F836+1)*E836</f>
        <v>640.14332927379121</v>
      </c>
      <c r="Y836" s="41">
        <f>HLOOKUP($Y$1151,$F$1151:$AG$1414,F836+1)*E836</f>
        <v>12.793816976959665</v>
      </c>
      <c r="Z836" s="41">
        <f>HLOOKUP($Z$1151,$F$1151:$AG$1414,F836+1)*E836</f>
        <v>1462.2089476000742</v>
      </c>
      <c r="AA836" s="41">
        <f>HLOOKUP($AA$1151,$F$1151:$AG$1414,F836+1)*E836</f>
        <v>129.11598047723498</v>
      </c>
      <c r="AB836" s="41">
        <f>H836</f>
        <v>125712.24905798565</v>
      </c>
      <c r="AC836" s="41">
        <f>SUM(I836:O836)</f>
        <v>124003.01383979814</v>
      </c>
      <c r="AD836" s="41">
        <f>SUM(P836:U836)</f>
        <v>41091.582761357</v>
      </c>
      <c r="AE836" s="41">
        <f>SUM(V836:W836)</f>
        <v>2385.2513319220425</v>
      </c>
      <c r="AF836" s="41">
        <f>SUM(X836:AA836)</f>
        <v>2244.2620743280604</v>
      </c>
      <c r="AG836" s="41">
        <f>SUM(H836:AA836)</f>
        <v>295436.35906539089</v>
      </c>
    </row>
    <row r="837" spans="2:33" x14ac:dyDescent="0.25">
      <c r="B837" s="1" t="s">
        <v>554</v>
      </c>
      <c r="C837" s="41">
        <v>0</v>
      </c>
      <c r="D837" s="41"/>
      <c r="E837" s="41">
        <f>D837+C837</f>
        <v>0</v>
      </c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</row>
    <row r="838" spans="2:33" x14ac:dyDescent="0.25">
      <c r="B838" s="1" t="s">
        <v>553</v>
      </c>
      <c r="C838" s="41">
        <v>0</v>
      </c>
      <c r="D838" s="41"/>
      <c r="E838" s="41">
        <f>D838+C838</f>
        <v>0</v>
      </c>
      <c r="F838" s="1">
        <v>156</v>
      </c>
      <c r="G838" s="1" t="str">
        <f>VLOOKUP(F838,$F$1151:$AG$1414,2)</f>
        <v>OX904</v>
      </c>
      <c r="H838" s="41">
        <f>HLOOKUP($H$1151,$F$1151:$AG$1414,F838+1)*E838</f>
        <v>0</v>
      </c>
      <c r="I838" s="41">
        <f>HLOOKUP($I$1151,$F$1151:$AG$1414,F838+1)*E838</f>
        <v>0</v>
      </c>
      <c r="J838" s="41">
        <f>HLOOKUP($J$1151,$F$1151:$AG$1414,F838+1)*E838</f>
        <v>0</v>
      </c>
      <c r="K838" s="41">
        <f>HLOOKUP($K$1151,$F$1151:$AG$1414,F838+1)*E838</f>
        <v>0</v>
      </c>
      <c r="L838" s="41">
        <f>HLOOKUP($L$1151,$F$1151:$AG$1414,F838+1)*E838</f>
        <v>0</v>
      </c>
      <c r="M838" s="41">
        <f>HLOOKUP($M$1151,$F$1151:$AG$1414,F838+1)*E838</f>
        <v>0</v>
      </c>
      <c r="N838" s="41">
        <f>HLOOKUP($N$1151,$F$1151:$AG$1414,F838+1)*E838</f>
        <v>0</v>
      </c>
      <c r="O838" s="41">
        <f>HLOOKUP($O$1151,$F$1151:$AG$1414,F838+1)*E838</f>
        <v>0</v>
      </c>
      <c r="P838" s="41">
        <f>HLOOKUP($P$1151,$F$1151:$AG$1414,F838+1)*E838</f>
        <v>0</v>
      </c>
      <c r="Q838" s="41">
        <f>HLOOKUP($Q$1151,$F$1151:$AG$1414,F838+1)*E838</f>
        <v>0</v>
      </c>
      <c r="R838" s="41">
        <f>HLOOKUP($R$1151,$F$1151:$AG$1414,F838+1)*E838</f>
        <v>0</v>
      </c>
      <c r="S838" s="41">
        <f>HLOOKUP($S$1151,$F$1151:$AG$1414,F838+1)*E838</f>
        <v>0</v>
      </c>
      <c r="T838" s="41">
        <f>HLOOKUP($T$1151,$F$1151:$AG$1414,F838+1)*E838</f>
        <v>0</v>
      </c>
      <c r="U838" s="41">
        <f>HLOOKUP($U$1151,$F$1151:$AG$1414,F838+1)*E838</f>
        <v>0</v>
      </c>
      <c r="V838" s="41">
        <f>HLOOKUP($V$1151,$F$1151:$AG$1414,F838+1)*E838</f>
        <v>0</v>
      </c>
      <c r="W838" s="41">
        <f>HLOOKUP($W$1151,$F$1151:$AG$1414,F838+1)*E838</f>
        <v>0</v>
      </c>
      <c r="X838" s="41">
        <f>HLOOKUP($X$1151,$F$1151:$AG$1414,F838+1)*E838</f>
        <v>0</v>
      </c>
      <c r="Y838" s="41">
        <f>HLOOKUP($Y$1151,$F$1151:$AG$1414,F838+1)*E838</f>
        <v>0</v>
      </c>
      <c r="Z838" s="41">
        <f>HLOOKUP($Z$1151,$F$1151:$AG$1414,F838+1)*E838</f>
        <v>0</v>
      </c>
      <c r="AA838" s="41">
        <f>HLOOKUP($AA$1151,$F$1151:$AG$1414,F838+1)*E838</f>
        <v>0</v>
      </c>
      <c r="AB838" s="41">
        <f>H838</f>
        <v>0</v>
      </c>
      <c r="AC838" s="41">
        <f>SUM(I838:O838)</f>
        <v>0</v>
      </c>
      <c r="AD838" s="41">
        <f>SUM(P838:U838)</f>
        <v>0</v>
      </c>
      <c r="AE838" s="41">
        <f>SUM(V838:W838)</f>
        <v>0</v>
      </c>
      <c r="AF838" s="41">
        <f>SUM(X838:AA838)</f>
        <v>0</v>
      </c>
      <c r="AG838" s="41">
        <f>SUM(H838:AA838)</f>
        <v>0</v>
      </c>
    </row>
    <row r="839" spans="2:33" x14ac:dyDescent="0.25">
      <c r="B839" s="1" t="s">
        <v>552</v>
      </c>
      <c r="C839" s="41">
        <v>551.79405595459218</v>
      </c>
      <c r="D839" s="41"/>
      <c r="E839" s="41">
        <f>D839+C839</f>
        <v>551.79405595459218</v>
      </c>
      <c r="F839" s="1">
        <v>159</v>
      </c>
      <c r="G839" s="1" t="str">
        <f>VLOOKUP(F839,$F$1151:$AG$1414,2)</f>
        <v>OX905</v>
      </c>
      <c r="H839" s="41">
        <f>HLOOKUP($H$1151,$F$1151:$AG$1414,F839+1)*E839</f>
        <v>234.79598790860493</v>
      </c>
      <c r="I839" s="41">
        <f>HLOOKUP($I$1151,$F$1151:$AG$1414,F839+1)*E839</f>
        <v>25.871112255957424</v>
      </c>
      <c r="J839" s="41">
        <f>HLOOKUP($J$1151,$F$1151:$AG$1414,F839+1)*E839</f>
        <v>7.9184204393393491</v>
      </c>
      <c r="K839" s="41">
        <f>HLOOKUP($K$1151,$F$1151:$AG$1414,F839+1)*E839</f>
        <v>0.17062954570629515</v>
      </c>
      <c r="L839" s="41">
        <f>HLOOKUP($L$1151,$F$1151:$AG$1414,F839+1)*E839</f>
        <v>1.1060747289797682E-2</v>
      </c>
      <c r="M839" s="41">
        <f>HLOOKUP($M$1151,$F$1151:$AG$1414,F839+1)*E839</f>
        <v>166.75449763732436</v>
      </c>
      <c r="N839" s="41">
        <f>HLOOKUP($N$1151,$F$1151:$AG$1414,F839+1)*E839</f>
        <v>28.941262857124173</v>
      </c>
      <c r="O839" s="41">
        <f>HLOOKUP($O$1151,$F$1151:$AG$1414,F839+1)*E839</f>
        <v>1.9366220237524672</v>
      </c>
      <c r="P839" s="41">
        <f>HLOOKUP($P$1151,$F$1151:$AG$1414,F839+1)*E839</f>
        <v>11.090939398614863</v>
      </c>
      <c r="Q839" s="41">
        <f>HLOOKUP($Q$1151,$F$1151:$AG$1414,F839+1)*E839</f>
        <v>44.311972554677311</v>
      </c>
      <c r="R839" s="41">
        <f>HLOOKUP($R$1151,$F$1151:$AG$1414,F839+1)*E839</f>
        <v>16.508641579248383</v>
      </c>
      <c r="S839" s="41">
        <f>HLOOKUP($S$1151,$F$1151:$AG$1414,F839+1)*E839</f>
        <v>2.091607488753993</v>
      </c>
      <c r="T839" s="41">
        <f>HLOOKUP($T$1151,$F$1151:$AG$1414,F839+1)*E839</f>
        <v>2.3784980029312952</v>
      </c>
      <c r="U839" s="41">
        <f>HLOOKUP($U$1151,$F$1151:$AG$1414,F839+1)*E839</f>
        <v>0.36614273318879309</v>
      </c>
      <c r="V839" s="41">
        <f>HLOOKUP($V$1151,$F$1151:$AG$1414,F839+1)*E839</f>
        <v>2.6341000568828443</v>
      </c>
      <c r="W839" s="41">
        <f>HLOOKUP($W$1151,$F$1151:$AG$1414,F839+1)*E839</f>
        <v>1.8208949582061464</v>
      </c>
      <c r="X839" s="41">
        <f>HLOOKUP($X$1151,$F$1151:$AG$1414,F839+1)*E839</f>
        <v>1.195612094495381</v>
      </c>
      <c r="Y839" s="41">
        <f>HLOOKUP($Y$1151,$F$1151:$AG$1414,F839+1)*E839</f>
        <v>2.3895339704260155E-2</v>
      </c>
      <c r="Z839" s="41">
        <f>HLOOKUP($Z$1151,$F$1151:$AG$1414,F839+1)*E839</f>
        <v>2.7310051085173241</v>
      </c>
      <c r="AA839" s="41">
        <f>HLOOKUP($AA$1151,$F$1151:$AG$1414,F839+1)*E839</f>
        <v>0.24115322427297525</v>
      </c>
      <c r="AB839" s="41">
        <f>H839</f>
        <v>234.79598790860493</v>
      </c>
      <c r="AC839" s="41">
        <f>SUM(I839:O839)</f>
        <v>231.60360550649386</v>
      </c>
      <c r="AD839" s="41">
        <f>SUM(P839:U839)</f>
        <v>76.747801757414635</v>
      </c>
      <c r="AE839" s="41">
        <f>SUM(V839:W839)</f>
        <v>4.4549950150889908</v>
      </c>
      <c r="AF839" s="41">
        <f>SUM(X839:AA839)</f>
        <v>4.1916657669899404</v>
      </c>
      <c r="AG839" s="41">
        <f>SUM(H839:AA839)</f>
        <v>551.79405595459241</v>
      </c>
    </row>
    <row r="840" spans="2:33" x14ac:dyDescent="0.25">
      <c r="B840" s="1" t="s">
        <v>551</v>
      </c>
      <c r="C840" s="41">
        <v>309275.65618719551</v>
      </c>
      <c r="D840" s="41">
        <f>SUM(D834:D839)</f>
        <v>0</v>
      </c>
      <c r="E840" s="41">
        <f>SUM(E834:E839)</f>
        <v>309275.65618719551</v>
      </c>
      <c r="F840" s="41"/>
      <c r="G840" s="41"/>
      <c r="H840" s="41">
        <f>SUM(H834:H839)</f>
        <v>131601.06102435128</v>
      </c>
      <c r="I840" s="41">
        <f>SUM(I834:I839)</f>
        <v>14500.528109915453</v>
      </c>
      <c r="J840" s="41">
        <f>SUM(J834:J839)</f>
        <v>4438.2041649689436</v>
      </c>
      <c r="K840" s="41">
        <f>SUM(K834:K839)</f>
        <v>95.636341391796563</v>
      </c>
      <c r="L840" s="41">
        <f>SUM(L834:L839)</f>
        <v>6.1994503910611618</v>
      </c>
      <c r="M840" s="41">
        <f>SUM(M834:M839)</f>
        <v>93464.411445551392</v>
      </c>
      <c r="N840" s="41">
        <f>SUM(N834:N839)</f>
        <v>16221.3201908064</v>
      </c>
      <c r="O840" s="41">
        <f>SUM(O834:O839)</f>
        <v>1085.4594041366529</v>
      </c>
      <c r="P840" s="41">
        <f>SUM(P834:P839)</f>
        <v>6216.3727992773102</v>
      </c>
      <c r="Q840" s="41">
        <f>SUM(Q834:Q839)</f>
        <v>24836.466143311609</v>
      </c>
      <c r="R840" s="41">
        <f>SUM(R834:R839)</f>
        <v>9252.946642109926</v>
      </c>
      <c r="S840" s="41">
        <f>SUM(S834:S839)</f>
        <v>1172.3273775600001</v>
      </c>
      <c r="T840" s="41">
        <f>SUM(T834:T839)</f>
        <v>1333.1269568026019</v>
      </c>
      <c r="U840" s="41">
        <f>SUM(U834:U839)</f>
        <v>205.2197424802556</v>
      </c>
      <c r="V840" s="41">
        <f>SUM(V834:V839)</f>
        <v>1476.3896326244769</v>
      </c>
      <c r="W840" s="41">
        <f>SUM(W834:W839)</f>
        <v>1020.5954141222293</v>
      </c>
      <c r="X840" s="41">
        <f>SUM(X834:X839)</f>
        <v>670.12993539900526</v>
      </c>
      <c r="Y840" s="41">
        <f>SUM(Y834:Y839)</f>
        <v>13.393125183391167</v>
      </c>
      <c r="Z840" s="41">
        <f>SUM(Z834:Z839)</f>
        <v>1530.7040513984516</v>
      </c>
      <c r="AA840" s="41">
        <f>SUM(AA834:AA839)</f>
        <v>135.16423541325685</v>
      </c>
      <c r="AB840" s="41">
        <f>H840</f>
        <v>131601.06102435128</v>
      </c>
      <c r="AC840" s="41">
        <f>SUM(I840:O840)</f>
        <v>129811.75910716171</v>
      </c>
      <c r="AD840" s="41">
        <f>SUM(P840:U840)</f>
        <v>43016.45966154171</v>
      </c>
      <c r="AE840" s="41">
        <f>SUM(V840:W840)</f>
        <v>2496.9850467467063</v>
      </c>
      <c r="AF840" s="41">
        <f>SUM(X840:AA840)</f>
        <v>2349.3913473941047</v>
      </c>
      <c r="AG840" s="41">
        <f>SUM(H840:AA840)</f>
        <v>309275.65618719551</v>
      </c>
    </row>
    <row r="841" spans="2:33" x14ac:dyDescent="0.25">
      <c r="C841" s="41"/>
      <c r="D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</row>
    <row r="842" spans="2:33" x14ac:dyDescent="0.25">
      <c r="B842" s="1" t="s">
        <v>550</v>
      </c>
      <c r="C842" s="41"/>
      <c r="D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</row>
    <row r="843" spans="2:33" x14ac:dyDescent="0.25">
      <c r="B843" s="1" t="s">
        <v>543</v>
      </c>
      <c r="C843" s="41"/>
      <c r="D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</row>
    <row r="844" spans="2:33" x14ac:dyDescent="0.25">
      <c r="B844" s="1" t="s">
        <v>549</v>
      </c>
      <c r="C844" s="41">
        <v>0</v>
      </c>
      <c r="D844" s="41"/>
      <c r="E844" s="41">
        <f>C844+D844</f>
        <v>0</v>
      </c>
      <c r="F844" s="1">
        <v>160</v>
      </c>
      <c r="G844" s="1" t="str">
        <f>VLOOKUP(F844,$F$1151:$AG$1414,2)</f>
        <v>OX907</v>
      </c>
      <c r="H844" s="41">
        <f>HLOOKUP($H$1151,$F$1151:$AG$1414,F844+1)*E844</f>
        <v>0</v>
      </c>
      <c r="I844" s="41">
        <f>HLOOKUP($I$1151,$F$1151:$AG$1414,F844+1)*E844</f>
        <v>0</v>
      </c>
      <c r="J844" s="41">
        <f>HLOOKUP($J$1151,$F$1151:$AG$1414,F844+1)*E844</f>
        <v>0</v>
      </c>
      <c r="K844" s="41">
        <f>HLOOKUP($K$1151,$F$1151:$AG$1414,F844+1)*E844</f>
        <v>0</v>
      </c>
      <c r="L844" s="41">
        <f>HLOOKUP($L$1151,$F$1151:$AG$1414,F844+1)*E844</f>
        <v>0</v>
      </c>
      <c r="M844" s="41">
        <f>HLOOKUP($M$1151,$F$1151:$AG$1414,F844+1)*E844</f>
        <v>0</v>
      </c>
      <c r="N844" s="41">
        <f>HLOOKUP($N$1151,$F$1151:$AG$1414,F844+1)*E844</f>
        <v>0</v>
      </c>
      <c r="O844" s="41">
        <f>HLOOKUP($O$1151,$F$1151:$AG$1414,F844+1)*E844</f>
        <v>0</v>
      </c>
      <c r="P844" s="41">
        <f>HLOOKUP($P$1151,$F$1151:$AG$1414,F844+1)*E844</f>
        <v>0</v>
      </c>
      <c r="Q844" s="41">
        <f>HLOOKUP($Q$1151,$F$1151:$AG$1414,F844+1)*E844</f>
        <v>0</v>
      </c>
      <c r="R844" s="41">
        <f>HLOOKUP($R$1151,$F$1151:$AG$1414,F844+1)*E844</f>
        <v>0</v>
      </c>
      <c r="S844" s="41">
        <f>HLOOKUP($S$1151,$F$1151:$AG$1414,F844+1)*E844</f>
        <v>0</v>
      </c>
      <c r="T844" s="41">
        <f>HLOOKUP($T$1151,$F$1151:$AG$1414,F844+1)*E844</f>
        <v>0</v>
      </c>
      <c r="U844" s="41">
        <f>HLOOKUP($U$1151,$F$1151:$AG$1414,F844+1)*E844</f>
        <v>0</v>
      </c>
      <c r="V844" s="41">
        <f>HLOOKUP($V$1151,$F$1151:$AG$1414,F844+1)*E844</f>
        <v>0</v>
      </c>
      <c r="W844" s="41">
        <f>HLOOKUP($W$1151,$F$1151:$AG$1414,F844+1)*E844</f>
        <v>0</v>
      </c>
      <c r="X844" s="41">
        <f>HLOOKUP($X$1151,$F$1151:$AG$1414,F844+1)*E844</f>
        <v>0</v>
      </c>
      <c r="Y844" s="41">
        <f>HLOOKUP($Y$1151,$F$1151:$AG$1414,F844+1)*E844</f>
        <v>0</v>
      </c>
      <c r="Z844" s="41">
        <f>HLOOKUP($Z$1151,$F$1151:$AG$1414,F844+1)*E844</f>
        <v>0</v>
      </c>
      <c r="AA844" s="41">
        <f>HLOOKUP($AA$1151,$F$1151:$AG$1414,F844+1)*E844</f>
        <v>0</v>
      </c>
      <c r="AB844" s="41">
        <f>H844</f>
        <v>0</v>
      </c>
      <c r="AC844" s="41">
        <f>SUM(I844:O844)</f>
        <v>0</v>
      </c>
      <c r="AD844" s="41">
        <f>SUM(P844:U844)</f>
        <v>0</v>
      </c>
      <c r="AE844" s="41">
        <f>SUM(V844:W844)</f>
        <v>0</v>
      </c>
      <c r="AF844" s="41">
        <f>SUM(X844:AA844)</f>
        <v>0</v>
      </c>
      <c r="AG844" s="41">
        <f>SUM(H844:AA844)</f>
        <v>0</v>
      </c>
    </row>
    <row r="845" spans="2:33" x14ac:dyDescent="0.25">
      <c r="B845" s="1" t="s">
        <v>548</v>
      </c>
      <c r="C845" s="41">
        <v>0</v>
      </c>
      <c r="D845" s="41"/>
      <c r="E845" s="41">
        <f>C845+D845</f>
        <v>0</v>
      </c>
      <c r="F845" s="1">
        <v>161</v>
      </c>
      <c r="G845" s="1" t="str">
        <f>VLOOKUP(F845,$F$1151:$AG$1414,2)</f>
        <v>OX908</v>
      </c>
      <c r="H845" s="41">
        <f>HLOOKUP($H$1151,$F$1151:$AG$1414,F845+1)*E845</f>
        <v>0</v>
      </c>
      <c r="I845" s="41">
        <f>HLOOKUP($I$1151,$F$1151:$AG$1414,F845+1)*E845</f>
        <v>0</v>
      </c>
      <c r="J845" s="41">
        <f>HLOOKUP($J$1151,$F$1151:$AG$1414,F845+1)*E845</f>
        <v>0</v>
      </c>
      <c r="K845" s="41">
        <f>HLOOKUP($K$1151,$F$1151:$AG$1414,F845+1)*E845</f>
        <v>0</v>
      </c>
      <c r="L845" s="41">
        <f>HLOOKUP($L$1151,$F$1151:$AG$1414,F845+1)*E845</f>
        <v>0</v>
      </c>
      <c r="M845" s="41">
        <f>HLOOKUP($M$1151,$F$1151:$AG$1414,F845+1)*E845</f>
        <v>0</v>
      </c>
      <c r="N845" s="41">
        <f>HLOOKUP($N$1151,$F$1151:$AG$1414,F845+1)*E845</f>
        <v>0</v>
      </c>
      <c r="O845" s="41">
        <f>HLOOKUP($O$1151,$F$1151:$AG$1414,F845+1)*E845</f>
        <v>0</v>
      </c>
      <c r="P845" s="41">
        <f>HLOOKUP($P$1151,$F$1151:$AG$1414,F845+1)*E845</f>
        <v>0</v>
      </c>
      <c r="Q845" s="41">
        <f>HLOOKUP($Q$1151,$F$1151:$AG$1414,F845+1)*E845</f>
        <v>0</v>
      </c>
      <c r="R845" s="41">
        <f>HLOOKUP($R$1151,$F$1151:$AG$1414,F845+1)*E845</f>
        <v>0</v>
      </c>
      <c r="S845" s="41">
        <f>HLOOKUP($S$1151,$F$1151:$AG$1414,F845+1)*E845</f>
        <v>0</v>
      </c>
      <c r="T845" s="41">
        <f>HLOOKUP($T$1151,$F$1151:$AG$1414,F845+1)*E845</f>
        <v>0</v>
      </c>
      <c r="U845" s="41">
        <f>HLOOKUP($U$1151,$F$1151:$AG$1414,F845+1)*E845</f>
        <v>0</v>
      </c>
      <c r="V845" s="41">
        <f>HLOOKUP($V$1151,$F$1151:$AG$1414,F845+1)*E845</f>
        <v>0</v>
      </c>
      <c r="W845" s="41">
        <f>HLOOKUP($W$1151,$F$1151:$AG$1414,F845+1)*E845</f>
        <v>0</v>
      </c>
      <c r="X845" s="41">
        <f>HLOOKUP($X$1151,$F$1151:$AG$1414,F845+1)*E845</f>
        <v>0</v>
      </c>
      <c r="Y845" s="41">
        <f>HLOOKUP($Y$1151,$F$1151:$AG$1414,F845+1)*E845</f>
        <v>0</v>
      </c>
      <c r="Z845" s="41">
        <f>HLOOKUP($Z$1151,$F$1151:$AG$1414,F845+1)*E845</f>
        <v>0</v>
      </c>
      <c r="AA845" s="41">
        <f>HLOOKUP($AA$1151,$F$1151:$AG$1414,F845+1)*E845</f>
        <v>0</v>
      </c>
      <c r="AB845" s="41">
        <f>H845</f>
        <v>0</v>
      </c>
      <c r="AC845" s="41">
        <f>SUM(I845:O845)</f>
        <v>0</v>
      </c>
      <c r="AD845" s="41">
        <f>SUM(P845:U845)</f>
        <v>0</v>
      </c>
      <c r="AE845" s="41">
        <f>SUM(V845:W845)</f>
        <v>0</v>
      </c>
      <c r="AF845" s="41">
        <f>SUM(X845:AA845)</f>
        <v>0</v>
      </c>
      <c r="AG845" s="41">
        <f>SUM(H845:AA845)</f>
        <v>0</v>
      </c>
    </row>
    <row r="846" spans="2:33" x14ac:dyDescent="0.25">
      <c r="B846" s="1" t="s">
        <v>547</v>
      </c>
      <c r="C846" s="41">
        <v>0</v>
      </c>
      <c r="D846" s="41"/>
      <c r="E846" s="41">
        <f>C846+D846</f>
        <v>0</v>
      </c>
      <c r="F846" s="1">
        <v>162</v>
      </c>
      <c r="G846" s="1" t="str">
        <f>VLOOKUP(F846,$F$1151:$AG$1414,2)</f>
        <v>OX909</v>
      </c>
      <c r="H846" s="41">
        <f>HLOOKUP($H$1151,$F$1151:$AG$1414,F846+1)*E846</f>
        <v>0</v>
      </c>
      <c r="I846" s="41">
        <f>HLOOKUP($I$1151,$F$1151:$AG$1414,F846+1)*E846</f>
        <v>0</v>
      </c>
      <c r="J846" s="41">
        <f>HLOOKUP($J$1151,$F$1151:$AG$1414,F846+1)*E846</f>
        <v>0</v>
      </c>
      <c r="K846" s="41">
        <f>HLOOKUP($K$1151,$F$1151:$AG$1414,F846+1)*E846</f>
        <v>0</v>
      </c>
      <c r="L846" s="41">
        <f>HLOOKUP($L$1151,$F$1151:$AG$1414,F846+1)*E846</f>
        <v>0</v>
      </c>
      <c r="M846" s="41">
        <f>HLOOKUP($M$1151,$F$1151:$AG$1414,F846+1)*E846</f>
        <v>0</v>
      </c>
      <c r="N846" s="41">
        <f>HLOOKUP($N$1151,$F$1151:$AG$1414,F846+1)*E846</f>
        <v>0</v>
      </c>
      <c r="O846" s="41">
        <f>HLOOKUP($O$1151,$F$1151:$AG$1414,F846+1)*E846</f>
        <v>0</v>
      </c>
      <c r="P846" s="41">
        <f>HLOOKUP($P$1151,$F$1151:$AG$1414,F846+1)*E846</f>
        <v>0</v>
      </c>
      <c r="Q846" s="41">
        <f>HLOOKUP($Q$1151,$F$1151:$AG$1414,F846+1)*E846</f>
        <v>0</v>
      </c>
      <c r="R846" s="41">
        <f>HLOOKUP($R$1151,$F$1151:$AG$1414,F846+1)*E846</f>
        <v>0</v>
      </c>
      <c r="S846" s="41">
        <f>HLOOKUP($S$1151,$F$1151:$AG$1414,F846+1)*E846</f>
        <v>0</v>
      </c>
      <c r="T846" s="41">
        <f>HLOOKUP($T$1151,$F$1151:$AG$1414,F846+1)*E846</f>
        <v>0</v>
      </c>
      <c r="U846" s="41">
        <f>HLOOKUP($U$1151,$F$1151:$AG$1414,F846+1)*E846</f>
        <v>0</v>
      </c>
      <c r="V846" s="41">
        <f>HLOOKUP($V$1151,$F$1151:$AG$1414,F846+1)*E846</f>
        <v>0</v>
      </c>
      <c r="W846" s="41">
        <f>HLOOKUP($W$1151,$F$1151:$AG$1414,F846+1)*E846</f>
        <v>0</v>
      </c>
      <c r="X846" s="41">
        <f>HLOOKUP($X$1151,$F$1151:$AG$1414,F846+1)*E846</f>
        <v>0</v>
      </c>
      <c r="Y846" s="41">
        <f>HLOOKUP($Y$1151,$F$1151:$AG$1414,F846+1)*E846</f>
        <v>0</v>
      </c>
      <c r="Z846" s="41">
        <f>HLOOKUP($Z$1151,$F$1151:$AG$1414,F846+1)*E846</f>
        <v>0</v>
      </c>
      <c r="AA846" s="41">
        <f>HLOOKUP($AA$1151,$F$1151:$AG$1414,F846+1)*E846</f>
        <v>0</v>
      </c>
      <c r="AB846" s="41">
        <f>H846</f>
        <v>0</v>
      </c>
      <c r="AC846" s="41">
        <f>SUM(I846:O846)</f>
        <v>0</v>
      </c>
      <c r="AD846" s="41">
        <f>SUM(P846:U846)</f>
        <v>0</v>
      </c>
      <c r="AE846" s="41">
        <f>SUM(V846:W846)</f>
        <v>0</v>
      </c>
      <c r="AF846" s="41">
        <f>SUM(X846:AA846)</f>
        <v>0</v>
      </c>
      <c r="AG846" s="41">
        <f>SUM(H846:AA846)</f>
        <v>0</v>
      </c>
    </row>
    <row r="847" spans="2:33" x14ac:dyDescent="0.25">
      <c r="B847" s="1" t="s">
        <v>546</v>
      </c>
      <c r="C847" s="41">
        <v>0</v>
      </c>
      <c r="D847" s="41"/>
      <c r="E847" s="41">
        <f>C847+D847</f>
        <v>0</v>
      </c>
      <c r="F847" s="1">
        <v>163</v>
      </c>
      <c r="G847" s="1" t="str">
        <f>VLOOKUP(F847,$F$1151:$AG$1414,2)</f>
        <v>OX910</v>
      </c>
      <c r="H847" s="41">
        <f>HLOOKUP($H$1151,$F$1151:$AG$1414,F847+1)*E847</f>
        <v>0</v>
      </c>
      <c r="I847" s="41">
        <f>HLOOKUP($I$1151,$F$1151:$AG$1414,F847+1)*E847</f>
        <v>0</v>
      </c>
      <c r="J847" s="41">
        <f>HLOOKUP($J$1151,$F$1151:$AG$1414,F847+1)*E847</f>
        <v>0</v>
      </c>
      <c r="K847" s="41">
        <f>HLOOKUP($K$1151,$F$1151:$AG$1414,F847+1)*E847</f>
        <v>0</v>
      </c>
      <c r="L847" s="41">
        <f>HLOOKUP($L$1151,$F$1151:$AG$1414,F847+1)*E847</f>
        <v>0</v>
      </c>
      <c r="M847" s="41">
        <f>HLOOKUP($M$1151,$F$1151:$AG$1414,F847+1)*E847</f>
        <v>0</v>
      </c>
      <c r="N847" s="41">
        <f>HLOOKUP($N$1151,$F$1151:$AG$1414,F847+1)*E847</f>
        <v>0</v>
      </c>
      <c r="O847" s="41">
        <f>HLOOKUP($O$1151,$F$1151:$AG$1414,F847+1)*E847</f>
        <v>0</v>
      </c>
      <c r="P847" s="41">
        <f>HLOOKUP($P$1151,$F$1151:$AG$1414,F847+1)*E847</f>
        <v>0</v>
      </c>
      <c r="Q847" s="41">
        <f>HLOOKUP($Q$1151,$F$1151:$AG$1414,F847+1)*E847</f>
        <v>0</v>
      </c>
      <c r="R847" s="41">
        <f>HLOOKUP($R$1151,$F$1151:$AG$1414,F847+1)*E847</f>
        <v>0</v>
      </c>
      <c r="S847" s="41">
        <f>HLOOKUP($S$1151,$F$1151:$AG$1414,F847+1)*E847</f>
        <v>0</v>
      </c>
      <c r="T847" s="41">
        <f>HLOOKUP($T$1151,$F$1151:$AG$1414,F847+1)*E847</f>
        <v>0</v>
      </c>
      <c r="U847" s="41">
        <f>HLOOKUP($U$1151,$F$1151:$AG$1414,F847+1)*E847</f>
        <v>0</v>
      </c>
      <c r="V847" s="41">
        <f>HLOOKUP($V$1151,$F$1151:$AG$1414,F847+1)*E847</f>
        <v>0</v>
      </c>
      <c r="W847" s="41">
        <f>HLOOKUP($W$1151,$F$1151:$AG$1414,F847+1)*E847</f>
        <v>0</v>
      </c>
      <c r="X847" s="41">
        <f>HLOOKUP($X$1151,$F$1151:$AG$1414,F847+1)*E847</f>
        <v>0</v>
      </c>
      <c r="Y847" s="41">
        <f>HLOOKUP($Y$1151,$F$1151:$AG$1414,F847+1)*E847</f>
        <v>0</v>
      </c>
      <c r="Z847" s="41">
        <f>HLOOKUP($Z$1151,$F$1151:$AG$1414,F847+1)*E847</f>
        <v>0</v>
      </c>
      <c r="AA847" s="41">
        <f>HLOOKUP($AA$1151,$F$1151:$AG$1414,F847+1)*E847</f>
        <v>0</v>
      </c>
      <c r="AB847" s="41">
        <f>H847</f>
        <v>0</v>
      </c>
      <c r="AC847" s="41">
        <f>SUM(I847:O847)</f>
        <v>0</v>
      </c>
      <c r="AD847" s="41">
        <f>SUM(P847:U847)</f>
        <v>0</v>
      </c>
      <c r="AE847" s="41">
        <f>SUM(V847:W847)</f>
        <v>0</v>
      </c>
      <c r="AF847" s="41">
        <f>SUM(X847:AA847)</f>
        <v>0</v>
      </c>
      <c r="AG847" s="41">
        <f>SUM(H847:AA847)</f>
        <v>0</v>
      </c>
    </row>
    <row r="848" spans="2:33" x14ac:dyDescent="0.25">
      <c r="B848" s="1" t="s">
        <v>545</v>
      </c>
      <c r="C848" s="41">
        <v>0</v>
      </c>
      <c r="D848" s="41">
        <f>SUM(D844:D847)</f>
        <v>0</v>
      </c>
      <c r="E848" s="41">
        <f>SUM(E844:E847)</f>
        <v>0</v>
      </c>
      <c r="F848" s="41"/>
      <c r="G848" s="41"/>
      <c r="H848" s="41">
        <f>SUM(H844:H847)</f>
        <v>0</v>
      </c>
      <c r="I848" s="41">
        <f>SUM(I844:I847)</f>
        <v>0</v>
      </c>
      <c r="J848" s="41">
        <f>SUM(J844:J847)</f>
        <v>0</v>
      </c>
      <c r="K848" s="41">
        <f>SUM(K844:K847)</f>
        <v>0</v>
      </c>
      <c r="L848" s="41">
        <f>SUM(L844:L847)</f>
        <v>0</v>
      </c>
      <c r="M848" s="41">
        <f>SUM(M844:M847)</f>
        <v>0</v>
      </c>
      <c r="N848" s="41">
        <f>SUM(N844:N847)</f>
        <v>0</v>
      </c>
      <c r="O848" s="41">
        <f>SUM(O844:O847)</f>
        <v>0</v>
      </c>
      <c r="P848" s="41">
        <f>SUM(P844:P847)</f>
        <v>0</v>
      </c>
      <c r="Q848" s="41">
        <f>SUM(Q844:Q847)</f>
        <v>0</v>
      </c>
      <c r="R848" s="41">
        <f>SUM(R844:R847)</f>
        <v>0</v>
      </c>
      <c r="S848" s="41">
        <f>SUM(S844:S847)</f>
        <v>0</v>
      </c>
      <c r="T848" s="41">
        <f>SUM(T844:T847)</f>
        <v>0</v>
      </c>
      <c r="U848" s="41">
        <f>SUM(U844:U847)</f>
        <v>0</v>
      </c>
      <c r="V848" s="41">
        <f>SUM(V844:V847)</f>
        <v>0</v>
      </c>
      <c r="W848" s="41">
        <f>SUM(W844:W847)</f>
        <v>0</v>
      </c>
      <c r="X848" s="41">
        <f>SUM(X844:X847)</f>
        <v>0</v>
      </c>
      <c r="Y848" s="41">
        <f>SUM(Y844:Y847)</f>
        <v>0</v>
      </c>
      <c r="Z848" s="41">
        <f>SUM(Z844:Z847)</f>
        <v>0</v>
      </c>
      <c r="AA848" s="41">
        <f>SUM(AA844:AA847)</f>
        <v>0</v>
      </c>
      <c r="AB848" s="41">
        <f>H848</f>
        <v>0</v>
      </c>
      <c r="AC848" s="41">
        <f>SUM(I848:O848)</f>
        <v>0</v>
      </c>
      <c r="AD848" s="41">
        <f>SUM(P848:U848)</f>
        <v>0</v>
      </c>
      <c r="AE848" s="41">
        <f>SUM(V848:W848)</f>
        <v>0</v>
      </c>
      <c r="AF848" s="41">
        <f>SUM(X848:AA848)</f>
        <v>0</v>
      </c>
      <c r="AG848" s="41">
        <f>SUM(H848:AA848)</f>
        <v>0</v>
      </c>
    </row>
    <row r="849" spans="2:33" x14ac:dyDescent="0.25">
      <c r="C849" s="41"/>
      <c r="D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</row>
    <row r="850" spans="2:33" x14ac:dyDescent="0.25">
      <c r="B850" s="1" t="s">
        <v>544</v>
      </c>
      <c r="C850" s="41"/>
      <c r="D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</row>
    <row r="851" spans="2:33" x14ac:dyDescent="0.25">
      <c r="B851" s="1" t="s">
        <v>543</v>
      </c>
      <c r="C851" s="41"/>
      <c r="D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</row>
    <row r="852" spans="2:33" x14ac:dyDescent="0.25">
      <c r="B852" s="1" t="s">
        <v>542</v>
      </c>
      <c r="C852" s="41">
        <v>0</v>
      </c>
      <c r="D852" s="41"/>
      <c r="E852" s="41">
        <f>C852+D852</f>
        <v>0</v>
      </c>
      <c r="F852" s="1">
        <v>164</v>
      </c>
      <c r="G852" s="1" t="str">
        <f>VLOOKUP(F852,$F$1151:$AG$1414,2)</f>
        <v>OX911</v>
      </c>
      <c r="H852" s="41">
        <f>HLOOKUP($H$1151,$F$1151:$AG$1414,F852+1)*E852</f>
        <v>0</v>
      </c>
      <c r="I852" s="41">
        <f>HLOOKUP($I$1151,$F$1151:$AG$1414,F852+1)*E852</f>
        <v>0</v>
      </c>
      <c r="J852" s="41">
        <f>HLOOKUP($J$1151,$F$1151:$AG$1414,F852+1)*E852</f>
        <v>0</v>
      </c>
      <c r="K852" s="41">
        <f>HLOOKUP($K$1151,$F$1151:$AG$1414,F852+1)*E852</f>
        <v>0</v>
      </c>
      <c r="L852" s="41">
        <f>HLOOKUP($L$1151,$F$1151:$AG$1414,F852+1)*E852</f>
        <v>0</v>
      </c>
      <c r="M852" s="41">
        <f>HLOOKUP($M$1151,$F$1151:$AG$1414,F852+1)*E852</f>
        <v>0</v>
      </c>
      <c r="N852" s="41">
        <f>HLOOKUP($N$1151,$F$1151:$AG$1414,F852+1)*E852</f>
        <v>0</v>
      </c>
      <c r="O852" s="41">
        <f>HLOOKUP($O$1151,$F$1151:$AG$1414,F852+1)*E852</f>
        <v>0</v>
      </c>
      <c r="P852" s="41">
        <f>HLOOKUP($P$1151,$F$1151:$AG$1414,F852+1)*E852</f>
        <v>0</v>
      </c>
      <c r="Q852" s="41">
        <f>HLOOKUP($Q$1151,$F$1151:$AG$1414,F852+1)*E852</f>
        <v>0</v>
      </c>
      <c r="R852" s="41">
        <f>HLOOKUP($R$1151,$F$1151:$AG$1414,F852+1)*E852</f>
        <v>0</v>
      </c>
      <c r="S852" s="41">
        <f>HLOOKUP($S$1151,$F$1151:$AG$1414,F852+1)*E852</f>
        <v>0</v>
      </c>
      <c r="T852" s="41">
        <f>HLOOKUP($T$1151,$F$1151:$AG$1414,F852+1)*E852</f>
        <v>0</v>
      </c>
      <c r="U852" s="41">
        <f>HLOOKUP($U$1151,$F$1151:$AG$1414,F852+1)*E852</f>
        <v>0</v>
      </c>
      <c r="V852" s="41">
        <f>HLOOKUP($V$1151,$F$1151:$AG$1414,F852+1)*E852</f>
        <v>0</v>
      </c>
      <c r="W852" s="41">
        <f>HLOOKUP($W$1151,$F$1151:$AG$1414,F852+1)*E852</f>
        <v>0</v>
      </c>
      <c r="X852" s="41">
        <f>HLOOKUP($X$1151,$F$1151:$AG$1414,F852+1)*E852</f>
        <v>0</v>
      </c>
      <c r="Y852" s="41">
        <f>HLOOKUP($Y$1151,$F$1151:$AG$1414,F852+1)*E852</f>
        <v>0</v>
      </c>
      <c r="Z852" s="41">
        <f>HLOOKUP($Z$1151,$F$1151:$AG$1414,F852+1)*E852</f>
        <v>0</v>
      </c>
      <c r="AA852" s="41">
        <f>HLOOKUP($AA$1151,$F$1151:$AG$1414,F852+1)*E852</f>
        <v>0</v>
      </c>
      <c r="AB852" s="41">
        <f>H852</f>
        <v>0</v>
      </c>
      <c r="AC852" s="41">
        <f>SUM(I852:O852)</f>
        <v>0</v>
      </c>
      <c r="AD852" s="41">
        <f>SUM(P852:U852)</f>
        <v>0</v>
      </c>
      <c r="AE852" s="41">
        <f>SUM(V852:W852)</f>
        <v>0</v>
      </c>
      <c r="AF852" s="41">
        <f>SUM(X852:AA852)</f>
        <v>0</v>
      </c>
      <c r="AG852" s="41">
        <f>SUM(H852:AA852)</f>
        <v>0</v>
      </c>
    </row>
    <row r="853" spans="2:33" x14ac:dyDescent="0.25">
      <c r="B853" s="1" t="s">
        <v>541</v>
      </c>
      <c r="C853" s="41">
        <v>0</v>
      </c>
      <c r="D853" s="41"/>
      <c r="E853" s="41">
        <f>C853+D853</f>
        <v>0</v>
      </c>
      <c r="F853" s="1">
        <v>165</v>
      </c>
      <c r="G853" s="1" t="str">
        <f>VLOOKUP(F853,$F$1151:$AG$1414,2)</f>
        <v>OX912</v>
      </c>
      <c r="H853" s="41">
        <f>HLOOKUP($H$1151,$F$1151:$AG$1414,F853+1)*E853</f>
        <v>0</v>
      </c>
      <c r="I853" s="41">
        <f>HLOOKUP($I$1151,$F$1151:$AG$1414,F853+1)*E853</f>
        <v>0</v>
      </c>
      <c r="J853" s="41">
        <f>HLOOKUP($J$1151,$F$1151:$AG$1414,F853+1)*E853</f>
        <v>0</v>
      </c>
      <c r="K853" s="41">
        <f>HLOOKUP($K$1151,$F$1151:$AG$1414,F853+1)*E853</f>
        <v>0</v>
      </c>
      <c r="L853" s="41">
        <f>HLOOKUP($L$1151,$F$1151:$AG$1414,F853+1)*E853</f>
        <v>0</v>
      </c>
      <c r="M853" s="41">
        <f>HLOOKUP($M$1151,$F$1151:$AG$1414,F853+1)*E853</f>
        <v>0</v>
      </c>
      <c r="N853" s="41">
        <f>HLOOKUP($N$1151,$F$1151:$AG$1414,F853+1)*E853</f>
        <v>0</v>
      </c>
      <c r="O853" s="41">
        <f>HLOOKUP($O$1151,$F$1151:$AG$1414,F853+1)*E853</f>
        <v>0</v>
      </c>
      <c r="P853" s="41">
        <f>HLOOKUP($P$1151,$F$1151:$AG$1414,F853+1)*E853</f>
        <v>0</v>
      </c>
      <c r="Q853" s="41">
        <f>HLOOKUP($Q$1151,$F$1151:$AG$1414,F853+1)*E853</f>
        <v>0</v>
      </c>
      <c r="R853" s="41">
        <f>HLOOKUP($R$1151,$F$1151:$AG$1414,F853+1)*E853</f>
        <v>0</v>
      </c>
      <c r="S853" s="41">
        <f>HLOOKUP($S$1151,$F$1151:$AG$1414,F853+1)*E853</f>
        <v>0</v>
      </c>
      <c r="T853" s="41">
        <f>HLOOKUP($T$1151,$F$1151:$AG$1414,F853+1)*E853</f>
        <v>0</v>
      </c>
      <c r="U853" s="41">
        <f>HLOOKUP($U$1151,$F$1151:$AG$1414,F853+1)*E853</f>
        <v>0</v>
      </c>
      <c r="V853" s="41">
        <f>HLOOKUP($V$1151,$F$1151:$AG$1414,F853+1)*E853</f>
        <v>0</v>
      </c>
      <c r="W853" s="41">
        <f>HLOOKUP($W$1151,$F$1151:$AG$1414,F853+1)*E853</f>
        <v>0</v>
      </c>
      <c r="X853" s="41">
        <f>HLOOKUP($X$1151,$F$1151:$AG$1414,F853+1)*E853</f>
        <v>0</v>
      </c>
      <c r="Y853" s="41">
        <f>HLOOKUP($Y$1151,$F$1151:$AG$1414,F853+1)*E853</f>
        <v>0</v>
      </c>
      <c r="Z853" s="41">
        <f>HLOOKUP($Z$1151,$F$1151:$AG$1414,F853+1)*E853</f>
        <v>0</v>
      </c>
      <c r="AA853" s="41">
        <f>HLOOKUP($AA$1151,$F$1151:$AG$1414,F853+1)*E853</f>
        <v>0</v>
      </c>
      <c r="AB853" s="41">
        <f>H853</f>
        <v>0</v>
      </c>
      <c r="AC853" s="41">
        <f>SUM(I853:O853)</f>
        <v>0</v>
      </c>
      <c r="AD853" s="41">
        <f>SUM(P853:U853)</f>
        <v>0</v>
      </c>
      <c r="AE853" s="41">
        <f>SUM(V853:W853)</f>
        <v>0</v>
      </c>
      <c r="AF853" s="41">
        <f>SUM(X853:AA853)</f>
        <v>0</v>
      </c>
      <c r="AG853" s="41">
        <f>SUM(H853:AA853)</f>
        <v>0</v>
      </c>
    </row>
    <row r="854" spans="2:33" x14ac:dyDescent="0.25">
      <c r="B854" s="1" t="s">
        <v>540</v>
      </c>
      <c r="C854" s="41">
        <v>0</v>
      </c>
      <c r="D854" s="41"/>
      <c r="E854" s="41">
        <f>C854+D854</f>
        <v>0</v>
      </c>
      <c r="F854" s="1">
        <v>166</v>
      </c>
      <c r="G854" s="1" t="str">
        <f>VLOOKUP(F854,$F$1151:$AG$1414,2)</f>
        <v>OX913</v>
      </c>
      <c r="H854" s="41">
        <f>HLOOKUP($H$1151,$F$1151:$AG$1414,F854+1)*E854</f>
        <v>0</v>
      </c>
      <c r="I854" s="41">
        <f>HLOOKUP($I$1151,$F$1151:$AG$1414,F854+1)*E854</f>
        <v>0</v>
      </c>
      <c r="J854" s="41">
        <f>HLOOKUP($J$1151,$F$1151:$AG$1414,F854+1)*E854</f>
        <v>0</v>
      </c>
      <c r="K854" s="41">
        <f>HLOOKUP($K$1151,$F$1151:$AG$1414,F854+1)*E854</f>
        <v>0</v>
      </c>
      <c r="L854" s="41">
        <f>HLOOKUP($L$1151,$F$1151:$AG$1414,F854+1)*E854</f>
        <v>0</v>
      </c>
      <c r="M854" s="41">
        <f>HLOOKUP($M$1151,$F$1151:$AG$1414,F854+1)*E854</f>
        <v>0</v>
      </c>
      <c r="N854" s="41">
        <f>HLOOKUP($N$1151,$F$1151:$AG$1414,F854+1)*E854</f>
        <v>0</v>
      </c>
      <c r="O854" s="41">
        <f>HLOOKUP($O$1151,$F$1151:$AG$1414,F854+1)*E854</f>
        <v>0</v>
      </c>
      <c r="P854" s="41">
        <f>HLOOKUP($P$1151,$F$1151:$AG$1414,F854+1)*E854</f>
        <v>0</v>
      </c>
      <c r="Q854" s="41">
        <f>HLOOKUP($Q$1151,$F$1151:$AG$1414,F854+1)*E854</f>
        <v>0</v>
      </c>
      <c r="R854" s="41">
        <f>HLOOKUP($R$1151,$F$1151:$AG$1414,F854+1)*E854</f>
        <v>0</v>
      </c>
      <c r="S854" s="41">
        <f>HLOOKUP($S$1151,$F$1151:$AG$1414,F854+1)*E854</f>
        <v>0</v>
      </c>
      <c r="T854" s="41">
        <f>HLOOKUP($T$1151,$F$1151:$AG$1414,F854+1)*E854</f>
        <v>0</v>
      </c>
      <c r="U854" s="41">
        <f>HLOOKUP($U$1151,$F$1151:$AG$1414,F854+1)*E854</f>
        <v>0</v>
      </c>
      <c r="V854" s="41">
        <f>HLOOKUP($V$1151,$F$1151:$AG$1414,F854+1)*E854</f>
        <v>0</v>
      </c>
      <c r="W854" s="41">
        <f>HLOOKUP($W$1151,$F$1151:$AG$1414,F854+1)*E854</f>
        <v>0</v>
      </c>
      <c r="X854" s="41">
        <f>HLOOKUP($X$1151,$F$1151:$AG$1414,F854+1)*E854</f>
        <v>0</v>
      </c>
      <c r="Y854" s="41">
        <f>HLOOKUP($Y$1151,$F$1151:$AG$1414,F854+1)*E854</f>
        <v>0</v>
      </c>
      <c r="Z854" s="41">
        <f>HLOOKUP($Z$1151,$F$1151:$AG$1414,F854+1)*E854</f>
        <v>0</v>
      </c>
      <c r="AA854" s="41">
        <f>HLOOKUP($AA$1151,$F$1151:$AG$1414,F854+1)*E854</f>
        <v>0</v>
      </c>
      <c r="AB854" s="41">
        <f>H854</f>
        <v>0</v>
      </c>
      <c r="AC854" s="41">
        <f>SUM(I854:O854)</f>
        <v>0</v>
      </c>
      <c r="AD854" s="41">
        <f>SUM(P854:U854)</f>
        <v>0</v>
      </c>
      <c r="AE854" s="41">
        <f>SUM(V854:W854)</f>
        <v>0</v>
      </c>
      <c r="AF854" s="41">
        <f>SUM(X854:AA854)</f>
        <v>0</v>
      </c>
      <c r="AG854" s="41">
        <f>SUM(H854:AA854)</f>
        <v>0</v>
      </c>
    </row>
    <row r="855" spans="2:33" x14ac:dyDescent="0.25">
      <c r="B855" s="1" t="s">
        <v>539</v>
      </c>
      <c r="C855" s="41">
        <v>0</v>
      </c>
      <c r="D855" s="41"/>
      <c r="E855" s="41">
        <f>C855+D855</f>
        <v>0</v>
      </c>
      <c r="F855" s="1">
        <v>167</v>
      </c>
      <c r="G855" s="1" t="str">
        <f>VLOOKUP(F855,$F$1151:$AG$1414,2)</f>
        <v>OX916</v>
      </c>
      <c r="H855" s="41">
        <f>HLOOKUP($H$1151,$F$1151:$AG$1414,F855+1)*E855</f>
        <v>0</v>
      </c>
      <c r="I855" s="41">
        <f>HLOOKUP($I$1151,$F$1151:$AG$1414,F855+1)*E855</f>
        <v>0</v>
      </c>
      <c r="J855" s="41">
        <f>HLOOKUP($J$1151,$F$1151:$AG$1414,F855+1)*E855</f>
        <v>0</v>
      </c>
      <c r="K855" s="41">
        <f>HLOOKUP($K$1151,$F$1151:$AG$1414,F855+1)*E855</f>
        <v>0</v>
      </c>
      <c r="L855" s="41">
        <f>HLOOKUP($L$1151,$F$1151:$AG$1414,F855+1)*E855</f>
        <v>0</v>
      </c>
      <c r="M855" s="41">
        <f>HLOOKUP($M$1151,$F$1151:$AG$1414,F855+1)*E855</f>
        <v>0</v>
      </c>
      <c r="N855" s="41">
        <f>HLOOKUP($N$1151,$F$1151:$AG$1414,F855+1)*E855</f>
        <v>0</v>
      </c>
      <c r="O855" s="41">
        <f>HLOOKUP($O$1151,$F$1151:$AG$1414,F855+1)*E855</f>
        <v>0</v>
      </c>
      <c r="P855" s="41">
        <f>HLOOKUP($P$1151,$F$1151:$AG$1414,F855+1)*E855</f>
        <v>0</v>
      </c>
      <c r="Q855" s="41">
        <f>HLOOKUP($Q$1151,$F$1151:$AG$1414,F855+1)*E855</f>
        <v>0</v>
      </c>
      <c r="R855" s="41">
        <f>HLOOKUP($R$1151,$F$1151:$AG$1414,F855+1)*E855</f>
        <v>0</v>
      </c>
      <c r="S855" s="41">
        <f>HLOOKUP($S$1151,$F$1151:$AG$1414,F855+1)*E855</f>
        <v>0</v>
      </c>
      <c r="T855" s="41">
        <f>HLOOKUP($T$1151,$F$1151:$AG$1414,F855+1)*E855</f>
        <v>0</v>
      </c>
      <c r="U855" s="41">
        <f>HLOOKUP($U$1151,$F$1151:$AG$1414,F855+1)*E855</f>
        <v>0</v>
      </c>
      <c r="V855" s="41">
        <f>HLOOKUP($V$1151,$F$1151:$AG$1414,F855+1)*E855</f>
        <v>0</v>
      </c>
      <c r="W855" s="41">
        <f>HLOOKUP($W$1151,$F$1151:$AG$1414,F855+1)*E855</f>
        <v>0</v>
      </c>
      <c r="X855" s="41">
        <f>HLOOKUP($X$1151,$F$1151:$AG$1414,F855+1)*E855</f>
        <v>0</v>
      </c>
      <c r="Y855" s="41">
        <f>HLOOKUP($Y$1151,$F$1151:$AG$1414,F855+1)*E855</f>
        <v>0</v>
      </c>
      <c r="Z855" s="41">
        <f>HLOOKUP($Z$1151,$F$1151:$AG$1414,F855+1)*E855</f>
        <v>0</v>
      </c>
      <c r="AA855" s="41">
        <f>HLOOKUP($AA$1151,$F$1151:$AG$1414,F855+1)*E855</f>
        <v>0</v>
      </c>
      <c r="AB855" s="41">
        <f>H855</f>
        <v>0</v>
      </c>
      <c r="AC855" s="41">
        <f>SUM(I855:O855)</f>
        <v>0</v>
      </c>
      <c r="AD855" s="41">
        <f>SUM(P855:U855)</f>
        <v>0</v>
      </c>
      <c r="AE855" s="41">
        <f>SUM(V855:W855)</f>
        <v>0</v>
      </c>
      <c r="AF855" s="41">
        <f>SUM(X855:AA855)</f>
        <v>0</v>
      </c>
      <c r="AG855" s="41">
        <f>SUM(H855:AA855)</f>
        <v>0</v>
      </c>
    </row>
    <row r="856" spans="2:33" x14ac:dyDescent="0.25">
      <c r="B856" s="1" t="s">
        <v>538</v>
      </c>
      <c r="C856" s="41">
        <v>0</v>
      </c>
      <c r="D856" s="41">
        <f>SUM(D852:D855)</f>
        <v>0</v>
      </c>
      <c r="E856" s="41">
        <f>SUM(E852:E855)</f>
        <v>0</v>
      </c>
      <c r="F856" s="41"/>
      <c r="G856" s="41"/>
      <c r="H856" s="41">
        <f>SUM(H852:H855)</f>
        <v>0</v>
      </c>
      <c r="I856" s="41">
        <f>SUM(I852:I855)</f>
        <v>0</v>
      </c>
      <c r="J856" s="41">
        <f>SUM(J852:J855)</f>
        <v>0</v>
      </c>
      <c r="K856" s="41">
        <f>SUM(K852:K855)</f>
        <v>0</v>
      </c>
      <c r="L856" s="41">
        <f>SUM(L852:L855)</f>
        <v>0</v>
      </c>
      <c r="M856" s="41">
        <f>SUM(M852:M855)</f>
        <v>0</v>
      </c>
      <c r="N856" s="41">
        <f>SUM(N852:N855)</f>
        <v>0</v>
      </c>
      <c r="O856" s="41">
        <f>SUM(O852:O855)</f>
        <v>0</v>
      </c>
      <c r="P856" s="41">
        <f>SUM(P852:P855)</f>
        <v>0</v>
      </c>
      <c r="Q856" s="41">
        <f>SUM(Q852:Q855)</f>
        <v>0</v>
      </c>
      <c r="R856" s="41">
        <f>SUM(R852:R855)</f>
        <v>0</v>
      </c>
      <c r="S856" s="41">
        <f>SUM(S852:S855)</f>
        <v>0</v>
      </c>
      <c r="T856" s="41">
        <f>SUM(T852:T855)</f>
        <v>0</v>
      </c>
      <c r="U856" s="41">
        <f>SUM(U852:U855)</f>
        <v>0</v>
      </c>
      <c r="V856" s="41">
        <f>SUM(V852:V855)</f>
        <v>0</v>
      </c>
      <c r="W856" s="41">
        <f>SUM(W852:W855)</f>
        <v>0</v>
      </c>
      <c r="X856" s="41">
        <f>SUM(X852:X855)</f>
        <v>0</v>
      </c>
      <c r="Y856" s="41">
        <f>SUM(Y852:Y855)</f>
        <v>0</v>
      </c>
      <c r="Z856" s="41">
        <f>SUM(Z852:Z855)</f>
        <v>0</v>
      </c>
      <c r="AA856" s="41">
        <f>SUM(AA852:AA855)</f>
        <v>0</v>
      </c>
      <c r="AB856" s="41">
        <f>H856</f>
        <v>0</v>
      </c>
      <c r="AC856" s="41">
        <f>SUM(I856:O856)</f>
        <v>0</v>
      </c>
      <c r="AD856" s="41">
        <f>SUM(P856:U856)</f>
        <v>0</v>
      </c>
      <c r="AE856" s="41">
        <f>SUM(V856:W856)</f>
        <v>0</v>
      </c>
      <c r="AF856" s="41">
        <f>SUM(X856:AA856)</f>
        <v>0</v>
      </c>
      <c r="AG856" s="41">
        <f>SUM(H856:AA856)</f>
        <v>0</v>
      </c>
    </row>
    <row r="857" spans="2:33" x14ac:dyDescent="0.25">
      <c r="C857" s="41"/>
      <c r="D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</row>
    <row r="858" spans="2:33" x14ac:dyDescent="0.25">
      <c r="B858" s="1" t="s">
        <v>537</v>
      </c>
      <c r="C858" s="41"/>
      <c r="D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</row>
    <row r="859" spans="2:33" x14ac:dyDescent="0.25">
      <c r="B859" s="1" t="s">
        <v>536</v>
      </c>
      <c r="C859" s="41">
        <v>2538058.9867572314</v>
      </c>
      <c r="D859" s="41"/>
      <c r="E859" s="41">
        <f>C859+D859</f>
        <v>2538058.9867572314</v>
      </c>
      <c r="F859" s="1">
        <v>191</v>
      </c>
      <c r="G859" s="1" t="str">
        <f>VLOOKUP(F859,$F$1151:$AG$1414,2)</f>
        <v>LABPROD</v>
      </c>
      <c r="H859" s="41">
        <f>HLOOKUP($H$1151,$F$1151:$AG$1414,F859+1)*E859</f>
        <v>1048717.9679551001</v>
      </c>
      <c r="I859" s="41">
        <f>HLOOKUP($I$1151,$F$1151:$AG$1414,F859+1)*E859</f>
        <v>126679.7511637686</v>
      </c>
      <c r="J859" s="41">
        <f>HLOOKUP($J$1151,$F$1151:$AG$1414,F859+1)*E859</f>
        <v>38178.929590635416</v>
      </c>
      <c r="K859" s="41">
        <f>HLOOKUP($K$1151,$F$1151:$AG$1414,F859+1)*E859</f>
        <v>1255.4001040657283</v>
      </c>
      <c r="L859" s="41">
        <f>HLOOKUP($L$1151,$F$1151:$AG$1414,F859+1)*E859</f>
        <v>58.197691984366386</v>
      </c>
      <c r="M859" s="41">
        <f>HLOOKUP($M$1151,$F$1151:$AG$1414,F859+1)*E859</f>
        <v>717986.11889883992</v>
      </c>
      <c r="N859" s="41">
        <f>HLOOKUP($N$1151,$F$1151:$AG$1414,F859+1)*E859</f>
        <v>152083.28483054589</v>
      </c>
      <c r="O859" s="41">
        <f>HLOOKUP($O$1151,$F$1151:$AG$1414,F859+1)*E859</f>
        <v>6225.782490488059</v>
      </c>
      <c r="P859" s="41">
        <f>HLOOKUP($P$1151,$F$1151:$AG$1414,F859+1)*E859</f>
        <v>68251.730328657301</v>
      </c>
      <c r="Q859" s="41">
        <f>HLOOKUP($Q$1151,$F$1151:$AG$1414,F859+1)*E859</f>
        <v>215687.55001443674</v>
      </c>
      <c r="R859" s="41">
        <f>HLOOKUP($R$1151,$F$1151:$AG$1414,F859+1)*E859</f>
        <v>103360.3446131258</v>
      </c>
      <c r="S859" s="41">
        <f>HLOOKUP($S$1151,$F$1151:$AG$1414,F859+1)*E859</f>
        <v>13134.378983355276</v>
      </c>
      <c r="T859" s="41">
        <f>HLOOKUP($T$1151,$F$1151:$AG$1414,F859+1)*E859</f>
        <v>6152.7879147588692</v>
      </c>
      <c r="U859" s="41">
        <f>HLOOKUP($U$1151,$F$1151:$AG$1414,F859+1)*E859</f>
        <v>887.07698759075015</v>
      </c>
      <c r="V859" s="41">
        <f>HLOOKUP($V$1151,$F$1151:$AG$1414,F859+1)*E859</f>
        <v>13524.377123360411</v>
      </c>
      <c r="W859" s="41">
        <f>HLOOKUP($W$1151,$F$1151:$AG$1414,F859+1)*E859</f>
        <v>10265.940886976239</v>
      </c>
      <c r="X859" s="41">
        <f>HLOOKUP($X$1151,$F$1151:$AG$1414,F859+1)*E859</f>
        <v>4630.0540602913379</v>
      </c>
      <c r="Y859" s="41">
        <f>HLOOKUP($Y$1151,$F$1151:$AG$1414,F859+1)*E859</f>
        <v>337.23189419811428</v>
      </c>
      <c r="Z859" s="41">
        <f>HLOOKUP($Z$1151,$F$1151:$AG$1414,F859+1)*E859</f>
        <v>9485.4369951736971</v>
      </c>
      <c r="AA859" s="41">
        <f>HLOOKUP($AA$1151,$F$1151:$AG$1414,F859+1)*E859</f>
        <v>1156.6442298785632</v>
      </c>
      <c r="AB859" s="41">
        <f>H859</f>
        <v>1048717.9679551001</v>
      </c>
      <c r="AC859" s="41">
        <f>SUM(I859:O859)</f>
        <v>1042467.4647703279</v>
      </c>
      <c r="AD859" s="41">
        <f>SUM(P859:U859)</f>
        <v>407473.86884192476</v>
      </c>
      <c r="AE859" s="41">
        <f>SUM(V859:W859)</f>
        <v>23790.31801033665</v>
      </c>
      <c r="AF859" s="41">
        <f>SUM(X859:AA859)</f>
        <v>15609.36717954171</v>
      </c>
      <c r="AG859" s="41">
        <f>SUM(H859:AA859)</f>
        <v>2538058.9867572319</v>
      </c>
    </row>
    <row r="860" spans="2:33" x14ac:dyDescent="0.25">
      <c r="B860" s="1" t="s">
        <v>535</v>
      </c>
      <c r="C860" s="41">
        <v>18154.026236686601</v>
      </c>
      <c r="D860" s="41"/>
      <c r="E860" s="41">
        <f>C860+D860</f>
        <v>18154.026236686601</v>
      </c>
      <c r="F860" s="1">
        <v>192</v>
      </c>
      <c r="G860" s="1" t="str">
        <f>VLOOKUP(F860,$F$1151:$AG$1414,2)</f>
        <v>LABTRAN</v>
      </c>
      <c r="H860" s="41">
        <f>HLOOKUP($H$1151,$F$1151:$AG$1414,F860+1)*E860</f>
        <v>7501.1863808043936</v>
      </c>
      <c r="I860" s="41">
        <f>HLOOKUP($I$1151,$F$1151:$AG$1414,F860+1)*E860</f>
        <v>906.10483770602752</v>
      </c>
      <c r="J860" s="41">
        <f>HLOOKUP($J$1151,$F$1151:$AG$1414,F860+1)*E860</f>
        <v>273.08320771636266</v>
      </c>
      <c r="K860" s="41">
        <f>HLOOKUP($K$1151,$F$1151:$AG$1414,F860+1)*E860</f>
        <v>8.9795259076570382</v>
      </c>
      <c r="L860" s="41">
        <f>HLOOKUP($L$1151,$F$1151:$AG$1414,F860+1)*E860</f>
        <v>0.41627181744450575</v>
      </c>
      <c r="M860" s="41">
        <f>HLOOKUP($M$1151,$F$1151:$AG$1414,F860+1)*E860</f>
        <v>5135.5539442051113</v>
      </c>
      <c r="N860" s="41">
        <f>HLOOKUP($N$1151,$F$1151:$AG$1414,F860+1)*E860</f>
        <v>1087.8092106530296</v>
      </c>
      <c r="O860" s="41">
        <f>HLOOKUP($O$1151,$F$1151:$AG$1414,F860+1)*E860</f>
        <v>44.531281292492309</v>
      </c>
      <c r="P860" s="41">
        <f>HLOOKUP($P$1151,$F$1151:$AG$1414,F860+1)*E860</f>
        <v>488.18554239701746</v>
      </c>
      <c r="Q860" s="41">
        <f>HLOOKUP($Q$1151,$F$1151:$AG$1414,F860+1)*E860</f>
        <v>1542.7527344002081</v>
      </c>
      <c r="R860" s="41">
        <f>HLOOKUP($R$1151,$F$1151:$AG$1414,F860+1)*E860</f>
        <v>739.30764325420887</v>
      </c>
      <c r="S860" s="41">
        <f>HLOOKUP($S$1151,$F$1151:$AG$1414,F860+1)*E860</f>
        <v>93.94654021460066</v>
      </c>
      <c r="T860" s="41">
        <f>HLOOKUP($T$1151,$F$1151:$AG$1414,F860+1)*E860</f>
        <v>44.009171503146312</v>
      </c>
      <c r="U860" s="41">
        <f>HLOOKUP($U$1151,$F$1151:$AG$1414,F860+1)*E860</f>
        <v>6.3450136465341975</v>
      </c>
      <c r="V860" s="41">
        <f>HLOOKUP($V$1151,$F$1151:$AG$1414,F860+1)*E860</f>
        <v>96.736087858234455</v>
      </c>
      <c r="W860" s="41">
        <f>HLOOKUP($W$1151,$F$1151:$AG$1414,F860+1)*E860</f>
        <v>73.429404587855913</v>
      </c>
      <c r="X860" s="41">
        <f>HLOOKUP($X$1151,$F$1151:$AG$1414,F860+1)*E860</f>
        <v>33.117482031100721</v>
      </c>
      <c r="Y860" s="41">
        <f>HLOOKUP($Y$1151,$F$1151:$AG$1414,F860+1)*E860</f>
        <v>2.4121254419472939</v>
      </c>
      <c r="Z860" s="41">
        <f>HLOOKUP($Z$1151,$F$1151:$AG$1414,F860+1)*E860</f>
        <v>67.846678495377319</v>
      </c>
      <c r="AA860" s="41">
        <f>HLOOKUP($AA$1151,$F$1151:$AG$1414,F860+1)*E860</f>
        <v>8.2731527538512921</v>
      </c>
      <c r="AB860" s="41">
        <f>H860</f>
        <v>7501.1863808043936</v>
      </c>
      <c r="AC860" s="41">
        <f>SUM(I860:O860)</f>
        <v>7456.478279298125</v>
      </c>
      <c r="AD860" s="41">
        <f>SUM(P860:U860)</f>
        <v>2914.5466454157154</v>
      </c>
      <c r="AE860" s="41">
        <f>SUM(V860:W860)</f>
        <v>170.16549244609035</v>
      </c>
      <c r="AF860" s="41">
        <f>SUM(X860:AA860)</f>
        <v>111.64943872227663</v>
      </c>
      <c r="AG860" s="41">
        <f>SUM(H860:AA860)</f>
        <v>18154.026236686597</v>
      </c>
    </row>
    <row r="861" spans="2:33" x14ac:dyDescent="0.25">
      <c r="B861" s="1" t="s">
        <v>526</v>
      </c>
      <c r="C861" s="41">
        <v>0</v>
      </c>
      <c r="D861" s="41"/>
      <c r="E861" s="41">
        <f>C861+D861</f>
        <v>0</v>
      </c>
      <c r="F861" s="1">
        <v>193</v>
      </c>
      <c r="G861" s="1" t="str">
        <f>VLOOKUP(F861,$F$1151:$AG$1414,2)</f>
        <v>LABDIST</v>
      </c>
      <c r="H861" s="41">
        <f ca="1">HLOOKUP($H$1151,$F$1151:$AG$1414,F861+1)*E861</f>
        <v>0</v>
      </c>
      <c r="I861" s="41">
        <f ca="1">HLOOKUP($I$1151,$F$1151:$AG$1414,F861+1)*E861</f>
        <v>0</v>
      </c>
      <c r="J861" s="41">
        <f ca="1">HLOOKUP($J$1151,$F$1151:$AG$1414,F861+1)*E861</f>
        <v>0</v>
      </c>
      <c r="K861" s="41">
        <f ca="1">HLOOKUP($K$1151,$F$1151:$AG$1414,F861+1)*E861</f>
        <v>0</v>
      </c>
      <c r="L861" s="41">
        <f ca="1">HLOOKUP($L$1151,$F$1151:$AG$1414,F861+1)*E861</f>
        <v>0</v>
      </c>
      <c r="M861" s="41">
        <f ca="1">HLOOKUP($M$1151,$F$1151:$AG$1414,F861+1)*E861</f>
        <v>0</v>
      </c>
      <c r="N861" s="41">
        <f ca="1">HLOOKUP($N$1151,$F$1151:$AG$1414,F861+1)*E861</f>
        <v>0</v>
      </c>
      <c r="O861" s="41">
        <f ca="1">HLOOKUP($O$1151,$F$1151:$AG$1414,F861+1)*E861</f>
        <v>0</v>
      </c>
      <c r="P861" s="41">
        <f ca="1">HLOOKUP($P$1151,$F$1151:$AG$1414,F861+1)*E861</f>
        <v>0</v>
      </c>
      <c r="Q861" s="41">
        <f ca="1">HLOOKUP($Q$1151,$F$1151:$AG$1414,F861+1)*E861</f>
        <v>0</v>
      </c>
      <c r="R861" s="41">
        <f ca="1">HLOOKUP($R$1151,$F$1151:$AG$1414,F861+1)*E861</f>
        <v>0</v>
      </c>
      <c r="S861" s="41">
        <f ca="1">HLOOKUP($S$1151,$F$1151:$AG$1414,F861+1)*E861</f>
        <v>0</v>
      </c>
      <c r="T861" s="41">
        <f ca="1">HLOOKUP($T$1151,$F$1151:$AG$1414,F861+1)*E861</f>
        <v>0</v>
      </c>
      <c r="U861" s="41">
        <f ca="1">HLOOKUP($U$1151,$F$1151:$AG$1414,F861+1)*E861</f>
        <v>0</v>
      </c>
      <c r="V861" s="41">
        <f ca="1">HLOOKUP($V$1151,$F$1151:$AG$1414,F861+1)*E861</f>
        <v>0</v>
      </c>
      <c r="W861" s="41">
        <f ca="1">HLOOKUP($W$1151,$F$1151:$AG$1414,F861+1)*E861</f>
        <v>0</v>
      </c>
      <c r="X861" s="41">
        <f ca="1">HLOOKUP($X$1151,$F$1151:$AG$1414,F861+1)*E861</f>
        <v>0</v>
      </c>
      <c r="Y861" s="41">
        <f ca="1">HLOOKUP($Y$1151,$F$1151:$AG$1414,F861+1)*E861</f>
        <v>0</v>
      </c>
      <c r="Z861" s="41">
        <f ca="1">HLOOKUP($Z$1151,$F$1151:$AG$1414,F861+1)*E861</f>
        <v>0</v>
      </c>
      <c r="AA861" s="41">
        <f ca="1">HLOOKUP($AA$1151,$F$1151:$AG$1414,F861+1)*E861</f>
        <v>0</v>
      </c>
      <c r="AB861" s="41">
        <f ca="1">H861</f>
        <v>0</v>
      </c>
      <c r="AC861" s="41">
        <f ca="1">SUM(I861:O861)</f>
        <v>0</v>
      </c>
      <c r="AD861" s="41">
        <f ca="1">SUM(P861:U861)</f>
        <v>0</v>
      </c>
      <c r="AE861" s="41">
        <f ca="1">SUM(V861:W861)</f>
        <v>0</v>
      </c>
      <c r="AF861" s="41">
        <f ca="1">SUM(X861:AA861)</f>
        <v>0</v>
      </c>
      <c r="AG861" s="41">
        <f ca="1">SUM(H861:AA861)</f>
        <v>0</v>
      </c>
    </row>
    <row r="862" spans="2:33" x14ac:dyDescent="0.25">
      <c r="B862" s="1" t="s">
        <v>534</v>
      </c>
      <c r="C862" s="41">
        <v>13560.417488076289</v>
      </c>
      <c r="D862" s="41"/>
      <c r="E862" s="41">
        <f>C862+D862</f>
        <v>13560.417488076289</v>
      </c>
      <c r="F862" s="1">
        <v>194</v>
      </c>
      <c r="G862" s="1" t="str">
        <f>VLOOKUP(F862,$F$1151:$AG$1414,2)</f>
        <v>LABCUSSV</v>
      </c>
      <c r="H862" s="41">
        <f>HLOOKUP($H$1151,$F$1151:$AG$1414,F862+1)*E862</f>
        <v>5770.1448324916473</v>
      </c>
      <c r="I862" s="41">
        <f>HLOOKUP($I$1151,$F$1151:$AG$1414,F862+1)*E862</f>
        <v>635.78626715134419</v>
      </c>
      <c r="J862" s="41">
        <f>HLOOKUP($J$1151,$F$1151:$AG$1414,F862+1)*E862</f>
        <v>194.59630970072362</v>
      </c>
      <c r="K862" s="41">
        <f>HLOOKUP($K$1151,$F$1151:$AG$1414,F862+1)*E862</f>
        <v>4.1932453795199214</v>
      </c>
      <c r="L862" s="41">
        <f>HLOOKUP($L$1151,$F$1151:$AG$1414,F862+1)*E862</f>
        <v>0.27181943944700199</v>
      </c>
      <c r="M862" s="41">
        <f>HLOOKUP($M$1151,$F$1151:$AG$1414,F862+1)*E862</f>
        <v>4098.0155215057739</v>
      </c>
      <c r="N862" s="41">
        <f>HLOOKUP($N$1151,$F$1151:$AG$1414,F862+1)*E862</f>
        <v>711.23565529501593</v>
      </c>
      <c r="O862" s="41">
        <f>HLOOKUP($O$1151,$F$1151:$AG$1414,F862+1)*E862</f>
        <v>47.592761964887451</v>
      </c>
      <c r="P862" s="41">
        <f>HLOOKUP($P$1151,$F$1151:$AG$1414,F862+1)*E862</f>
        <v>272.56141481985742</v>
      </c>
      <c r="Q862" s="41">
        <f>HLOOKUP($Q$1151,$F$1151:$AG$1414,F862+1)*E862</f>
        <v>1088.9730345537669</v>
      </c>
      <c r="R862" s="41">
        <f>HLOOKUP($R$1151,$F$1151:$AG$1414,F862+1)*E862</f>
        <v>405.70221726716966</v>
      </c>
      <c r="S862" s="41">
        <f>HLOOKUP($S$1151,$F$1151:$AG$1414,F862+1)*E862</f>
        <v>51.401551833724227</v>
      </c>
      <c r="T862" s="41">
        <f>HLOOKUP($T$1151,$F$1151:$AG$1414,F862+1)*E862</f>
        <v>58.451927066351374</v>
      </c>
      <c r="U862" s="41">
        <f>HLOOKUP($U$1151,$F$1151:$AG$1414,F862+1)*E862</f>
        <v>8.9980097985577601</v>
      </c>
      <c r="V862" s="41">
        <f>HLOOKUP($V$1151,$F$1151:$AG$1414,F862+1)*E862</f>
        <v>64.733383934161566</v>
      </c>
      <c r="W862" s="41">
        <f>HLOOKUP($W$1151,$F$1151:$AG$1414,F862+1)*E862</f>
        <v>44.748752852170078</v>
      </c>
      <c r="X862" s="41">
        <f>HLOOKUP($X$1151,$F$1151:$AG$1414,F862+1)*E862</f>
        <v>29.382337450341904</v>
      </c>
      <c r="Y862" s="41">
        <f>HLOOKUP($Y$1151,$F$1151:$AG$1414,F862+1)*E862</f>
        <v>0.58723137538806258</v>
      </c>
      <c r="Z862" s="41">
        <f>HLOOKUP($Z$1151,$F$1151:$AG$1414,F862+1)*E862</f>
        <v>67.114839375166326</v>
      </c>
      <c r="AA862" s="41">
        <f>HLOOKUP($AA$1151,$F$1151:$AG$1414,F862+1)*E862</f>
        <v>5.9263748212727059</v>
      </c>
      <c r="AB862" s="41">
        <f>H862</f>
        <v>5770.1448324916473</v>
      </c>
      <c r="AC862" s="41">
        <f>SUM(I862:O862)</f>
        <v>5691.6915804367118</v>
      </c>
      <c r="AD862" s="41">
        <f>SUM(P862:U862)</f>
        <v>1886.0881553394272</v>
      </c>
      <c r="AE862" s="41">
        <f>SUM(V862:W862)</f>
        <v>109.48213678633164</v>
      </c>
      <c r="AF862" s="41">
        <f>SUM(X862:AA862)</f>
        <v>103.01078302216899</v>
      </c>
      <c r="AG862" s="41">
        <f>SUM(H862:AA862)</f>
        <v>13560.417488076286</v>
      </c>
    </row>
    <row r="863" spans="2:33" x14ac:dyDescent="0.25">
      <c r="B863" s="1" t="s">
        <v>533</v>
      </c>
      <c r="C863" s="41">
        <v>0</v>
      </c>
      <c r="D863" s="41"/>
      <c r="E863" s="41">
        <f>C863+D863</f>
        <v>0</v>
      </c>
      <c r="F863" s="1">
        <v>195</v>
      </c>
      <c r="G863" s="1" t="str">
        <f>VLOOKUP(F863,$F$1151:$AG$1414,2)</f>
        <v>LABMETER</v>
      </c>
      <c r="H863" s="41">
        <f>HLOOKUP($H$1151,$F$1151:$AG$1414,F863+1)*E863</f>
        <v>0</v>
      </c>
      <c r="I863" s="41">
        <f>HLOOKUP($I$1151,$F$1151:$AG$1414,F863+1)*E863</f>
        <v>0</v>
      </c>
      <c r="J863" s="41">
        <f>HLOOKUP($J$1151,$F$1151:$AG$1414,F863+1)*E863</f>
        <v>0</v>
      </c>
      <c r="K863" s="41">
        <f>HLOOKUP($K$1151,$F$1151:$AG$1414,F863+1)*E863</f>
        <v>0</v>
      </c>
      <c r="L863" s="41">
        <f>HLOOKUP($L$1151,$F$1151:$AG$1414,F863+1)*E863</f>
        <v>0</v>
      </c>
      <c r="M863" s="41">
        <f>HLOOKUP($M$1151,$F$1151:$AG$1414,F863+1)*E863</f>
        <v>0</v>
      </c>
      <c r="N863" s="41">
        <f>HLOOKUP($N$1151,$F$1151:$AG$1414,F863+1)*E863</f>
        <v>0</v>
      </c>
      <c r="O863" s="41">
        <f>HLOOKUP($O$1151,$F$1151:$AG$1414,F863+1)*E863</f>
        <v>0</v>
      </c>
      <c r="P863" s="41">
        <f>HLOOKUP($P$1151,$F$1151:$AG$1414,F863+1)*E863</f>
        <v>0</v>
      </c>
      <c r="Q863" s="41">
        <f>HLOOKUP($Q$1151,$F$1151:$AG$1414,F863+1)*E863</f>
        <v>0</v>
      </c>
      <c r="R863" s="41">
        <f>HLOOKUP($R$1151,$F$1151:$AG$1414,F863+1)*E863</f>
        <v>0</v>
      </c>
      <c r="S863" s="41">
        <f>HLOOKUP($S$1151,$F$1151:$AG$1414,F863+1)*E863</f>
        <v>0</v>
      </c>
      <c r="T863" s="41">
        <f>HLOOKUP($T$1151,$F$1151:$AG$1414,F863+1)*E863</f>
        <v>0</v>
      </c>
      <c r="U863" s="41">
        <f>HLOOKUP($U$1151,$F$1151:$AG$1414,F863+1)*E863</f>
        <v>0</v>
      </c>
      <c r="V863" s="41">
        <f>HLOOKUP($V$1151,$F$1151:$AG$1414,F863+1)*E863</f>
        <v>0</v>
      </c>
      <c r="W863" s="41">
        <f>HLOOKUP($W$1151,$F$1151:$AG$1414,F863+1)*E863</f>
        <v>0</v>
      </c>
      <c r="X863" s="41">
        <f>HLOOKUP($X$1151,$F$1151:$AG$1414,F863+1)*E863</f>
        <v>0</v>
      </c>
      <c r="Y863" s="41">
        <f>HLOOKUP($Y$1151,$F$1151:$AG$1414,F863+1)*E863</f>
        <v>0</v>
      </c>
      <c r="Z863" s="41">
        <f>HLOOKUP($Z$1151,$F$1151:$AG$1414,F863+1)*E863</f>
        <v>0</v>
      </c>
      <c r="AA863" s="41">
        <f>HLOOKUP($AA$1151,$F$1151:$AG$1414,F863+1)*E863</f>
        <v>0</v>
      </c>
      <c r="AB863" s="41">
        <f>H863</f>
        <v>0</v>
      </c>
      <c r="AC863" s="41">
        <f>SUM(I863:O863)</f>
        <v>0</v>
      </c>
      <c r="AD863" s="41">
        <f>SUM(P863:U863)</f>
        <v>0</v>
      </c>
      <c r="AE863" s="41">
        <f>SUM(V863:W863)</f>
        <v>0</v>
      </c>
      <c r="AF863" s="41">
        <f>SUM(X863:AA863)</f>
        <v>0</v>
      </c>
      <c r="AG863" s="41">
        <f>SUM(H863:AA863)</f>
        <v>0</v>
      </c>
    </row>
    <row r="864" spans="2:33" x14ac:dyDescent="0.25">
      <c r="B864" s="1" t="s">
        <v>532</v>
      </c>
      <c r="C864" s="41">
        <v>0</v>
      </c>
      <c r="D864" s="41"/>
      <c r="E864" s="41">
        <f>C864+D864</f>
        <v>0</v>
      </c>
      <c r="F864" s="1">
        <v>196</v>
      </c>
      <c r="G864" s="1" t="str">
        <f>VLOOKUP(F864,$F$1151:$AG$1414,2)</f>
        <v>LABBILL</v>
      </c>
      <c r="H864" s="41">
        <f>HLOOKUP($H$1151,$F$1151:$AG$1414,F864+1)*E864</f>
        <v>0</v>
      </c>
      <c r="I864" s="41">
        <f>HLOOKUP($I$1151,$F$1151:$AG$1414,F864+1)*E864</f>
        <v>0</v>
      </c>
      <c r="J864" s="41">
        <f>HLOOKUP($J$1151,$F$1151:$AG$1414,F864+1)*E864</f>
        <v>0</v>
      </c>
      <c r="K864" s="41">
        <f>HLOOKUP($K$1151,$F$1151:$AG$1414,F864+1)*E864</f>
        <v>0</v>
      </c>
      <c r="L864" s="41">
        <f>HLOOKUP($L$1151,$F$1151:$AG$1414,F864+1)*E864</f>
        <v>0</v>
      </c>
      <c r="M864" s="41">
        <f>HLOOKUP($M$1151,$F$1151:$AG$1414,F864+1)*E864</f>
        <v>0</v>
      </c>
      <c r="N864" s="41">
        <f>HLOOKUP($N$1151,$F$1151:$AG$1414,F864+1)*E864</f>
        <v>0</v>
      </c>
      <c r="O864" s="41">
        <f>HLOOKUP($O$1151,$F$1151:$AG$1414,F864+1)*E864</f>
        <v>0</v>
      </c>
      <c r="P864" s="41">
        <f>HLOOKUP($P$1151,$F$1151:$AG$1414,F864+1)*E864</f>
        <v>0</v>
      </c>
      <c r="Q864" s="41">
        <f>HLOOKUP($Q$1151,$F$1151:$AG$1414,F864+1)*E864</f>
        <v>0</v>
      </c>
      <c r="R864" s="41">
        <f>HLOOKUP($R$1151,$F$1151:$AG$1414,F864+1)*E864</f>
        <v>0</v>
      </c>
      <c r="S864" s="41">
        <f>HLOOKUP($S$1151,$F$1151:$AG$1414,F864+1)*E864</f>
        <v>0</v>
      </c>
      <c r="T864" s="41">
        <f>HLOOKUP($T$1151,$F$1151:$AG$1414,F864+1)*E864</f>
        <v>0</v>
      </c>
      <c r="U864" s="41">
        <f>HLOOKUP($U$1151,$F$1151:$AG$1414,F864+1)*E864</f>
        <v>0</v>
      </c>
      <c r="V864" s="41">
        <f>HLOOKUP($V$1151,$F$1151:$AG$1414,F864+1)*E864</f>
        <v>0</v>
      </c>
      <c r="W864" s="41">
        <f>HLOOKUP($W$1151,$F$1151:$AG$1414,F864+1)*E864</f>
        <v>0</v>
      </c>
      <c r="X864" s="41">
        <f>HLOOKUP($X$1151,$F$1151:$AG$1414,F864+1)*E864</f>
        <v>0</v>
      </c>
      <c r="Y864" s="41">
        <f>HLOOKUP($Y$1151,$F$1151:$AG$1414,F864+1)*E864</f>
        <v>0</v>
      </c>
      <c r="Z864" s="41">
        <f>HLOOKUP($Z$1151,$F$1151:$AG$1414,F864+1)*E864</f>
        <v>0</v>
      </c>
      <c r="AA864" s="41">
        <f>HLOOKUP($AA$1151,$F$1151:$AG$1414,F864+1)*E864</f>
        <v>0</v>
      </c>
      <c r="AB864" s="41">
        <f>H864</f>
        <v>0</v>
      </c>
      <c r="AC864" s="41">
        <f>SUM(I864:O864)</f>
        <v>0</v>
      </c>
      <c r="AD864" s="41">
        <f>SUM(P864:U864)</f>
        <v>0</v>
      </c>
      <c r="AE864" s="41">
        <f>SUM(V864:W864)</f>
        <v>0</v>
      </c>
      <c r="AF864" s="41">
        <f>SUM(X864:AA864)</f>
        <v>0</v>
      </c>
      <c r="AG864" s="41">
        <f>SUM(H864:AA864)</f>
        <v>0</v>
      </c>
    </row>
    <row r="865" spans="2:33" x14ac:dyDescent="0.25">
      <c r="B865" s="1" t="s">
        <v>531</v>
      </c>
      <c r="C865" s="41">
        <v>2569773.4304819941</v>
      </c>
      <c r="D865" s="41">
        <f>SUM(D859:D864)</f>
        <v>0</v>
      </c>
      <c r="E865" s="41">
        <f>SUM(E859:E864)</f>
        <v>2569773.4304819941</v>
      </c>
      <c r="F865" s="41"/>
      <c r="G865" s="41"/>
      <c r="H865" s="41">
        <f ca="1">SUM(H859:H864)</f>
        <v>1061989.299168396</v>
      </c>
      <c r="I865" s="41">
        <f ca="1">SUM(I859:I864)</f>
        <v>128221.64226862596</v>
      </c>
      <c r="J865" s="41">
        <f ca="1">SUM(J859:J864)</f>
        <v>38646.609108052508</v>
      </c>
      <c r="K865" s="41">
        <f ca="1">SUM(K859:K864)</f>
        <v>1268.5728753529054</v>
      </c>
      <c r="L865" s="41">
        <f ca="1">SUM(L859:L864)</f>
        <v>58.88578324125789</v>
      </c>
      <c r="M865" s="41">
        <f ca="1">SUM(M859:M864)</f>
        <v>727219.68836455082</v>
      </c>
      <c r="N865" s="41">
        <f ca="1">SUM(N859:N864)</f>
        <v>153882.32969649395</v>
      </c>
      <c r="O865" s="41">
        <f ca="1">SUM(O859:O864)</f>
        <v>6317.9065337454385</v>
      </c>
      <c r="P865" s="41">
        <f ca="1">SUM(P859:P864)</f>
        <v>69012.477285874163</v>
      </c>
      <c r="Q865" s="41">
        <f ca="1">SUM(Q859:Q864)</f>
        <v>218319.27578339071</v>
      </c>
      <c r="R865" s="41">
        <f ca="1">SUM(R859:R864)</f>
        <v>104505.35447364718</v>
      </c>
      <c r="S865" s="41">
        <f ca="1">SUM(S859:S864)</f>
        <v>13279.727075403602</v>
      </c>
      <c r="T865" s="41">
        <f ca="1">SUM(T859:T864)</f>
        <v>6255.2490133283673</v>
      </c>
      <c r="U865" s="41">
        <f ca="1">SUM(U859:U864)</f>
        <v>902.42001103584209</v>
      </c>
      <c r="V865" s="41">
        <f ca="1">SUM(V859:V864)</f>
        <v>13685.846595152807</v>
      </c>
      <c r="W865" s="41">
        <f ca="1">SUM(W859:W864)</f>
        <v>10384.119044416266</v>
      </c>
      <c r="X865" s="41">
        <f ca="1">SUM(X859:X864)</f>
        <v>4692.5538797727804</v>
      </c>
      <c r="Y865" s="41">
        <f ca="1">SUM(Y859:Y864)</f>
        <v>340.23125101544963</v>
      </c>
      <c r="Z865" s="41">
        <f ca="1">SUM(Z859:Z864)</f>
        <v>9620.3985130442416</v>
      </c>
      <c r="AA865" s="41">
        <f ca="1">SUM(AA859:AA864)</f>
        <v>1170.8437574536872</v>
      </c>
      <c r="AB865" s="41">
        <f ca="1">H865</f>
        <v>1061989.299168396</v>
      </c>
      <c r="AC865" s="41">
        <f ca="1">SUM(I865:O865)</f>
        <v>1055615.6346300629</v>
      </c>
      <c r="AD865" s="41">
        <f ca="1">SUM(P865:U865)</f>
        <v>412274.50364267989</v>
      </c>
      <c r="AE865" s="41">
        <f ca="1">SUM(V865:W865)</f>
        <v>24069.965639569073</v>
      </c>
      <c r="AF865" s="41">
        <f ca="1">SUM(X865:AA865)</f>
        <v>15824.027401286159</v>
      </c>
      <c r="AG865" s="41">
        <f ca="1">SUM(H865:AA865)</f>
        <v>2569773.4304819941</v>
      </c>
    </row>
    <row r="866" spans="2:33" x14ac:dyDescent="0.25">
      <c r="C866" s="41"/>
      <c r="D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</row>
    <row r="867" spans="2:33" x14ac:dyDescent="0.25">
      <c r="B867" s="1" t="s">
        <v>530</v>
      </c>
      <c r="C867" s="41">
        <v>13306427.692789897</v>
      </c>
      <c r="D867" s="41">
        <f>D865+D856+D848+D840+D828+D800+D774</f>
        <v>0</v>
      </c>
      <c r="E867" s="41">
        <f>E865+E856+E848+E840+E828+E800+E774</f>
        <v>13306427.692789897</v>
      </c>
      <c r="F867" s="41"/>
      <c r="G867" s="41"/>
      <c r="H867" s="41">
        <f ca="1">H865+H856+H848+H840+H828+H800+H774</f>
        <v>5502233.189591351</v>
      </c>
      <c r="I867" s="41">
        <f ca="1">I865+I856+I848+I840+I828+I800+I774</f>
        <v>663184.12312458199</v>
      </c>
      <c r="J867" s="41">
        <f ca="1">J865+J856+J848+J840+J828+J800+J774</f>
        <v>199942.4015296273</v>
      </c>
      <c r="K867" s="41">
        <f ca="1">K865+K856+K848+K840+K828+K800+K774</f>
        <v>6522.002657583932</v>
      </c>
      <c r="L867" s="41">
        <f ca="1">L865+L856+L848+L840+L828+L800+L774</f>
        <v>304.18962195984369</v>
      </c>
      <c r="M867" s="41">
        <f ca="1">M865+M856+M848+M840+M828+M800+M774</f>
        <v>3770519.8395689423</v>
      </c>
      <c r="N867" s="41">
        <f ca="1">N865+N856+N848+N840+N828+N800+N774</f>
        <v>794935.65875831828</v>
      </c>
      <c r="O867" s="41">
        <f ca="1">O865+O856+O848+O840+O828+O800+O774</f>
        <v>32981.904596223481</v>
      </c>
      <c r="P867" s="41">
        <f ca="1">P865+P856+P848+P840+P828+P800+P774</f>
        <v>355640.11170206597</v>
      </c>
      <c r="Q867" s="41">
        <f ca="1">Q865+Q856+Q848+Q840+Q828+Q800+Q774</f>
        <v>1129304.9680836089</v>
      </c>
      <c r="R867" s="41">
        <f ca="1">R865+R856+R848+R840+R828+R800+R774</f>
        <v>538412.80429919064</v>
      </c>
      <c r="S867" s="41">
        <f ca="1">S865+S856+S848+S840+S828+S800+S774</f>
        <v>68414.46336981011</v>
      </c>
      <c r="T867" s="41">
        <f ca="1">T865+T856+T848+T840+T828+T800+T774</f>
        <v>32867.017454102563</v>
      </c>
      <c r="U867" s="41">
        <f ca="1">U865+U856+U848+U840+U828+U800+U774</f>
        <v>4752.1829181193752</v>
      </c>
      <c r="V867" s="41">
        <f ca="1">V865+V856+V848+V840+V828+V800+V774</f>
        <v>70726.946946211552</v>
      </c>
      <c r="W867" s="41">
        <f ca="1">W865+W856+W848+W840+W828+W800+W774</f>
        <v>53582.186325401635</v>
      </c>
      <c r="X867" s="41">
        <f ca="1">X865+X856+X848+X840+X828+X800+X774</f>
        <v>24385.194953701521</v>
      </c>
      <c r="Y867" s="41">
        <f ca="1">Y865+Y856+Y848+Y840+Y828+Y800+Y774</f>
        <v>1739.1368086924385</v>
      </c>
      <c r="Z867" s="41">
        <f ca="1">Z865+Z856+Z848+Z840+Z828+Z800+Z774</f>
        <v>50121.885312314109</v>
      </c>
      <c r="AA867" s="41">
        <f ca="1">AA865+AA856+AA848+AA840+AA828+AA800+AA774</f>
        <v>6058.0643316641344</v>
      </c>
      <c r="AB867" s="41">
        <f ca="1">H867</f>
        <v>5502233.189591351</v>
      </c>
      <c r="AC867" s="41">
        <f ca="1">SUM(I867:O867)</f>
        <v>5468390.1198572367</v>
      </c>
      <c r="AD867" s="41">
        <f ca="1">SUM(P867:U867)</f>
        <v>2129391.5478268974</v>
      </c>
      <c r="AE867" s="41">
        <f ca="1">SUM(V867:W867)</f>
        <v>124309.13327161319</v>
      </c>
      <c r="AF867" s="41">
        <f ca="1">SUM(X867:AA867)</f>
        <v>82304.281406372203</v>
      </c>
      <c r="AG867" s="41">
        <f ca="1">SUM(H867:AA867)</f>
        <v>13306628.271953469</v>
      </c>
    </row>
    <row r="868" spans="2:33" x14ac:dyDescent="0.25">
      <c r="C868" s="41"/>
      <c r="D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</row>
    <row r="869" spans="2:33" x14ac:dyDescent="0.25">
      <c r="C869" s="41"/>
      <c r="D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</row>
    <row r="870" spans="2:33" x14ac:dyDescent="0.25">
      <c r="C870" s="41"/>
      <c r="D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</row>
    <row r="871" spans="2:33" x14ac:dyDescent="0.25">
      <c r="B871" s="1" t="s">
        <v>529</v>
      </c>
      <c r="C871" s="41"/>
      <c r="D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</row>
    <row r="872" spans="2:33" x14ac:dyDescent="0.25">
      <c r="B872" s="1" t="s">
        <v>528</v>
      </c>
      <c r="C872" s="41">
        <v>0</v>
      </c>
      <c r="D872" s="41"/>
      <c r="E872" s="41">
        <f>C872+D872</f>
        <v>0</v>
      </c>
      <c r="F872" s="1">
        <v>75</v>
      </c>
      <c r="G872" s="1" t="str">
        <f>VLOOKUP(F872,$F$1151:$AG$1414,2)</f>
        <v>PRODPLT</v>
      </c>
      <c r="H872" s="41">
        <f>HLOOKUP($H$1151,$F$1151:$AG$1414,F872+1)*E872</f>
        <v>0</v>
      </c>
      <c r="I872" s="41">
        <f>HLOOKUP($I$1151,$F$1151:$AG$1414,F872+1)*E872</f>
        <v>0</v>
      </c>
      <c r="J872" s="41">
        <f>HLOOKUP($J$1151,$F$1151:$AG$1414,F872+1)*E872</f>
        <v>0</v>
      </c>
      <c r="K872" s="41">
        <f>HLOOKUP($K$1151,$F$1151:$AG$1414,F872+1)*E872</f>
        <v>0</v>
      </c>
      <c r="L872" s="41">
        <f>HLOOKUP($L$1151,$F$1151:$AG$1414,F872+1)*E872</f>
        <v>0</v>
      </c>
      <c r="M872" s="41">
        <f>HLOOKUP($M$1151,$F$1151:$AG$1414,F872+1)*E872</f>
        <v>0</v>
      </c>
      <c r="N872" s="41">
        <f>HLOOKUP($N$1151,$F$1151:$AG$1414,F872+1)*E872</f>
        <v>0</v>
      </c>
      <c r="O872" s="41">
        <f>HLOOKUP($O$1151,$F$1151:$AG$1414,F872+1)*E872</f>
        <v>0</v>
      </c>
      <c r="P872" s="41">
        <f>HLOOKUP($P$1151,$F$1151:$AG$1414,F872+1)*E872</f>
        <v>0</v>
      </c>
      <c r="Q872" s="41">
        <f>HLOOKUP($Q$1151,$F$1151:$AG$1414,F872+1)*E872</f>
        <v>0</v>
      </c>
      <c r="R872" s="41">
        <f>HLOOKUP($R$1151,$F$1151:$AG$1414,F872+1)*E872</f>
        <v>0</v>
      </c>
      <c r="S872" s="41">
        <f>HLOOKUP($S$1151,$F$1151:$AG$1414,F872+1)*E872</f>
        <v>0</v>
      </c>
      <c r="T872" s="41">
        <f>HLOOKUP($T$1151,$F$1151:$AG$1414,F872+1)*E872</f>
        <v>0</v>
      </c>
      <c r="U872" s="41">
        <f>HLOOKUP($U$1151,$F$1151:$AG$1414,F872+1)*E872</f>
        <v>0</v>
      </c>
      <c r="V872" s="41">
        <f>HLOOKUP($V$1151,$F$1151:$AG$1414,F872+1)*E872</f>
        <v>0</v>
      </c>
      <c r="W872" s="41">
        <f>HLOOKUP($W$1151,$F$1151:$AG$1414,F872+1)*E872</f>
        <v>0</v>
      </c>
      <c r="X872" s="41">
        <f>HLOOKUP($X$1151,$F$1151:$AG$1414,F872+1)*E872</f>
        <v>0</v>
      </c>
      <c r="Y872" s="41">
        <f>HLOOKUP($Y$1151,$F$1151:$AG$1414,F872+1)*E872</f>
        <v>0</v>
      </c>
      <c r="Z872" s="41">
        <f>HLOOKUP($Z$1151,$F$1151:$AG$1414,F872+1)*E872</f>
        <v>0</v>
      </c>
      <c r="AA872" s="41">
        <f>HLOOKUP($AA$1151,$F$1151:$AG$1414,F872+1)*E872</f>
        <v>0</v>
      </c>
      <c r="AB872" s="41">
        <f>H872</f>
        <v>0</v>
      </c>
      <c r="AC872" s="41">
        <f>SUM(I872:O872)</f>
        <v>0</v>
      </c>
      <c r="AD872" s="41">
        <f>SUM(P872:U872)</f>
        <v>0</v>
      </c>
      <c r="AE872" s="41">
        <f>SUM(V872:W872)</f>
        <v>0</v>
      </c>
      <c r="AF872" s="41">
        <f>SUM(X872:AA872)</f>
        <v>0</v>
      </c>
      <c r="AG872" s="41">
        <f>SUM(H872:AA872)</f>
        <v>0</v>
      </c>
    </row>
    <row r="873" spans="2:33" x14ac:dyDescent="0.25">
      <c r="B873" s="1" t="s">
        <v>527</v>
      </c>
      <c r="C873" s="41">
        <v>0</v>
      </c>
      <c r="D873" s="41"/>
      <c r="E873" s="41">
        <f>C873+D873</f>
        <v>0</v>
      </c>
      <c r="F873" s="1">
        <v>81</v>
      </c>
      <c r="G873" s="1" t="str">
        <f>VLOOKUP(F873,$F$1151:$AG$1414,2)</f>
        <v>TRANPLT</v>
      </c>
      <c r="H873" s="41">
        <f>HLOOKUP($H$1151,$F$1151:$AG$1414,F873+1)*E873</f>
        <v>0</v>
      </c>
      <c r="I873" s="41">
        <f>HLOOKUP($I$1151,$F$1151:$AG$1414,F873+1)*E873</f>
        <v>0</v>
      </c>
      <c r="J873" s="41">
        <f>HLOOKUP($J$1151,$F$1151:$AG$1414,F873+1)*E873</f>
        <v>0</v>
      </c>
      <c r="K873" s="41">
        <f>HLOOKUP($K$1151,$F$1151:$AG$1414,F873+1)*E873</f>
        <v>0</v>
      </c>
      <c r="L873" s="41">
        <f>HLOOKUP($L$1151,$F$1151:$AG$1414,F873+1)*E873</f>
        <v>0</v>
      </c>
      <c r="M873" s="41">
        <f>HLOOKUP($M$1151,$F$1151:$AG$1414,F873+1)*E873</f>
        <v>0</v>
      </c>
      <c r="N873" s="41">
        <f>HLOOKUP($N$1151,$F$1151:$AG$1414,F873+1)*E873</f>
        <v>0</v>
      </c>
      <c r="O873" s="41">
        <f>HLOOKUP($O$1151,$F$1151:$AG$1414,F873+1)*E873</f>
        <v>0</v>
      </c>
      <c r="P873" s="41">
        <f>HLOOKUP($P$1151,$F$1151:$AG$1414,F873+1)*E873</f>
        <v>0</v>
      </c>
      <c r="Q873" s="41">
        <f>HLOOKUP($Q$1151,$F$1151:$AG$1414,F873+1)*E873</f>
        <v>0</v>
      </c>
      <c r="R873" s="41">
        <f>HLOOKUP($R$1151,$F$1151:$AG$1414,F873+1)*E873</f>
        <v>0</v>
      </c>
      <c r="S873" s="41">
        <f>HLOOKUP($S$1151,$F$1151:$AG$1414,F873+1)*E873</f>
        <v>0</v>
      </c>
      <c r="T873" s="41">
        <f>HLOOKUP($T$1151,$F$1151:$AG$1414,F873+1)*E873</f>
        <v>0</v>
      </c>
      <c r="U873" s="41">
        <f>HLOOKUP($U$1151,$F$1151:$AG$1414,F873+1)*E873</f>
        <v>0</v>
      </c>
      <c r="V873" s="41">
        <f>HLOOKUP($V$1151,$F$1151:$AG$1414,F873+1)*E873</f>
        <v>0</v>
      </c>
      <c r="W873" s="41">
        <f>HLOOKUP($W$1151,$F$1151:$AG$1414,F873+1)*E873</f>
        <v>0</v>
      </c>
      <c r="X873" s="41">
        <f>HLOOKUP($X$1151,$F$1151:$AG$1414,F873+1)*E873</f>
        <v>0</v>
      </c>
      <c r="Y873" s="41">
        <f>HLOOKUP($Y$1151,$F$1151:$AG$1414,F873+1)*E873</f>
        <v>0</v>
      </c>
      <c r="Z873" s="41">
        <f>HLOOKUP($Z$1151,$F$1151:$AG$1414,F873+1)*E873</f>
        <v>0</v>
      </c>
      <c r="AA873" s="41">
        <f>HLOOKUP($AA$1151,$F$1151:$AG$1414,F873+1)*E873</f>
        <v>0</v>
      </c>
      <c r="AB873" s="41">
        <f>H873</f>
        <v>0</v>
      </c>
      <c r="AC873" s="41">
        <f>SUM(I873:O873)</f>
        <v>0</v>
      </c>
      <c r="AD873" s="41">
        <f>SUM(P873:U873)</f>
        <v>0</v>
      </c>
      <c r="AE873" s="41">
        <f>SUM(V873:W873)</f>
        <v>0</v>
      </c>
      <c r="AF873" s="41">
        <f>SUM(X873:AA873)</f>
        <v>0</v>
      </c>
      <c r="AG873" s="41">
        <f>SUM(H873:AA873)</f>
        <v>0</v>
      </c>
    </row>
    <row r="874" spans="2:33" x14ac:dyDescent="0.25">
      <c r="B874" s="1" t="s">
        <v>526</v>
      </c>
      <c r="C874" s="41">
        <v>0</v>
      </c>
      <c r="D874" s="41"/>
      <c r="E874" s="41">
        <f>C874+D874</f>
        <v>0</v>
      </c>
      <c r="F874" s="1">
        <v>92</v>
      </c>
      <c r="G874" s="1" t="str">
        <f>VLOOKUP(F874,$F$1151:$AG$1414,2)</f>
        <v>DISTPLT</v>
      </c>
      <c r="H874" s="41">
        <f ca="1">HLOOKUP($H$1151,$F$1151:$AG$1414,F874+1)*E874</f>
        <v>0</v>
      </c>
      <c r="I874" s="41">
        <f ca="1">HLOOKUP($I$1151,$F$1151:$AG$1414,F874+1)*E874</f>
        <v>0</v>
      </c>
      <c r="J874" s="41">
        <f ca="1">HLOOKUP($J$1151,$F$1151:$AG$1414,F874+1)*E874</f>
        <v>0</v>
      </c>
      <c r="K874" s="41">
        <f ca="1">HLOOKUP($K$1151,$F$1151:$AG$1414,F874+1)*E874</f>
        <v>0</v>
      </c>
      <c r="L874" s="41">
        <f ca="1">HLOOKUP($L$1151,$F$1151:$AG$1414,F874+1)*E874</f>
        <v>0</v>
      </c>
      <c r="M874" s="41">
        <f ca="1">HLOOKUP($M$1151,$F$1151:$AG$1414,F874+1)*E874</f>
        <v>0</v>
      </c>
      <c r="N874" s="41">
        <f ca="1">HLOOKUP($N$1151,$F$1151:$AG$1414,F874+1)*E874</f>
        <v>0</v>
      </c>
      <c r="O874" s="41">
        <f ca="1">HLOOKUP($O$1151,$F$1151:$AG$1414,F874+1)*E874</f>
        <v>0</v>
      </c>
      <c r="P874" s="41">
        <f ca="1">HLOOKUP($P$1151,$F$1151:$AG$1414,F874+1)*E874</f>
        <v>0</v>
      </c>
      <c r="Q874" s="41">
        <f ca="1">HLOOKUP($Q$1151,$F$1151:$AG$1414,F874+1)*E874</f>
        <v>0</v>
      </c>
      <c r="R874" s="41">
        <f ca="1">HLOOKUP($R$1151,$F$1151:$AG$1414,F874+1)*E874</f>
        <v>0</v>
      </c>
      <c r="S874" s="41">
        <f ca="1">HLOOKUP($S$1151,$F$1151:$AG$1414,F874+1)*E874</f>
        <v>0</v>
      </c>
      <c r="T874" s="41">
        <f ca="1">HLOOKUP($T$1151,$F$1151:$AG$1414,F874+1)*E874</f>
        <v>0</v>
      </c>
      <c r="U874" s="41">
        <f ca="1">HLOOKUP($U$1151,$F$1151:$AG$1414,F874+1)*E874</f>
        <v>0</v>
      </c>
      <c r="V874" s="41">
        <f ca="1">HLOOKUP($V$1151,$F$1151:$AG$1414,F874+1)*E874</f>
        <v>0</v>
      </c>
      <c r="W874" s="41">
        <f ca="1">HLOOKUP($W$1151,$F$1151:$AG$1414,F874+1)*E874</f>
        <v>0</v>
      </c>
      <c r="X874" s="41">
        <f ca="1">HLOOKUP($X$1151,$F$1151:$AG$1414,F874+1)*E874</f>
        <v>0</v>
      </c>
      <c r="Y874" s="41">
        <f ca="1">HLOOKUP($Y$1151,$F$1151:$AG$1414,F874+1)*E874</f>
        <v>0</v>
      </c>
      <c r="Z874" s="41">
        <f ca="1">HLOOKUP($Z$1151,$F$1151:$AG$1414,F874+1)*E874</f>
        <v>0</v>
      </c>
      <c r="AA874" s="41">
        <f ca="1">HLOOKUP($AA$1151,$F$1151:$AG$1414,F874+1)*E874</f>
        <v>0</v>
      </c>
      <c r="AB874" s="41">
        <f ca="1">H874</f>
        <v>0</v>
      </c>
      <c r="AC874" s="41">
        <f ca="1">SUM(I874:O874)</f>
        <v>0</v>
      </c>
      <c r="AD874" s="41">
        <f ca="1">SUM(P874:U874)</f>
        <v>0</v>
      </c>
      <c r="AE874" s="41">
        <f ca="1">SUM(V874:W874)</f>
        <v>0</v>
      </c>
      <c r="AF874" s="41">
        <f ca="1">SUM(X874:AA874)</f>
        <v>0</v>
      </c>
      <c r="AG874" s="41">
        <f ca="1">SUM(H874:AA874)</f>
        <v>0</v>
      </c>
    </row>
    <row r="875" spans="2:33" x14ac:dyDescent="0.25">
      <c r="B875" s="1" t="s">
        <v>525</v>
      </c>
      <c r="C875" s="41">
        <v>0</v>
      </c>
      <c r="D875" s="41"/>
      <c r="E875" s="41">
        <f>C875+D875</f>
        <v>0</v>
      </c>
      <c r="F875" s="1">
        <v>96</v>
      </c>
      <c r="G875" s="1" t="str">
        <f>VLOOKUP(F875,$F$1151:$AG$1414,2)</f>
        <v>GENPLT</v>
      </c>
      <c r="H875" s="41">
        <f ca="1">HLOOKUP($H$1151,$F$1151:$AG$1414,F875+1)*E875</f>
        <v>0</v>
      </c>
      <c r="I875" s="41">
        <f ca="1">HLOOKUP($I$1151,$F$1151:$AG$1414,F875+1)*E875</f>
        <v>0</v>
      </c>
      <c r="J875" s="41">
        <f ca="1">HLOOKUP($J$1151,$F$1151:$AG$1414,F875+1)*E875</f>
        <v>0</v>
      </c>
      <c r="K875" s="41">
        <f ca="1">HLOOKUP($K$1151,$F$1151:$AG$1414,F875+1)*E875</f>
        <v>0</v>
      </c>
      <c r="L875" s="41">
        <f ca="1">HLOOKUP($L$1151,$F$1151:$AG$1414,F875+1)*E875</f>
        <v>0</v>
      </c>
      <c r="M875" s="41">
        <f ca="1">HLOOKUP($M$1151,$F$1151:$AG$1414,F875+1)*E875</f>
        <v>0</v>
      </c>
      <c r="N875" s="41">
        <f ca="1">HLOOKUP($N$1151,$F$1151:$AG$1414,F875+1)*E875</f>
        <v>0</v>
      </c>
      <c r="O875" s="41">
        <f ca="1">HLOOKUP($O$1151,$F$1151:$AG$1414,F875+1)*E875</f>
        <v>0</v>
      </c>
      <c r="P875" s="41">
        <f ca="1">HLOOKUP($P$1151,$F$1151:$AG$1414,F875+1)*E875</f>
        <v>0</v>
      </c>
      <c r="Q875" s="41">
        <f ca="1">HLOOKUP($Q$1151,$F$1151:$AG$1414,F875+1)*E875</f>
        <v>0</v>
      </c>
      <c r="R875" s="41">
        <f ca="1">HLOOKUP($R$1151,$F$1151:$AG$1414,F875+1)*E875</f>
        <v>0</v>
      </c>
      <c r="S875" s="41">
        <f ca="1">HLOOKUP($S$1151,$F$1151:$AG$1414,F875+1)*E875</f>
        <v>0</v>
      </c>
      <c r="T875" s="41">
        <f ca="1">HLOOKUP($T$1151,$F$1151:$AG$1414,F875+1)*E875</f>
        <v>0</v>
      </c>
      <c r="U875" s="41">
        <f ca="1">HLOOKUP($U$1151,$F$1151:$AG$1414,F875+1)*E875</f>
        <v>0</v>
      </c>
      <c r="V875" s="41">
        <f ca="1">HLOOKUP($V$1151,$F$1151:$AG$1414,F875+1)*E875</f>
        <v>0</v>
      </c>
      <c r="W875" s="41">
        <f ca="1">HLOOKUP($W$1151,$F$1151:$AG$1414,F875+1)*E875</f>
        <v>0</v>
      </c>
      <c r="X875" s="41">
        <f ca="1">HLOOKUP($X$1151,$F$1151:$AG$1414,F875+1)*E875</f>
        <v>0</v>
      </c>
      <c r="Y875" s="41">
        <f ca="1">HLOOKUP($Y$1151,$F$1151:$AG$1414,F875+1)*E875</f>
        <v>0</v>
      </c>
      <c r="Z875" s="41">
        <f ca="1">HLOOKUP($Z$1151,$F$1151:$AG$1414,F875+1)*E875</f>
        <v>0</v>
      </c>
      <c r="AA875" s="41">
        <f ca="1">HLOOKUP($AA$1151,$F$1151:$AG$1414,F875+1)*E875</f>
        <v>0</v>
      </c>
      <c r="AB875" s="41">
        <f ca="1">H875</f>
        <v>0</v>
      </c>
      <c r="AC875" s="41">
        <f ca="1">SUM(I875:O875)</f>
        <v>0</v>
      </c>
      <c r="AD875" s="41">
        <f ca="1">SUM(P875:U875)</f>
        <v>0</v>
      </c>
      <c r="AE875" s="41">
        <f ca="1">SUM(V875:W875)</f>
        <v>0</v>
      </c>
      <c r="AF875" s="41">
        <f ca="1">SUM(X875:AA875)</f>
        <v>0</v>
      </c>
      <c r="AG875" s="41">
        <f ca="1">SUM(H875:AA875)</f>
        <v>0</v>
      </c>
    </row>
    <row r="876" spans="2:33" x14ac:dyDescent="0.25">
      <c r="B876" s="1" t="s">
        <v>524</v>
      </c>
      <c r="C876" s="41">
        <v>0</v>
      </c>
      <c r="D876" s="41">
        <f>SUM(D872:D875)</f>
        <v>0</v>
      </c>
      <c r="E876" s="41">
        <f>SUM(E872:E875)</f>
        <v>0</v>
      </c>
      <c r="F876" s="41"/>
      <c r="G876" s="41"/>
      <c r="H876" s="41">
        <f ca="1">SUM(H872:H875)</f>
        <v>0</v>
      </c>
      <c r="I876" s="41">
        <f ca="1">SUM(I872:I875)</f>
        <v>0</v>
      </c>
      <c r="J876" s="41">
        <f ca="1">SUM(J872:J875)</f>
        <v>0</v>
      </c>
      <c r="K876" s="41">
        <f ca="1">SUM(K872:K875)</f>
        <v>0</v>
      </c>
      <c r="L876" s="41">
        <f ca="1">SUM(L872:L875)</f>
        <v>0</v>
      </c>
      <c r="M876" s="41">
        <f ca="1">SUM(M872:M875)</f>
        <v>0</v>
      </c>
      <c r="N876" s="41">
        <f ca="1">SUM(N872:N875)</f>
        <v>0</v>
      </c>
      <c r="O876" s="41">
        <f ca="1">SUM(O872:O875)</f>
        <v>0</v>
      </c>
      <c r="P876" s="41">
        <f ca="1">SUM(P872:P875)</f>
        <v>0</v>
      </c>
      <c r="Q876" s="41">
        <f ca="1">SUM(Q872:Q875)</f>
        <v>0</v>
      </c>
      <c r="R876" s="41">
        <f ca="1">SUM(R872:R875)</f>
        <v>0</v>
      </c>
      <c r="S876" s="41">
        <f ca="1">SUM(S872:S875)</f>
        <v>0</v>
      </c>
      <c r="T876" s="41">
        <f ca="1">SUM(T872:T875)</f>
        <v>0</v>
      </c>
      <c r="U876" s="41">
        <f ca="1">SUM(U872:U875)</f>
        <v>0</v>
      </c>
      <c r="V876" s="41">
        <f ca="1">SUM(V872:V875)</f>
        <v>0</v>
      </c>
      <c r="W876" s="41">
        <f ca="1">SUM(W872:W875)</f>
        <v>0</v>
      </c>
      <c r="X876" s="41">
        <f ca="1">SUM(X872:X875)</f>
        <v>0</v>
      </c>
      <c r="Y876" s="41">
        <f ca="1">SUM(Y872:Y875)</f>
        <v>0</v>
      </c>
      <c r="Z876" s="41">
        <f ca="1">SUM(Z872:Z875)</f>
        <v>0</v>
      </c>
      <c r="AA876" s="41">
        <f ca="1">SUM(AA872:AA875)</f>
        <v>0</v>
      </c>
      <c r="AB876" s="41">
        <f ca="1">H876</f>
        <v>0</v>
      </c>
      <c r="AC876" s="41">
        <f ca="1">SUM(I876:O876)</f>
        <v>0</v>
      </c>
      <c r="AD876" s="41">
        <f ca="1">SUM(P876:U876)</f>
        <v>0</v>
      </c>
      <c r="AE876" s="41">
        <f ca="1">SUM(V876:W876)</f>
        <v>0</v>
      </c>
      <c r="AF876" s="41">
        <f ca="1">SUM(X876:AA876)</f>
        <v>0</v>
      </c>
      <c r="AG876" s="41">
        <f ca="1">SUM(H876:AA876)</f>
        <v>0</v>
      </c>
    </row>
    <row r="877" spans="2:33" x14ac:dyDescent="0.25">
      <c r="C877" s="41"/>
      <c r="D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</row>
    <row r="878" spans="2:33" x14ac:dyDescent="0.25">
      <c r="B878" s="1" t="s">
        <v>523</v>
      </c>
      <c r="C878" s="41">
        <v>13306427.692789897</v>
      </c>
      <c r="D878" s="41">
        <f>D876+D867</f>
        <v>0</v>
      </c>
      <c r="E878" s="41">
        <f>E876+E867</f>
        <v>13306427.692789897</v>
      </c>
      <c r="F878" s="41"/>
      <c r="G878" s="41"/>
      <c r="H878" s="41">
        <f ca="1">H876+H867</f>
        <v>5502233.189591351</v>
      </c>
      <c r="I878" s="41">
        <f ca="1">I876+I867</f>
        <v>663184.12312458199</v>
      </c>
      <c r="J878" s="41">
        <f ca="1">J876+J867</f>
        <v>199942.4015296273</v>
      </c>
      <c r="K878" s="41">
        <f ca="1">K876+K867</f>
        <v>6522.002657583932</v>
      </c>
      <c r="L878" s="41">
        <f ca="1">L876+L867</f>
        <v>304.18962195984369</v>
      </c>
      <c r="M878" s="41">
        <f ca="1">M876+M867</f>
        <v>3770519.8395689423</v>
      </c>
      <c r="N878" s="41">
        <f ca="1">N876+N867</f>
        <v>794935.65875831828</v>
      </c>
      <c r="O878" s="41">
        <f ca="1">O876+O867</f>
        <v>32981.904596223481</v>
      </c>
      <c r="P878" s="41">
        <f ca="1">P876+P867</f>
        <v>355640.11170206597</v>
      </c>
      <c r="Q878" s="41">
        <f ca="1">Q876+Q867</f>
        <v>1129304.9680836089</v>
      </c>
      <c r="R878" s="41">
        <f ca="1">R876+R867</f>
        <v>538412.80429919064</v>
      </c>
      <c r="S878" s="41">
        <f ca="1">S876+S867</f>
        <v>68414.46336981011</v>
      </c>
      <c r="T878" s="41">
        <f ca="1">T876+T867</f>
        <v>32867.017454102563</v>
      </c>
      <c r="U878" s="41">
        <f ca="1">U876+U867</f>
        <v>4752.1829181193752</v>
      </c>
      <c r="V878" s="41">
        <f ca="1">V876+V867</f>
        <v>70726.946946211552</v>
      </c>
      <c r="W878" s="41">
        <f ca="1">W876+W867</f>
        <v>53582.186325401635</v>
      </c>
      <c r="X878" s="41">
        <f ca="1">X876+X867</f>
        <v>24385.194953701521</v>
      </c>
      <c r="Y878" s="41">
        <f ca="1">Y876+Y867</f>
        <v>1739.1368086924385</v>
      </c>
      <c r="Z878" s="41">
        <f ca="1">Z876+Z867</f>
        <v>50121.885312314109</v>
      </c>
      <c r="AA878" s="41">
        <f ca="1">AA876+AA867</f>
        <v>6058.0643316641344</v>
      </c>
      <c r="AB878" s="41">
        <f ca="1">H878</f>
        <v>5502233.189591351</v>
      </c>
      <c r="AC878" s="41">
        <f ca="1">SUM(I878:O878)</f>
        <v>5468390.1198572367</v>
      </c>
      <c r="AD878" s="41">
        <f ca="1">SUM(P878:U878)</f>
        <v>2129391.5478268974</v>
      </c>
      <c r="AE878" s="41">
        <f ca="1">SUM(V878:W878)</f>
        <v>124309.13327161319</v>
      </c>
      <c r="AF878" s="41">
        <f ca="1">SUM(X878:AA878)</f>
        <v>82304.281406372203</v>
      </c>
      <c r="AG878" s="41">
        <f ca="1">SUM(H878:AA878)</f>
        <v>13306628.271953469</v>
      </c>
    </row>
    <row r="879" spans="2:33" x14ac:dyDescent="0.25">
      <c r="D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</row>
    <row r="880" spans="2:33" x14ac:dyDescent="0.25"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</row>
    <row r="881" spans="2:35" x14ac:dyDescent="0.25"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</row>
    <row r="882" spans="2:35" ht="15.75" thickBot="1" x14ac:dyDescent="0.3"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</row>
    <row r="883" spans="2:35" x14ac:dyDescent="0.25">
      <c r="C883" s="33" t="s">
        <v>519</v>
      </c>
      <c r="D883" s="29"/>
      <c r="E883" s="29"/>
      <c r="F883" s="61"/>
      <c r="G883" s="31"/>
      <c r="H883" s="30" t="s">
        <v>518</v>
      </c>
      <c r="I883" s="29" t="s">
        <v>517</v>
      </c>
      <c r="J883" s="29"/>
      <c r="K883" s="29"/>
      <c r="L883" s="29"/>
      <c r="M883" s="29"/>
      <c r="N883" s="29"/>
      <c r="O883" s="28"/>
      <c r="P883" s="29" t="s">
        <v>516</v>
      </c>
      <c r="Q883" s="29"/>
      <c r="R883" s="29"/>
      <c r="S883" s="29"/>
      <c r="T883" s="29"/>
      <c r="U883" s="28"/>
      <c r="V883" s="29" t="s">
        <v>515</v>
      </c>
      <c r="W883" s="28"/>
      <c r="X883" s="29" t="s">
        <v>514</v>
      </c>
      <c r="Y883" s="29"/>
      <c r="Z883" s="29"/>
      <c r="AA883" s="28"/>
      <c r="AB883" s="27"/>
      <c r="AC883" s="26"/>
      <c r="AD883" s="26"/>
      <c r="AE883" s="26"/>
      <c r="AF883" s="26"/>
      <c r="AG883" s="25"/>
      <c r="AH883" s="2"/>
      <c r="AI883" s="2"/>
    </row>
    <row r="884" spans="2:35" ht="39.75" thickBot="1" x14ac:dyDescent="0.3">
      <c r="C884" s="24"/>
      <c r="D884" s="23"/>
      <c r="E884" s="23"/>
      <c r="F884" s="60" t="s">
        <v>513</v>
      </c>
      <c r="G884" s="21" t="s">
        <v>512</v>
      </c>
      <c r="H884" s="20" t="s">
        <v>511</v>
      </c>
      <c r="I884" s="20" t="s">
        <v>510</v>
      </c>
      <c r="J884" s="20" t="s">
        <v>509</v>
      </c>
      <c r="K884" s="20" t="s">
        <v>508</v>
      </c>
      <c r="L884" s="20" t="s">
        <v>507</v>
      </c>
      <c r="M884" s="20" t="s">
        <v>506</v>
      </c>
      <c r="N884" s="20" t="s">
        <v>505</v>
      </c>
      <c r="O884" s="20" t="s">
        <v>504</v>
      </c>
      <c r="P884" s="20" t="s">
        <v>503</v>
      </c>
      <c r="Q884" s="20" t="s">
        <v>502</v>
      </c>
      <c r="R884" s="20" t="s">
        <v>501</v>
      </c>
      <c r="S884" s="20" t="s">
        <v>500</v>
      </c>
      <c r="T884" s="20" t="s">
        <v>499</v>
      </c>
      <c r="U884" s="20" t="s">
        <v>498</v>
      </c>
      <c r="V884" s="20" t="s">
        <v>497</v>
      </c>
      <c r="W884" s="20" t="s">
        <v>496</v>
      </c>
      <c r="X884" s="20" t="s">
        <v>495</v>
      </c>
      <c r="Y884" s="20" t="s">
        <v>494</v>
      </c>
      <c r="Z884" s="20" t="s">
        <v>493</v>
      </c>
      <c r="AA884" s="20" t="s">
        <v>492</v>
      </c>
      <c r="AB884" s="20" t="s">
        <v>491</v>
      </c>
      <c r="AC884" s="20" t="s">
        <v>490</v>
      </c>
      <c r="AD884" s="20" t="s">
        <v>489</v>
      </c>
      <c r="AE884" s="20" t="s">
        <v>488</v>
      </c>
      <c r="AF884" s="21" t="s">
        <v>487</v>
      </c>
      <c r="AG884" s="59" t="s">
        <v>486</v>
      </c>
      <c r="AH884" s="2"/>
      <c r="AI884" s="2"/>
    </row>
    <row r="885" spans="2:35" x14ac:dyDescent="0.25">
      <c r="C885" s="58"/>
      <c r="D885" s="16"/>
      <c r="E885" s="16"/>
      <c r="F885" s="57"/>
      <c r="G885" s="15">
        <v>1</v>
      </c>
      <c r="H885" s="56">
        <v>2</v>
      </c>
      <c r="I885" s="56">
        <v>3</v>
      </c>
      <c r="J885" s="56">
        <v>4</v>
      </c>
      <c r="K885" s="56">
        <v>5</v>
      </c>
      <c r="L885" s="56">
        <v>6</v>
      </c>
      <c r="M885" s="56">
        <v>7</v>
      </c>
      <c r="N885" s="56">
        <v>8</v>
      </c>
      <c r="O885" s="56">
        <v>9</v>
      </c>
      <c r="P885" s="56">
        <v>10</v>
      </c>
      <c r="Q885" s="56">
        <v>11</v>
      </c>
      <c r="R885" s="56">
        <v>12</v>
      </c>
      <c r="S885" s="56">
        <v>13</v>
      </c>
      <c r="T885" s="56">
        <v>14</v>
      </c>
      <c r="U885" s="56">
        <v>15</v>
      </c>
      <c r="V885" s="56">
        <v>16</v>
      </c>
      <c r="W885" s="56">
        <v>17</v>
      </c>
      <c r="X885" s="56">
        <v>18</v>
      </c>
      <c r="Y885" s="56">
        <v>19</v>
      </c>
      <c r="Z885" s="56">
        <v>20</v>
      </c>
      <c r="AA885" s="56">
        <v>21</v>
      </c>
      <c r="AB885" s="56">
        <v>22</v>
      </c>
      <c r="AC885" s="56">
        <v>23</v>
      </c>
      <c r="AD885" s="56">
        <v>24</v>
      </c>
      <c r="AE885" s="56">
        <v>25</v>
      </c>
      <c r="AF885" s="56">
        <v>26</v>
      </c>
      <c r="AG885" s="55">
        <v>27</v>
      </c>
      <c r="AH885" s="2"/>
      <c r="AI885" s="2"/>
    </row>
    <row r="886" spans="2:35" x14ac:dyDescent="0.25">
      <c r="B886" s="54" t="s">
        <v>522</v>
      </c>
      <c r="C886" s="52" t="s">
        <v>521</v>
      </c>
      <c r="D886" s="50"/>
      <c r="E886" s="50"/>
      <c r="F886" s="51">
        <v>1</v>
      </c>
      <c r="G886" s="50" t="s">
        <v>484</v>
      </c>
      <c r="H886" s="53">
        <v>0.41319685</v>
      </c>
      <c r="I886" s="53">
        <v>4.9912059999999994E-2</v>
      </c>
      <c r="J886" s="53">
        <v>1.5042569999999998E-2</v>
      </c>
      <c r="K886" s="53">
        <v>4.9463000000000003E-4</v>
      </c>
      <c r="L886" s="53">
        <v>2.2930000000000002E-5</v>
      </c>
      <c r="M886" s="53">
        <v>0.28288787999999998</v>
      </c>
      <c r="N886" s="53">
        <v>5.9921100000000005E-2</v>
      </c>
      <c r="O886" s="53">
        <v>2.4529699999999996E-3</v>
      </c>
      <c r="P886" s="53">
        <v>2.6891310000000002E-2</v>
      </c>
      <c r="Q886" s="53">
        <v>8.4981299999999996E-2</v>
      </c>
      <c r="R886" s="53">
        <v>4.0724169999999997E-2</v>
      </c>
      <c r="S886" s="53">
        <v>5.1749700000000001E-3</v>
      </c>
      <c r="T886" s="53">
        <v>2.42421E-3</v>
      </c>
      <c r="U886" s="53">
        <v>3.4950999999999998E-4</v>
      </c>
      <c r="V886" s="53">
        <v>5.32863E-3</v>
      </c>
      <c r="W886" s="53">
        <v>4.0447999999999994E-3</v>
      </c>
      <c r="X886" s="53">
        <v>1.8242499999999999E-3</v>
      </c>
      <c r="Y886" s="53">
        <v>1.3286999999999999E-4</v>
      </c>
      <c r="Z886" s="53">
        <v>3.7372799999999999E-3</v>
      </c>
      <c r="AA886" s="53">
        <v>4.5572000000000001E-4</v>
      </c>
      <c r="AB886" s="38">
        <f>H886</f>
        <v>0.41319685</v>
      </c>
      <c r="AC886" s="38">
        <f>SUM(I886:O886)</f>
        <v>0.41073413999999997</v>
      </c>
      <c r="AD886" s="38">
        <f>SUM(P886:U886)</f>
        <v>0.16054547</v>
      </c>
      <c r="AE886" s="38">
        <f>SUM(V886:W886)</f>
        <v>9.3734299999999986E-3</v>
      </c>
      <c r="AF886" s="38">
        <f>SUM(X886:AA886)</f>
        <v>6.1501199999999994E-3</v>
      </c>
      <c r="AG886" s="37">
        <f>SUM(H886:AA886)</f>
        <v>1.0000000099999997</v>
      </c>
      <c r="AH886" s="2"/>
      <c r="AI886" s="2"/>
    </row>
    <row r="887" spans="2:35" x14ac:dyDescent="0.25">
      <c r="C887" s="11"/>
      <c r="D887" s="2"/>
      <c r="E887" s="2"/>
      <c r="F887" s="39">
        <v>2</v>
      </c>
      <c r="G887" s="2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7"/>
      <c r="AH887" s="2"/>
      <c r="AI887" s="2"/>
    </row>
    <row r="888" spans="2:35" x14ac:dyDescent="0.25">
      <c r="C888" s="52" t="s">
        <v>483</v>
      </c>
      <c r="D888" s="50"/>
      <c r="E888" s="50"/>
      <c r="F888" s="51">
        <v>3</v>
      </c>
      <c r="G888" s="50" t="s">
        <v>482</v>
      </c>
      <c r="H888" s="49">
        <v>5391559.6497282451</v>
      </c>
      <c r="I888" s="49">
        <v>576019.22862077306</v>
      </c>
      <c r="J888" s="49">
        <v>166977.85046253871</v>
      </c>
      <c r="K888" s="49">
        <v>11244.043240001152</v>
      </c>
      <c r="L888" s="49">
        <v>574.25148208487178</v>
      </c>
      <c r="M888" s="49">
        <v>4168857.0597339747</v>
      </c>
      <c r="N888" s="49">
        <v>966818.00764498836</v>
      </c>
      <c r="O888" s="49">
        <v>42870.121934082017</v>
      </c>
      <c r="P888" s="49">
        <v>400041.1819714373</v>
      </c>
      <c r="Q888" s="49">
        <v>1533460.0481897064</v>
      </c>
      <c r="R888" s="49">
        <v>609909.07548825839</v>
      </c>
      <c r="S888" s="49">
        <v>82480.496395151044</v>
      </c>
      <c r="T888" s="49">
        <v>40117.530608427573</v>
      </c>
      <c r="U888" s="49">
        <v>5215.9568904420048</v>
      </c>
      <c r="V888" s="49">
        <v>94066.613398808695</v>
      </c>
      <c r="W888" s="49">
        <v>56601.823570219822</v>
      </c>
      <c r="X888" s="38">
        <v>0</v>
      </c>
      <c r="Y888" s="38">
        <v>0</v>
      </c>
      <c r="Z888" s="38">
        <v>0</v>
      </c>
      <c r="AA888" s="38">
        <v>0</v>
      </c>
      <c r="AB888" s="38">
        <f>H888</f>
        <v>5391559.6497282451</v>
      </c>
      <c r="AC888" s="38">
        <f>SUM(I888:O888)</f>
        <v>5933360.5631184438</v>
      </c>
      <c r="AD888" s="38">
        <f>SUM(P888:U888)</f>
        <v>2671224.2895434229</v>
      </c>
      <c r="AE888" s="38">
        <f>SUM(V888:W888)</f>
        <v>150668.43696902852</v>
      </c>
      <c r="AF888" s="38">
        <f>SUM(X888:AA888)</f>
        <v>0</v>
      </c>
      <c r="AG888" s="37">
        <f>SUM(H888:AA888)</f>
        <v>14146812.93935914</v>
      </c>
      <c r="AH888" s="2"/>
      <c r="AI888" s="2"/>
    </row>
    <row r="889" spans="2:35" x14ac:dyDescent="0.25">
      <c r="C889" s="52" t="s">
        <v>481</v>
      </c>
      <c r="D889" s="50"/>
      <c r="E889" s="50"/>
      <c r="F889" s="51">
        <v>4</v>
      </c>
      <c r="G889" s="50" t="s">
        <v>480</v>
      </c>
      <c r="H889" s="49">
        <v>621303.6745266004</v>
      </c>
      <c r="I889" s="49">
        <v>78481.270641695592</v>
      </c>
      <c r="J889" s="49">
        <v>28769.641548621781</v>
      </c>
      <c r="K889" s="38">
        <v>5197.3959637432008</v>
      </c>
      <c r="L889" s="38">
        <v>99.150920125005598</v>
      </c>
      <c r="M889" s="49">
        <v>434308.10716456047</v>
      </c>
      <c r="N889" s="49">
        <v>118343.07699622033</v>
      </c>
      <c r="O889" s="38">
        <v>0</v>
      </c>
      <c r="P889" s="49">
        <v>48115.543148638601</v>
      </c>
      <c r="Q889" s="38">
        <v>0</v>
      </c>
      <c r="R889" s="38">
        <v>73335.682721079487</v>
      </c>
      <c r="S889" s="38">
        <v>13406.227999325862</v>
      </c>
      <c r="T889" s="38">
        <v>0</v>
      </c>
      <c r="U889" s="38">
        <v>1131.2816047876456</v>
      </c>
      <c r="V889" s="49">
        <v>14220.91561125499</v>
      </c>
      <c r="W889" s="49">
        <v>6483.0172464773977</v>
      </c>
      <c r="X889" s="38">
        <v>7301.1330712036697</v>
      </c>
      <c r="Y889" s="38">
        <v>517.52001663069552</v>
      </c>
      <c r="Z889" s="38">
        <v>14142.526530515101</v>
      </c>
      <c r="AA889" s="38">
        <v>1884.484078164129</v>
      </c>
      <c r="AB889" s="38">
        <f>H889</f>
        <v>621303.6745266004</v>
      </c>
      <c r="AC889" s="38">
        <f>SUM(I889:O889)</f>
        <v>665198.64323496632</v>
      </c>
      <c r="AD889" s="38">
        <f>SUM(P889:U889)</f>
        <v>135988.73547383162</v>
      </c>
      <c r="AE889" s="38">
        <f>SUM(V889:W889)</f>
        <v>20703.932857732387</v>
      </c>
      <c r="AF889" s="38">
        <f>SUM(X889:AA889)</f>
        <v>23845.663696513595</v>
      </c>
      <c r="AG889" s="37">
        <f>SUM(H889:AA889)</f>
        <v>1467040.6497896444</v>
      </c>
      <c r="AH889" s="2"/>
      <c r="AI889" s="2"/>
    </row>
    <row r="890" spans="2:35" x14ac:dyDescent="0.25">
      <c r="C890" s="52" t="s">
        <v>479</v>
      </c>
      <c r="D890" s="50"/>
      <c r="E890" s="50"/>
      <c r="F890" s="51">
        <v>5</v>
      </c>
      <c r="G890" s="50" t="s">
        <v>478</v>
      </c>
      <c r="H890" s="49">
        <f>$H$889</f>
        <v>621303.6745266004</v>
      </c>
      <c r="I890" s="49">
        <f>$I$889</f>
        <v>78481.270641695592</v>
      </c>
      <c r="J890" s="49">
        <f>$J$889</f>
        <v>28769.641548621781</v>
      </c>
      <c r="K890" s="38">
        <f>$K$889</f>
        <v>5197.3959637432008</v>
      </c>
      <c r="L890" s="38">
        <f>L889</f>
        <v>99.150920125005598</v>
      </c>
      <c r="M890" s="49">
        <f>$M$889</f>
        <v>434308.10716456047</v>
      </c>
      <c r="N890" s="49">
        <f>$N$889</f>
        <v>118343.07699622033</v>
      </c>
      <c r="O890" s="38">
        <v>0</v>
      </c>
      <c r="P890" s="49">
        <f>$P$889</f>
        <v>48115.543148638601</v>
      </c>
      <c r="Q890" s="38">
        <v>0</v>
      </c>
      <c r="R890" s="38">
        <f>$R$889</f>
        <v>73335.682721079487</v>
      </c>
      <c r="S890" s="38">
        <v>13406.227999325862</v>
      </c>
      <c r="T890" s="38">
        <v>0</v>
      </c>
      <c r="U890" s="38">
        <f>$U$889</f>
        <v>1131.2816047876456</v>
      </c>
      <c r="V890" s="49">
        <f>$V$889</f>
        <v>14220.91561125499</v>
      </c>
      <c r="W890" s="49">
        <f>$W$889</f>
        <v>6483.0172464773977</v>
      </c>
      <c r="X890" s="38">
        <f>$X$889</f>
        <v>7301.1330712036697</v>
      </c>
      <c r="Y890" s="38">
        <f>$Y$889</f>
        <v>517.52001663069552</v>
      </c>
      <c r="Z890" s="38">
        <f>$Z$889</f>
        <v>14142.526530515101</v>
      </c>
      <c r="AA890" s="38">
        <f>$AA$889</f>
        <v>1884.484078164129</v>
      </c>
      <c r="AB890" s="38">
        <f>H890</f>
        <v>621303.6745266004</v>
      </c>
      <c r="AC890" s="38">
        <f>SUM(I890:O890)</f>
        <v>665198.64323496632</v>
      </c>
      <c r="AD890" s="38">
        <f>SUM(P890:U890)</f>
        <v>135988.73547383162</v>
      </c>
      <c r="AE890" s="38">
        <f>SUM(V890:W890)</f>
        <v>20703.932857732387</v>
      </c>
      <c r="AF890" s="38">
        <f>SUM(X890:AA890)</f>
        <v>23845.663696513595</v>
      </c>
      <c r="AG890" s="37">
        <f>SUM(H890:AA890)</f>
        <v>1467040.6497896444</v>
      </c>
      <c r="AH890" s="2"/>
      <c r="AI890" s="2"/>
    </row>
    <row r="891" spans="2:35" x14ac:dyDescent="0.25">
      <c r="C891" s="52" t="s">
        <v>477</v>
      </c>
      <c r="D891" s="50"/>
      <c r="E891" s="50"/>
      <c r="F891" s="51">
        <v>6</v>
      </c>
      <c r="G891" s="50" t="s">
        <v>476</v>
      </c>
      <c r="H891" s="49">
        <f>$H$889</f>
        <v>621303.6745266004</v>
      </c>
      <c r="I891" s="49">
        <f>$I$889</f>
        <v>78481.270641695592</v>
      </c>
      <c r="J891" s="49">
        <f>$J$889</f>
        <v>28769.641548621781</v>
      </c>
      <c r="K891" s="38">
        <f>$K$889</f>
        <v>5197.3959637432008</v>
      </c>
      <c r="L891" s="38">
        <f>L889</f>
        <v>99.150920125005598</v>
      </c>
      <c r="M891" s="49">
        <f>$M$889</f>
        <v>434308.10716456047</v>
      </c>
      <c r="N891" s="49">
        <f>$N$889</f>
        <v>118343.07699622033</v>
      </c>
      <c r="O891" s="38">
        <v>0</v>
      </c>
      <c r="P891" s="49">
        <f>$P$889</f>
        <v>48115.543148638601</v>
      </c>
      <c r="Q891" s="38">
        <v>0</v>
      </c>
      <c r="R891" s="38">
        <f>$R$889</f>
        <v>73335.682721079487</v>
      </c>
      <c r="S891" s="38">
        <v>13406.227999325862</v>
      </c>
      <c r="T891" s="38">
        <v>0</v>
      </c>
      <c r="U891" s="38">
        <f>$U$889</f>
        <v>1131.2816047876456</v>
      </c>
      <c r="V891" s="49">
        <f>$V$889</f>
        <v>14220.91561125499</v>
      </c>
      <c r="W891" s="49">
        <f>$W$889</f>
        <v>6483.0172464773977</v>
      </c>
      <c r="X891" s="38">
        <f>$X$889</f>
        <v>7301.1330712036697</v>
      </c>
      <c r="Y891" s="38">
        <f>$Y$889</f>
        <v>517.52001663069552</v>
      </c>
      <c r="Z891" s="38">
        <f>$Z$889</f>
        <v>14142.526530515101</v>
      </c>
      <c r="AA891" s="38">
        <f>$AA$889</f>
        <v>1884.484078164129</v>
      </c>
      <c r="AB891" s="38">
        <f>H891</f>
        <v>621303.6745266004</v>
      </c>
      <c r="AC891" s="38">
        <f>SUM(I891:O891)</f>
        <v>665198.64323496632</v>
      </c>
      <c r="AD891" s="38">
        <f>SUM(P891:U891)</f>
        <v>135988.73547383162</v>
      </c>
      <c r="AE891" s="38">
        <f>SUM(V891:W891)</f>
        <v>20703.932857732387</v>
      </c>
      <c r="AF891" s="38">
        <f>SUM(X891:AA891)</f>
        <v>23845.663696513595</v>
      </c>
      <c r="AG891" s="37">
        <f>SUM(H891:AA891)</f>
        <v>1467040.6497896444</v>
      </c>
      <c r="AH891" s="2"/>
      <c r="AI891" s="2"/>
    </row>
    <row r="892" spans="2:35" x14ac:dyDescent="0.25">
      <c r="C892" s="52" t="s">
        <v>475</v>
      </c>
      <c r="D892" s="50"/>
      <c r="E892" s="50"/>
      <c r="F892" s="51">
        <v>7</v>
      </c>
      <c r="G892" s="50" t="s">
        <v>474</v>
      </c>
      <c r="H892" s="49">
        <f>$H$889</f>
        <v>621303.6745266004</v>
      </c>
      <c r="I892" s="49">
        <f>$I$889</f>
        <v>78481.270641695592</v>
      </c>
      <c r="J892" s="49">
        <f>$J$889</f>
        <v>28769.641548621781</v>
      </c>
      <c r="K892" s="38">
        <f>$K$889</f>
        <v>5197.3959637432008</v>
      </c>
      <c r="L892" s="38">
        <f>L889</f>
        <v>99.150920125005598</v>
      </c>
      <c r="M892" s="49">
        <f>$M$889</f>
        <v>434308.10716456047</v>
      </c>
      <c r="N892" s="38">
        <v>110329</v>
      </c>
      <c r="O892" s="38">
        <v>0</v>
      </c>
      <c r="P892" s="38">
        <v>10323</v>
      </c>
      <c r="Q892" s="38">
        <v>0</v>
      </c>
      <c r="R892" s="38">
        <f>$R$889</f>
        <v>73335.682721079487</v>
      </c>
      <c r="S892" s="38">
        <v>13406.227999325862</v>
      </c>
      <c r="T892" s="38">
        <v>0</v>
      </c>
      <c r="U892" s="38">
        <f>$U$889</f>
        <v>1131.2816047876456</v>
      </c>
      <c r="V892" s="49">
        <f>$V$889</f>
        <v>14220.91561125499</v>
      </c>
      <c r="W892" s="49">
        <f>$W$889</f>
        <v>6483.0172464773977</v>
      </c>
      <c r="X892" s="38">
        <f>$X$889</f>
        <v>7301.1330712036697</v>
      </c>
      <c r="Y892" s="38">
        <f>$Y$889</f>
        <v>517.52001663069552</v>
      </c>
      <c r="Z892" s="38">
        <f>$Z$889</f>
        <v>14142.526530515101</v>
      </c>
      <c r="AA892" s="38">
        <f>$AA$889</f>
        <v>1884.484078164129</v>
      </c>
      <c r="AB892" s="38">
        <f>H892</f>
        <v>621303.6745266004</v>
      </c>
      <c r="AC892" s="38">
        <f>SUM(I892:O892)</f>
        <v>657184.56623874605</v>
      </c>
      <c r="AD892" s="38">
        <f>SUM(P892:U892)</f>
        <v>98196.192325192984</v>
      </c>
      <c r="AE892" s="38">
        <f>SUM(V892:W892)</f>
        <v>20703.932857732387</v>
      </c>
      <c r="AF892" s="38">
        <f>SUM(X892:AA892)</f>
        <v>23845.663696513595</v>
      </c>
      <c r="AG892" s="37">
        <f>SUM(H892:AA892)</f>
        <v>1421234.0296447854</v>
      </c>
      <c r="AH892" s="2"/>
      <c r="AI892" s="2"/>
    </row>
    <row r="893" spans="2:35" x14ac:dyDescent="0.25">
      <c r="C893" s="52" t="s">
        <v>473</v>
      </c>
      <c r="D893" s="50"/>
      <c r="E893" s="50"/>
      <c r="F893" s="51">
        <v>8</v>
      </c>
      <c r="G893" s="50" t="s">
        <v>472</v>
      </c>
      <c r="H893" s="49">
        <f>$H$889</f>
        <v>621303.6745266004</v>
      </c>
      <c r="I893" s="49">
        <f>$I$889</f>
        <v>78481.270641695592</v>
      </c>
      <c r="J893" s="49">
        <f>$J$889</f>
        <v>28769.641548621781</v>
      </c>
      <c r="K893" s="38">
        <f>$K$889</f>
        <v>5197.3959637432008</v>
      </c>
      <c r="L893" s="38"/>
      <c r="M893" s="49">
        <f>$M$889</f>
        <v>434308.10716456047</v>
      </c>
      <c r="N893" s="38">
        <v>0</v>
      </c>
      <c r="O893" s="38">
        <v>0</v>
      </c>
      <c r="P893" s="38">
        <v>0</v>
      </c>
      <c r="Q893" s="38">
        <v>0</v>
      </c>
      <c r="R893" s="38">
        <f>$R$889*0.076365</f>
        <v>5600.2794109952356</v>
      </c>
      <c r="S893" s="38">
        <v>0</v>
      </c>
      <c r="T893" s="38">
        <v>0</v>
      </c>
      <c r="U893" s="38">
        <f>$U$889</f>
        <v>1131.2816047876456</v>
      </c>
      <c r="V893" s="49">
        <f>$V$889</f>
        <v>14220.91561125499</v>
      </c>
      <c r="W893" s="49">
        <f>$W$889</f>
        <v>6483.0172464773977</v>
      </c>
      <c r="X893" s="38">
        <f>$X$889</f>
        <v>7301.1330712036697</v>
      </c>
      <c r="Y893" s="38">
        <f>$Y$889</f>
        <v>517.52001663069552</v>
      </c>
      <c r="Z893" s="38">
        <f>$Z$889</f>
        <v>14142.526530515101</v>
      </c>
      <c r="AA893" s="38">
        <f>$AA$889</f>
        <v>1884.484078164129</v>
      </c>
      <c r="AB893" s="38">
        <f>H893</f>
        <v>621303.6745266004</v>
      </c>
      <c r="AC893" s="38">
        <f>SUM(I893:O893)</f>
        <v>546756.41531862109</v>
      </c>
      <c r="AD893" s="38">
        <f>SUM(P893:U893)</f>
        <v>6731.5610157828814</v>
      </c>
      <c r="AE893" s="38">
        <f>SUM(V893:W893)</f>
        <v>20703.932857732387</v>
      </c>
      <c r="AF893" s="38">
        <f>SUM(X893:AA893)</f>
        <v>23845.663696513595</v>
      </c>
      <c r="AG893" s="37">
        <f>SUM(H893:AA893)</f>
        <v>1219341.2474152504</v>
      </c>
      <c r="AH893" s="2"/>
      <c r="AI893" s="2"/>
    </row>
    <row r="894" spans="2:35" x14ac:dyDescent="0.25">
      <c r="C894" s="52" t="s">
        <v>471</v>
      </c>
      <c r="D894" s="50"/>
      <c r="E894" s="50"/>
      <c r="F894" s="51">
        <v>9</v>
      </c>
      <c r="G894" s="50" t="s">
        <v>470</v>
      </c>
      <c r="H894" s="49">
        <f>$H$889</f>
        <v>621303.6745266004</v>
      </c>
      <c r="I894" s="49">
        <f>$I$889</f>
        <v>78481.270641695592</v>
      </c>
      <c r="J894" s="49">
        <f>$J$889</f>
        <v>28769.641548621781</v>
      </c>
      <c r="K894" s="38">
        <f>$K$889</f>
        <v>5197.3959637432008</v>
      </c>
      <c r="L894" s="38">
        <f>L889</f>
        <v>99.150920125005598</v>
      </c>
      <c r="M894" s="49">
        <f>$M$889</f>
        <v>434308.10716456047</v>
      </c>
      <c r="N894" s="38">
        <v>110329</v>
      </c>
      <c r="O894" s="38">
        <v>0</v>
      </c>
      <c r="P894" s="38">
        <f>P892</f>
        <v>10323</v>
      </c>
      <c r="Q894" s="38">
        <v>0</v>
      </c>
      <c r="R894" s="38">
        <f>$R$889</f>
        <v>73335.682721079487</v>
      </c>
      <c r="S894" s="38">
        <v>13406.227999325862</v>
      </c>
      <c r="T894" s="38">
        <v>0</v>
      </c>
      <c r="U894" s="38">
        <f>$U$889</f>
        <v>1131.2816047876456</v>
      </c>
      <c r="V894" s="49">
        <f>$V$889</f>
        <v>14220.91561125499</v>
      </c>
      <c r="W894" s="49">
        <f>$W$889</f>
        <v>6483.0172464773977</v>
      </c>
      <c r="X894" s="38">
        <f>$X$889</f>
        <v>7301.1330712036697</v>
      </c>
      <c r="Y894" s="38">
        <f>$Y$889</f>
        <v>517.52001663069552</v>
      </c>
      <c r="Z894" s="38">
        <f>$Z$889</f>
        <v>14142.526530515101</v>
      </c>
      <c r="AA894" s="38">
        <f>$AA$889</f>
        <v>1884.484078164129</v>
      </c>
      <c r="AB894" s="38">
        <f>H894</f>
        <v>621303.6745266004</v>
      </c>
      <c r="AC894" s="38">
        <f>SUM(I894:O894)</f>
        <v>657184.56623874605</v>
      </c>
      <c r="AD894" s="38">
        <f>SUM(P894:U894)</f>
        <v>98196.192325192984</v>
      </c>
      <c r="AE894" s="38">
        <f>SUM(V894:W894)</f>
        <v>20703.932857732387</v>
      </c>
      <c r="AF894" s="38">
        <f>SUM(X894:AA894)</f>
        <v>23845.663696513595</v>
      </c>
      <c r="AG894" s="37">
        <f>SUM(H894:AA894)</f>
        <v>1421234.0296447854</v>
      </c>
      <c r="AH894" s="2"/>
      <c r="AI894" s="2"/>
    </row>
    <row r="895" spans="2:35" x14ac:dyDescent="0.25">
      <c r="C895" s="52" t="s">
        <v>469</v>
      </c>
      <c r="D895" s="50"/>
      <c r="E895" s="50"/>
      <c r="F895" s="51">
        <v>10</v>
      </c>
      <c r="G895" s="50" t="s">
        <v>468</v>
      </c>
      <c r="H895" s="49">
        <f>$H$889</f>
        <v>621303.6745266004</v>
      </c>
      <c r="I895" s="49">
        <f>$I$889</f>
        <v>78481.270641695592</v>
      </c>
      <c r="J895" s="49">
        <f>$J$889</f>
        <v>28769.641548621781</v>
      </c>
      <c r="K895" s="38">
        <f>$K$889</f>
        <v>5197.3959637432008</v>
      </c>
      <c r="L895" s="38"/>
      <c r="M895" s="49">
        <f>$M$889</f>
        <v>434308.10716456047</v>
      </c>
      <c r="N895" s="38">
        <v>0</v>
      </c>
      <c r="O895" s="38">
        <v>0</v>
      </c>
      <c r="P895" s="38">
        <v>0</v>
      </c>
      <c r="Q895" s="38">
        <v>0</v>
      </c>
      <c r="R895" s="38">
        <f>$R$889*0.076365</f>
        <v>5600.2794109952356</v>
      </c>
      <c r="S895" s="38">
        <v>0</v>
      </c>
      <c r="T895" s="38">
        <v>0</v>
      </c>
      <c r="U895" s="38">
        <f>$U$889</f>
        <v>1131.2816047876456</v>
      </c>
      <c r="V895" s="49">
        <f>$V$889</f>
        <v>14220.91561125499</v>
      </c>
      <c r="W895" s="49">
        <f>$W$889</f>
        <v>6483.0172464773977</v>
      </c>
      <c r="X895" s="38">
        <f>$X$889</f>
        <v>7301.1330712036697</v>
      </c>
      <c r="Y895" s="38">
        <f>$Y$889</f>
        <v>517.52001663069552</v>
      </c>
      <c r="Z895" s="38">
        <f>$Z$889</f>
        <v>14142.526530515101</v>
      </c>
      <c r="AA895" s="38">
        <f>$AA$889</f>
        <v>1884.484078164129</v>
      </c>
      <c r="AB895" s="38">
        <f>H895</f>
        <v>621303.6745266004</v>
      </c>
      <c r="AC895" s="38">
        <f>SUM(I895:O895)</f>
        <v>546756.41531862109</v>
      </c>
      <c r="AD895" s="38">
        <f>SUM(P895:U895)</f>
        <v>6731.5610157828814</v>
      </c>
      <c r="AE895" s="38">
        <f>SUM(V895:W895)</f>
        <v>20703.932857732387</v>
      </c>
      <c r="AF895" s="38">
        <f>SUM(X895:AA895)</f>
        <v>23845.663696513595</v>
      </c>
      <c r="AG895" s="37">
        <f>SUM(H895:AA895)</f>
        <v>1219341.2474152504</v>
      </c>
      <c r="AH895" s="2"/>
      <c r="AI895" s="2"/>
    </row>
    <row r="896" spans="2:35" x14ac:dyDescent="0.25">
      <c r="C896" s="52" t="s">
        <v>467</v>
      </c>
      <c r="D896" s="50"/>
      <c r="E896" s="50"/>
      <c r="F896" s="51">
        <v>11</v>
      </c>
      <c r="G896" s="50" t="s">
        <v>466</v>
      </c>
      <c r="H896" s="49">
        <f>$H$889</f>
        <v>621303.6745266004</v>
      </c>
      <c r="I896" s="49">
        <f>$I$889</f>
        <v>78481.270641695592</v>
      </c>
      <c r="J896" s="49">
        <f>$J$889</f>
        <v>28769.641548621781</v>
      </c>
      <c r="K896" s="38">
        <f>$K$889</f>
        <v>5197.3959637432008</v>
      </c>
      <c r="L896" s="38">
        <f>L889</f>
        <v>99.150920125005598</v>
      </c>
      <c r="M896" s="49">
        <f>$M$889</f>
        <v>434308.10716456047</v>
      </c>
      <c r="N896" s="38">
        <v>110329</v>
      </c>
      <c r="O896" s="38">
        <v>0</v>
      </c>
      <c r="P896" s="38">
        <f>P892</f>
        <v>10323</v>
      </c>
      <c r="Q896" s="38">
        <v>0</v>
      </c>
      <c r="R896" s="38">
        <f>$R$889</f>
        <v>73335.682721079487</v>
      </c>
      <c r="S896" s="38">
        <v>13406.227999325862</v>
      </c>
      <c r="T896" s="38">
        <v>0</v>
      </c>
      <c r="U896" s="38">
        <f>$U$889</f>
        <v>1131.2816047876456</v>
      </c>
      <c r="V896" s="49">
        <f>$V$889</f>
        <v>14220.91561125499</v>
      </c>
      <c r="W896" s="49">
        <f>$W$889</f>
        <v>6483.0172464773977</v>
      </c>
      <c r="X896" s="38">
        <f>$X$889</f>
        <v>7301.1330712036697</v>
      </c>
      <c r="Y896" s="38">
        <f>$Y$889</f>
        <v>517.52001663069552</v>
      </c>
      <c r="Z896" s="38">
        <f>$Z$889</f>
        <v>14142.526530515101</v>
      </c>
      <c r="AA896" s="38">
        <f>$AA$889</f>
        <v>1884.484078164129</v>
      </c>
      <c r="AB896" s="38">
        <f>H896</f>
        <v>621303.6745266004</v>
      </c>
      <c r="AC896" s="38">
        <f>SUM(I896:O896)</f>
        <v>657184.56623874605</v>
      </c>
      <c r="AD896" s="38">
        <f>SUM(P896:U896)</f>
        <v>98196.192325192984</v>
      </c>
      <c r="AE896" s="38">
        <f>SUM(V896:W896)</f>
        <v>20703.932857732387</v>
      </c>
      <c r="AF896" s="38">
        <f>SUM(X896:AA896)</f>
        <v>23845.663696513595</v>
      </c>
      <c r="AG896" s="37">
        <f>SUM(H896:AA896)</f>
        <v>1421234.0296447854</v>
      </c>
      <c r="AH896" s="2"/>
      <c r="AI896" s="2"/>
    </row>
    <row r="897" spans="3:35" x14ac:dyDescent="0.25">
      <c r="C897" s="52" t="s">
        <v>465</v>
      </c>
      <c r="D897" s="50"/>
      <c r="E897" s="50"/>
      <c r="F897" s="51">
        <v>12</v>
      </c>
      <c r="G897" s="50" t="s">
        <v>464</v>
      </c>
      <c r="H897" s="49">
        <f>$H$889</f>
        <v>621303.6745266004</v>
      </c>
      <c r="I897" s="49">
        <f>$I$889</f>
        <v>78481.270641695592</v>
      </c>
      <c r="J897" s="49">
        <f>$J$889</f>
        <v>28769.641548621781</v>
      </c>
      <c r="K897" s="38">
        <f>$K$889</f>
        <v>5197.3959637432008</v>
      </c>
      <c r="L897" s="38"/>
      <c r="M897" s="49">
        <f>$M$889</f>
        <v>434308.10716456047</v>
      </c>
      <c r="N897" s="38">
        <v>0</v>
      </c>
      <c r="O897" s="38">
        <v>0</v>
      </c>
      <c r="P897" s="38">
        <v>0</v>
      </c>
      <c r="Q897" s="38">
        <v>0</v>
      </c>
      <c r="R897" s="38">
        <f>$R$889*0.076365</f>
        <v>5600.2794109952356</v>
      </c>
      <c r="S897" s="38">
        <v>0</v>
      </c>
      <c r="T897" s="38">
        <v>0</v>
      </c>
      <c r="U897" s="38">
        <f>$U$889</f>
        <v>1131.2816047876456</v>
      </c>
      <c r="V897" s="49">
        <f>$V$889</f>
        <v>14220.91561125499</v>
      </c>
      <c r="W897" s="49">
        <f>$W$889</f>
        <v>6483.0172464773977</v>
      </c>
      <c r="X897" s="38">
        <f>$X$889</f>
        <v>7301.1330712036697</v>
      </c>
      <c r="Y897" s="38">
        <f>$Y$889</f>
        <v>517.52001663069552</v>
      </c>
      <c r="Z897" s="38">
        <f>$Z$889</f>
        <v>14142.526530515101</v>
      </c>
      <c r="AA897" s="38">
        <f>$AA$889</f>
        <v>1884.484078164129</v>
      </c>
      <c r="AB897" s="38">
        <f>H897</f>
        <v>621303.6745266004</v>
      </c>
      <c r="AC897" s="38">
        <f>SUM(I897:O897)</f>
        <v>546756.41531862109</v>
      </c>
      <c r="AD897" s="38">
        <f>SUM(P897:U897)</f>
        <v>6731.5610157828814</v>
      </c>
      <c r="AE897" s="38">
        <f>SUM(V897:W897)</f>
        <v>20703.932857732387</v>
      </c>
      <c r="AF897" s="38">
        <f>SUM(X897:AA897)</f>
        <v>23845.663696513595</v>
      </c>
      <c r="AG897" s="37">
        <f>SUM(H897:AA897)</f>
        <v>1219341.2474152504</v>
      </c>
      <c r="AH897" s="2"/>
      <c r="AI897" s="2"/>
    </row>
    <row r="898" spans="3:35" x14ac:dyDescent="0.25">
      <c r="C898" s="52" t="s">
        <v>463</v>
      </c>
      <c r="D898" s="50"/>
      <c r="E898" s="50"/>
      <c r="F898" s="51">
        <v>13</v>
      </c>
      <c r="G898" s="50" t="s">
        <v>462</v>
      </c>
      <c r="H898" s="49">
        <f>$H$889</f>
        <v>621303.6745266004</v>
      </c>
      <c r="I898" s="49">
        <f>$I$889</f>
        <v>78481.270641695592</v>
      </c>
      <c r="J898" s="49">
        <f>$J$889</f>
        <v>28769.641548621781</v>
      </c>
      <c r="K898" s="38">
        <f>$K$889</f>
        <v>5197.3959637432008</v>
      </c>
      <c r="L898" s="38">
        <f>L889</f>
        <v>99.150920125005598</v>
      </c>
      <c r="M898" s="49">
        <f>$M$889</f>
        <v>434308.10716456047</v>
      </c>
      <c r="N898" s="38">
        <v>110329</v>
      </c>
      <c r="O898" s="38">
        <v>0</v>
      </c>
      <c r="P898" s="38">
        <f>P892</f>
        <v>10323</v>
      </c>
      <c r="Q898" s="38">
        <v>0</v>
      </c>
      <c r="R898" s="38">
        <f>$R$889</f>
        <v>73335.682721079487</v>
      </c>
      <c r="S898" s="38">
        <v>13406.227999325862</v>
      </c>
      <c r="T898" s="38">
        <v>0</v>
      </c>
      <c r="U898" s="38">
        <f>$U$889</f>
        <v>1131.2816047876456</v>
      </c>
      <c r="V898" s="49">
        <f>$V$889</f>
        <v>14220.91561125499</v>
      </c>
      <c r="W898" s="49">
        <f>$W$889</f>
        <v>6483.0172464773977</v>
      </c>
      <c r="X898" s="38">
        <f>$X$889</f>
        <v>7301.1330712036697</v>
      </c>
      <c r="Y898" s="38">
        <f>$Y$889</f>
        <v>517.52001663069552</v>
      </c>
      <c r="Z898" s="38">
        <f>$Z$889</f>
        <v>14142.526530515101</v>
      </c>
      <c r="AA898" s="38">
        <f>$AA$889</f>
        <v>1884.484078164129</v>
      </c>
      <c r="AB898" s="38">
        <f>H898</f>
        <v>621303.6745266004</v>
      </c>
      <c r="AC898" s="38">
        <f>SUM(I898:O898)</f>
        <v>657184.56623874605</v>
      </c>
      <c r="AD898" s="38">
        <f>SUM(P898:U898)</f>
        <v>98196.192325192984</v>
      </c>
      <c r="AE898" s="38">
        <f>SUM(V898:W898)</f>
        <v>20703.932857732387</v>
      </c>
      <c r="AF898" s="38">
        <f>SUM(X898:AA898)</f>
        <v>23845.663696513595</v>
      </c>
      <c r="AG898" s="37">
        <f>SUM(H898:AA898)</f>
        <v>1421234.0296447854</v>
      </c>
      <c r="AH898" s="2"/>
      <c r="AI898" s="2"/>
    </row>
    <row r="899" spans="3:35" x14ac:dyDescent="0.25">
      <c r="C899" s="52" t="s">
        <v>461</v>
      </c>
      <c r="D899" s="50"/>
      <c r="E899" s="50"/>
      <c r="F899" s="51">
        <v>14</v>
      </c>
      <c r="G899" s="50" t="s">
        <v>460</v>
      </c>
      <c r="H899" s="49">
        <f>$H$889</f>
        <v>621303.6745266004</v>
      </c>
      <c r="I899" s="49">
        <f>$I$889</f>
        <v>78481.270641695592</v>
      </c>
      <c r="J899" s="49">
        <f>$J$889</f>
        <v>28769.641548621781</v>
      </c>
      <c r="K899" s="38">
        <f>$K$889</f>
        <v>5197.3959637432008</v>
      </c>
      <c r="L899" s="38"/>
      <c r="M899" s="49">
        <f>$M$889</f>
        <v>434308.10716456047</v>
      </c>
      <c r="N899" s="38">
        <v>0</v>
      </c>
      <c r="O899" s="38">
        <v>0</v>
      </c>
      <c r="P899" s="38">
        <v>0</v>
      </c>
      <c r="Q899" s="38">
        <v>0</v>
      </c>
      <c r="R899" s="38">
        <f>$R$889*0.076365</f>
        <v>5600.2794109952356</v>
      </c>
      <c r="S899" s="38">
        <v>0</v>
      </c>
      <c r="T899" s="38">
        <v>0</v>
      </c>
      <c r="U899" s="38">
        <f>$U$889</f>
        <v>1131.2816047876456</v>
      </c>
      <c r="V899" s="49">
        <f>$V$889</f>
        <v>14220.91561125499</v>
      </c>
      <c r="W899" s="49">
        <f>$W$889</f>
        <v>6483.0172464773977</v>
      </c>
      <c r="X899" s="38">
        <f>$X$889</f>
        <v>7301.1330712036697</v>
      </c>
      <c r="Y899" s="38">
        <f>$Y$889</f>
        <v>517.52001663069552</v>
      </c>
      <c r="Z899" s="38">
        <f>$Z$889</f>
        <v>14142.526530515101</v>
      </c>
      <c r="AA899" s="38">
        <f>$AA$889</f>
        <v>1884.484078164129</v>
      </c>
      <c r="AB899" s="38">
        <f>H899</f>
        <v>621303.6745266004</v>
      </c>
      <c r="AC899" s="38">
        <f>SUM(I899:O899)</f>
        <v>546756.41531862109</v>
      </c>
      <c r="AD899" s="38">
        <f>SUM(P899:U899)</f>
        <v>6731.5610157828814</v>
      </c>
      <c r="AE899" s="38">
        <f>SUM(V899:W899)</f>
        <v>20703.932857732387</v>
      </c>
      <c r="AF899" s="38">
        <f>SUM(X899:AA899)</f>
        <v>23845.663696513595</v>
      </c>
      <c r="AG899" s="37">
        <f>SUM(H899:AA899)</f>
        <v>1219341.2474152504</v>
      </c>
      <c r="AH899" s="2"/>
      <c r="AI899" s="2"/>
    </row>
    <row r="900" spans="3:35" x14ac:dyDescent="0.25">
      <c r="C900" s="52" t="s">
        <v>459</v>
      </c>
      <c r="D900" s="50"/>
      <c r="E900" s="50"/>
      <c r="F900" s="51">
        <v>15</v>
      </c>
      <c r="G900" s="50" t="s">
        <v>458</v>
      </c>
      <c r="H900" s="49">
        <f>$H$889</f>
        <v>621303.6745266004</v>
      </c>
      <c r="I900" s="49">
        <f>$I$889</f>
        <v>78481.270641695592</v>
      </c>
      <c r="J900" s="49">
        <f>$J$889</f>
        <v>28769.641548621781</v>
      </c>
      <c r="K900" s="38">
        <f>$K$889</f>
        <v>5197.3959637432008</v>
      </c>
      <c r="L900" s="38">
        <f>L889</f>
        <v>99.150920125005598</v>
      </c>
      <c r="M900" s="49">
        <f>$M$889</f>
        <v>434308.10716456047</v>
      </c>
      <c r="N900" s="38">
        <v>110329</v>
      </c>
      <c r="O900" s="38">
        <v>0</v>
      </c>
      <c r="P900" s="38">
        <f>P892</f>
        <v>10323</v>
      </c>
      <c r="Q900" s="38">
        <v>0</v>
      </c>
      <c r="R900" s="38">
        <f>$R$889</f>
        <v>73335.682721079487</v>
      </c>
      <c r="S900" s="38">
        <v>13406.227999325862</v>
      </c>
      <c r="T900" s="38">
        <v>0</v>
      </c>
      <c r="U900" s="38">
        <f>$U$889</f>
        <v>1131.2816047876456</v>
      </c>
      <c r="V900" s="49">
        <f>$V$889</f>
        <v>14220.91561125499</v>
      </c>
      <c r="W900" s="49">
        <f>$W$889</f>
        <v>6483.0172464773977</v>
      </c>
      <c r="X900" s="38">
        <f>$X$889</f>
        <v>7301.1330712036697</v>
      </c>
      <c r="Y900" s="38">
        <f>$Y$889</f>
        <v>517.52001663069552</v>
      </c>
      <c r="Z900" s="38">
        <f>$Z$889</f>
        <v>14142.526530515101</v>
      </c>
      <c r="AA900" s="38">
        <f>$AA$889</f>
        <v>1884.484078164129</v>
      </c>
      <c r="AB900" s="38">
        <f>H900</f>
        <v>621303.6745266004</v>
      </c>
      <c r="AC900" s="38">
        <f>SUM(I900:O900)</f>
        <v>657184.56623874605</v>
      </c>
      <c r="AD900" s="38">
        <f>SUM(P900:U900)</f>
        <v>98196.192325192984</v>
      </c>
      <c r="AE900" s="38">
        <f>SUM(V900:W900)</f>
        <v>20703.932857732387</v>
      </c>
      <c r="AF900" s="38">
        <f>SUM(X900:AA900)</f>
        <v>23845.663696513595</v>
      </c>
      <c r="AG900" s="37">
        <f>SUM(H900:AA900)</f>
        <v>1421234.0296447854</v>
      </c>
      <c r="AH900" s="2"/>
      <c r="AI900" s="2"/>
    </row>
    <row r="901" spans="3:35" x14ac:dyDescent="0.25">
      <c r="C901" s="11" t="s">
        <v>457</v>
      </c>
      <c r="D901" s="2"/>
      <c r="E901" s="2"/>
      <c r="F901" s="39">
        <v>16</v>
      </c>
      <c r="G901" s="2" t="s">
        <v>456</v>
      </c>
      <c r="H901" s="38">
        <v>12376137.920301646</v>
      </c>
      <c r="I901" s="38">
        <v>521241.01859791134</v>
      </c>
      <c r="J901" s="38">
        <v>466652.42881350289</v>
      </c>
      <c r="K901" s="38">
        <v>25020.257999999994</v>
      </c>
      <c r="L901" s="38">
        <v>484.33333333333337</v>
      </c>
      <c r="M901" s="38">
        <v>6855583.2724099802</v>
      </c>
      <c r="N901" s="38">
        <v>1312410.6045226785</v>
      </c>
      <c r="O901" s="38">
        <v>52144.4</v>
      </c>
      <c r="P901" s="38">
        <v>510216.70000000007</v>
      </c>
      <c r="Q901" s="38">
        <v>1867061.1999999997</v>
      </c>
      <c r="R901" s="38">
        <v>798690.54456691002</v>
      </c>
      <c r="S901" s="38">
        <v>192050.8</v>
      </c>
      <c r="T901" s="38">
        <v>172800</v>
      </c>
      <c r="U901" s="38">
        <v>43779.69999999999</v>
      </c>
      <c r="V901" s="38">
        <v>187363.84846397763</v>
      </c>
      <c r="W901" s="38">
        <v>137781.17816673513</v>
      </c>
      <c r="X901" s="38">
        <v>72766.010099020539</v>
      </c>
      <c r="Y901" s="38">
        <v>5300.1767829256642</v>
      </c>
      <c r="Z901" s="38">
        <v>149061.28815134589</v>
      </c>
      <c r="AA901" s="38">
        <v>18131.996523301579</v>
      </c>
      <c r="AB901" s="38">
        <f>H901</f>
        <v>12376137.920301646</v>
      </c>
      <c r="AC901" s="38">
        <f>SUM(I901:O901)</f>
        <v>9233536.3156774063</v>
      </c>
      <c r="AD901" s="38">
        <f>SUM(P901:U901)</f>
        <v>3584598.9445669102</v>
      </c>
      <c r="AE901" s="38">
        <f>SUM(V901:W901)</f>
        <v>325145.02663071279</v>
      </c>
      <c r="AF901" s="38">
        <f>SUM(X901:AA901)</f>
        <v>245259.47155659366</v>
      </c>
      <c r="AG901" s="37">
        <f>SUM(H901:AA901)</f>
        <v>25764677.678733267</v>
      </c>
      <c r="AH901" s="2"/>
      <c r="AI901" s="2"/>
    </row>
    <row r="902" spans="3:35" x14ac:dyDescent="0.25">
      <c r="C902" s="52" t="s">
        <v>455</v>
      </c>
      <c r="D902" s="50"/>
      <c r="E902" s="50"/>
      <c r="F902" s="51">
        <v>17</v>
      </c>
      <c r="G902" s="50" t="s">
        <v>454</v>
      </c>
      <c r="H902" s="49">
        <f>H888</f>
        <v>5391559.6497282451</v>
      </c>
      <c r="I902" s="49">
        <f>I888</f>
        <v>576019.22862077306</v>
      </c>
      <c r="J902" s="49">
        <f>J888</f>
        <v>166977.85046253871</v>
      </c>
      <c r="K902" s="49">
        <f>K888</f>
        <v>11244.043240001152</v>
      </c>
      <c r="L902" s="49">
        <f>L888</f>
        <v>574.25148208487178</v>
      </c>
      <c r="M902" s="49">
        <f>M888</f>
        <v>4168857.0597339747</v>
      </c>
      <c r="N902" s="49">
        <f>N888</f>
        <v>966818.00764498836</v>
      </c>
      <c r="O902" s="49">
        <f>O888</f>
        <v>42870.121934082017</v>
      </c>
      <c r="P902" s="49">
        <f>P888</f>
        <v>400041.1819714373</v>
      </c>
      <c r="Q902" s="49">
        <f>Q888</f>
        <v>1533460.0481897064</v>
      </c>
      <c r="R902" s="49">
        <f>R888</f>
        <v>609909.07548825839</v>
      </c>
      <c r="S902" s="49">
        <f>S888</f>
        <v>82480.496395151044</v>
      </c>
      <c r="T902" s="49">
        <f>T888</f>
        <v>40117.530608427573</v>
      </c>
      <c r="U902" s="49">
        <f>U888</f>
        <v>5215.9568904420048</v>
      </c>
      <c r="V902" s="49">
        <f>V888</f>
        <v>94066.613398808695</v>
      </c>
      <c r="W902" s="49">
        <f>W888</f>
        <v>56601.823570219822</v>
      </c>
      <c r="X902" s="38">
        <f>X888</f>
        <v>0</v>
      </c>
      <c r="Y902" s="38">
        <f>Y888</f>
        <v>0</v>
      </c>
      <c r="Z902" s="38">
        <f>Z888</f>
        <v>0</v>
      </c>
      <c r="AA902" s="38">
        <f>AA888</f>
        <v>0</v>
      </c>
      <c r="AB902" s="38">
        <f>H902</f>
        <v>5391559.6497282451</v>
      </c>
      <c r="AC902" s="38">
        <f>SUM(I902:O902)</f>
        <v>5933360.5631184438</v>
      </c>
      <c r="AD902" s="38">
        <f>SUM(P902:U902)</f>
        <v>2671224.2895434229</v>
      </c>
      <c r="AE902" s="38">
        <f>SUM(V902:W902)</f>
        <v>150668.43696902852</v>
      </c>
      <c r="AF902" s="38">
        <f>SUM(X902:AA902)</f>
        <v>0</v>
      </c>
      <c r="AG902" s="37">
        <f>SUM(H902:AA902)</f>
        <v>14146812.93935914</v>
      </c>
      <c r="AH902" s="2"/>
      <c r="AI902" s="2"/>
    </row>
    <row r="903" spans="3:35" x14ac:dyDescent="0.25">
      <c r="C903" s="11" t="s">
        <v>453</v>
      </c>
      <c r="D903" s="2"/>
      <c r="E903" s="2"/>
      <c r="F903" s="39">
        <v>18</v>
      </c>
      <c r="G903" s="2" t="s">
        <v>452</v>
      </c>
      <c r="H903" s="38">
        <v>0</v>
      </c>
      <c r="I903" s="38">
        <v>0</v>
      </c>
      <c r="J903" s="38">
        <v>0</v>
      </c>
      <c r="K903" s="38">
        <v>0</v>
      </c>
      <c r="L903" s="38">
        <v>0</v>
      </c>
      <c r="M903" s="38">
        <v>0</v>
      </c>
      <c r="N903" s="38">
        <v>0</v>
      </c>
      <c r="O903" s="38">
        <v>0</v>
      </c>
      <c r="P903" s="38">
        <v>0</v>
      </c>
      <c r="Q903" s="38">
        <v>0</v>
      </c>
      <c r="R903" s="38">
        <v>0</v>
      </c>
      <c r="S903" s="38">
        <v>0</v>
      </c>
      <c r="T903" s="38">
        <v>0</v>
      </c>
      <c r="U903" s="38">
        <v>0</v>
      </c>
      <c r="V903" s="38">
        <v>0</v>
      </c>
      <c r="W903" s="38">
        <v>0</v>
      </c>
      <c r="X903" s="38">
        <v>0</v>
      </c>
      <c r="Y903" s="38">
        <v>0</v>
      </c>
      <c r="Z903" s="38">
        <v>0</v>
      </c>
      <c r="AA903" s="38">
        <v>0</v>
      </c>
      <c r="AB903" s="38">
        <f>H903</f>
        <v>0</v>
      </c>
      <c r="AC903" s="38">
        <f>SUM(I903:O903)</f>
        <v>0</v>
      </c>
      <c r="AD903" s="38">
        <f>SUM(P903:U903)</f>
        <v>0</v>
      </c>
      <c r="AE903" s="38">
        <f>SUM(V903:W903)</f>
        <v>0</v>
      </c>
      <c r="AF903" s="38">
        <f>SUM(X903:AA903)</f>
        <v>0</v>
      </c>
      <c r="AG903" s="37">
        <f>SUM(H903:AA903)</f>
        <v>0</v>
      </c>
      <c r="AH903" s="2"/>
      <c r="AI903" s="2"/>
    </row>
    <row r="904" spans="3:35" x14ac:dyDescent="0.25">
      <c r="C904" s="11" t="s">
        <v>451</v>
      </c>
      <c r="D904" s="2"/>
      <c r="E904" s="2"/>
      <c r="F904" s="39">
        <v>19</v>
      </c>
      <c r="G904" s="2" t="s">
        <v>450</v>
      </c>
      <c r="H904" s="38">
        <v>0</v>
      </c>
      <c r="I904" s="38">
        <v>0</v>
      </c>
      <c r="J904" s="38">
        <v>0</v>
      </c>
      <c r="K904" s="38">
        <v>0</v>
      </c>
      <c r="L904" s="38">
        <v>0</v>
      </c>
      <c r="M904" s="38">
        <v>0</v>
      </c>
      <c r="N904" s="38">
        <v>0</v>
      </c>
      <c r="O904" s="38">
        <v>0</v>
      </c>
      <c r="P904" s="38">
        <v>0</v>
      </c>
      <c r="Q904" s="38">
        <v>0</v>
      </c>
      <c r="R904" s="38">
        <v>0</v>
      </c>
      <c r="S904" s="38">
        <v>0</v>
      </c>
      <c r="T904" s="38">
        <v>0</v>
      </c>
      <c r="U904" s="38">
        <v>0</v>
      </c>
      <c r="V904" s="38">
        <v>0</v>
      </c>
      <c r="W904" s="38">
        <v>0</v>
      </c>
      <c r="X904" s="38">
        <v>0</v>
      </c>
      <c r="Y904" s="38">
        <v>0</v>
      </c>
      <c r="Z904" s="38">
        <v>0</v>
      </c>
      <c r="AA904" s="38">
        <v>0</v>
      </c>
      <c r="AB904" s="38">
        <f>H904</f>
        <v>0</v>
      </c>
      <c r="AC904" s="38">
        <f>SUM(I904:O904)</f>
        <v>0</v>
      </c>
      <c r="AD904" s="38">
        <f>SUM(P904:U904)</f>
        <v>0</v>
      </c>
      <c r="AE904" s="38">
        <f>SUM(V904:W904)</f>
        <v>0</v>
      </c>
      <c r="AF904" s="38">
        <f>SUM(X904:AA904)</f>
        <v>0</v>
      </c>
      <c r="AG904" s="37">
        <f>SUM(H904:AA904)</f>
        <v>0</v>
      </c>
      <c r="AH904" s="2"/>
      <c r="AI904" s="2"/>
    </row>
    <row r="905" spans="3:35" x14ac:dyDescent="0.25">
      <c r="C905" s="11" t="s">
        <v>449</v>
      </c>
      <c r="D905" s="2"/>
      <c r="E905" s="2"/>
      <c r="F905" s="39">
        <v>20</v>
      </c>
      <c r="G905" s="2" t="s">
        <v>448</v>
      </c>
      <c r="H905" s="38">
        <v>0</v>
      </c>
      <c r="I905" s="38">
        <v>0</v>
      </c>
      <c r="J905" s="38">
        <v>0</v>
      </c>
      <c r="K905" s="38">
        <v>0</v>
      </c>
      <c r="L905" s="38">
        <v>0</v>
      </c>
      <c r="M905" s="38">
        <v>0</v>
      </c>
      <c r="N905" s="38">
        <v>0</v>
      </c>
      <c r="O905" s="38">
        <v>0</v>
      </c>
      <c r="P905" s="38">
        <v>0</v>
      </c>
      <c r="Q905" s="38">
        <v>0</v>
      </c>
      <c r="R905" s="38">
        <v>0</v>
      </c>
      <c r="S905" s="38">
        <v>0</v>
      </c>
      <c r="T905" s="38">
        <v>0</v>
      </c>
      <c r="U905" s="38">
        <v>0</v>
      </c>
      <c r="V905" s="38">
        <v>0</v>
      </c>
      <c r="W905" s="38">
        <v>0</v>
      </c>
      <c r="X905" s="38">
        <v>0</v>
      </c>
      <c r="Y905" s="38">
        <v>0</v>
      </c>
      <c r="Z905" s="38">
        <v>0</v>
      </c>
      <c r="AA905" s="38">
        <v>0</v>
      </c>
      <c r="AB905" s="38">
        <f>H905</f>
        <v>0</v>
      </c>
      <c r="AC905" s="38">
        <f>SUM(I905:O905)</f>
        <v>0</v>
      </c>
      <c r="AD905" s="38">
        <f>SUM(P905:U905)</f>
        <v>0</v>
      </c>
      <c r="AE905" s="38">
        <f>SUM(V905:W905)</f>
        <v>0</v>
      </c>
      <c r="AF905" s="38">
        <f>SUM(X905:AA905)</f>
        <v>0</v>
      </c>
      <c r="AG905" s="37">
        <f>SUM(H905:AA905)</f>
        <v>0</v>
      </c>
      <c r="AH905" s="2"/>
      <c r="AI905" s="2"/>
    </row>
    <row r="906" spans="3:35" x14ac:dyDescent="0.25">
      <c r="C906" s="11" t="s">
        <v>447</v>
      </c>
      <c r="D906" s="2"/>
      <c r="E906" s="2"/>
      <c r="F906" s="39">
        <v>21</v>
      </c>
      <c r="G906" s="2" t="s">
        <v>446</v>
      </c>
      <c r="H906" s="38">
        <v>0</v>
      </c>
      <c r="I906" s="38">
        <v>0</v>
      </c>
      <c r="J906" s="38">
        <v>0</v>
      </c>
      <c r="K906" s="38">
        <v>0</v>
      </c>
      <c r="L906" s="38">
        <v>0</v>
      </c>
      <c r="M906" s="38">
        <v>0</v>
      </c>
      <c r="N906" s="38">
        <v>0</v>
      </c>
      <c r="O906" s="38">
        <v>0</v>
      </c>
      <c r="P906" s="38">
        <v>0</v>
      </c>
      <c r="Q906" s="38">
        <v>0</v>
      </c>
      <c r="R906" s="38">
        <v>0</v>
      </c>
      <c r="S906" s="38">
        <v>0</v>
      </c>
      <c r="T906" s="38">
        <v>0</v>
      </c>
      <c r="U906" s="38">
        <v>0</v>
      </c>
      <c r="V906" s="38">
        <v>0</v>
      </c>
      <c r="W906" s="38">
        <v>0</v>
      </c>
      <c r="X906" s="38">
        <v>0</v>
      </c>
      <c r="Y906" s="38">
        <v>0</v>
      </c>
      <c r="Z906" s="38">
        <v>0</v>
      </c>
      <c r="AA906" s="38">
        <v>0</v>
      </c>
      <c r="AB906" s="38">
        <f>H906</f>
        <v>0</v>
      </c>
      <c r="AC906" s="38">
        <f>SUM(I906:O906)</f>
        <v>0</v>
      </c>
      <c r="AD906" s="38">
        <f>SUM(P906:U906)</f>
        <v>0</v>
      </c>
      <c r="AE906" s="38">
        <f>SUM(V906:W906)</f>
        <v>0</v>
      </c>
      <c r="AF906" s="38">
        <f>SUM(X906:AA906)</f>
        <v>0</v>
      </c>
      <c r="AG906" s="37">
        <f>SUM(H906:AA906)</f>
        <v>0</v>
      </c>
      <c r="AH906" s="2"/>
      <c r="AI906" s="2"/>
    </row>
    <row r="907" spans="3:35" x14ac:dyDescent="0.25">
      <c r="C907" s="11"/>
      <c r="D907" s="2"/>
      <c r="E907" s="2"/>
      <c r="F907" s="39">
        <v>22</v>
      </c>
      <c r="G907" s="2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7"/>
      <c r="AH907" s="2"/>
      <c r="AI907" s="2"/>
    </row>
    <row r="908" spans="3:35" x14ac:dyDescent="0.25">
      <c r="C908" s="12" t="s">
        <v>445</v>
      </c>
      <c r="D908" s="2"/>
      <c r="E908" s="2"/>
      <c r="F908" s="39">
        <v>23</v>
      </c>
      <c r="G908" s="2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7"/>
      <c r="AH908" s="2"/>
      <c r="AI908" s="2"/>
    </row>
    <row r="909" spans="3:35" x14ac:dyDescent="0.25">
      <c r="C909" s="11" t="s">
        <v>444</v>
      </c>
      <c r="D909" s="2"/>
      <c r="E909" s="2"/>
      <c r="F909" s="39">
        <v>24</v>
      </c>
      <c r="G909" s="2" t="s">
        <v>443</v>
      </c>
      <c r="H909" s="38">
        <v>0</v>
      </c>
      <c r="I909" s="38">
        <v>0</v>
      </c>
      <c r="J909" s="38">
        <v>0</v>
      </c>
      <c r="K909" s="38">
        <v>0</v>
      </c>
      <c r="L909" s="38">
        <v>0</v>
      </c>
      <c r="M909" s="38">
        <v>0</v>
      </c>
      <c r="N909" s="38">
        <v>0</v>
      </c>
      <c r="O909" s="38">
        <v>0</v>
      </c>
      <c r="P909" s="38">
        <v>0</v>
      </c>
      <c r="Q909" s="38">
        <v>0</v>
      </c>
      <c r="R909" s="38">
        <v>0</v>
      </c>
      <c r="S909" s="38">
        <v>0</v>
      </c>
      <c r="T909" s="38">
        <v>0</v>
      </c>
      <c r="U909" s="38">
        <v>0</v>
      </c>
      <c r="V909" s="38">
        <v>0</v>
      </c>
      <c r="W909" s="38">
        <v>0</v>
      </c>
      <c r="X909" s="38">
        <v>0</v>
      </c>
      <c r="Y909" s="38">
        <v>0</v>
      </c>
      <c r="Z909" s="38">
        <v>0</v>
      </c>
      <c r="AA909" s="38">
        <v>0</v>
      </c>
      <c r="AB909" s="38">
        <f>H909</f>
        <v>0</v>
      </c>
      <c r="AC909" s="38">
        <f>SUM(I909:O909)</f>
        <v>0</v>
      </c>
      <c r="AD909" s="38">
        <f>SUM(P909:U909)</f>
        <v>0</v>
      </c>
      <c r="AE909" s="38">
        <f>SUM(V909:W909)</f>
        <v>0</v>
      </c>
      <c r="AF909" s="38">
        <f>SUM(X909:AA909)</f>
        <v>0</v>
      </c>
      <c r="AG909" s="37">
        <f>SUM(H909:AA909)</f>
        <v>0</v>
      </c>
      <c r="AH909" s="2"/>
      <c r="AI909" s="2"/>
    </row>
    <row r="910" spans="3:35" x14ac:dyDescent="0.25">
      <c r="C910" s="52" t="s">
        <v>442</v>
      </c>
      <c r="D910" s="50"/>
      <c r="E910" s="50"/>
      <c r="F910" s="51">
        <v>25</v>
      </c>
      <c r="G910" s="50" t="s">
        <v>441</v>
      </c>
      <c r="H910" s="49">
        <v>2296823506</v>
      </c>
      <c r="I910" s="49">
        <v>216195967</v>
      </c>
      <c r="J910" s="49">
        <v>76382962</v>
      </c>
      <c r="K910" s="49">
        <v>6982832</v>
      </c>
      <c r="L910" s="49">
        <v>204445</v>
      </c>
      <c r="M910" s="49">
        <v>2424369737</v>
      </c>
      <c r="N910" s="49">
        <v>584493142</v>
      </c>
      <c r="O910" s="49">
        <v>32200594</v>
      </c>
      <c r="P910" s="49">
        <v>223409522</v>
      </c>
      <c r="Q910" s="49">
        <v>904821201</v>
      </c>
      <c r="R910" s="49">
        <v>436724596</v>
      </c>
      <c r="S910" s="49">
        <v>50599808</v>
      </c>
      <c r="T910" s="49">
        <v>15370514</v>
      </c>
      <c r="U910" s="49">
        <v>3244974</v>
      </c>
      <c r="V910" s="49">
        <v>66415045</v>
      </c>
      <c r="W910" s="49">
        <v>28350700</v>
      </c>
      <c r="X910" s="49">
        <v>28484412</v>
      </c>
      <c r="Y910" s="49">
        <v>1870798</v>
      </c>
      <c r="Z910" s="49">
        <v>52593840</v>
      </c>
      <c r="AA910" s="49">
        <v>5571781</v>
      </c>
      <c r="AB910" s="38">
        <f>H910</f>
        <v>2296823506</v>
      </c>
      <c r="AC910" s="38">
        <f>SUM(I910:O910)</f>
        <v>3340829679</v>
      </c>
      <c r="AD910" s="38">
        <f>SUM(P910:U910)</f>
        <v>1634170615</v>
      </c>
      <c r="AE910" s="38">
        <f>SUM(V910:W910)</f>
        <v>94765745</v>
      </c>
      <c r="AF910" s="38">
        <f>SUM(X910:AA910)</f>
        <v>88520831</v>
      </c>
      <c r="AG910" s="37">
        <f>SUM(H910:AA910)</f>
        <v>7455110376</v>
      </c>
      <c r="AH910" s="2"/>
      <c r="AI910" s="2"/>
    </row>
    <row r="911" spans="3:35" x14ac:dyDescent="0.25">
      <c r="C911" s="11" t="s">
        <v>440</v>
      </c>
      <c r="D911" s="2"/>
      <c r="E911" s="2"/>
      <c r="F911" s="39">
        <v>26</v>
      </c>
      <c r="G911" s="2" t="s">
        <v>439</v>
      </c>
      <c r="H911" s="38">
        <v>0</v>
      </c>
      <c r="I911" s="38">
        <v>0</v>
      </c>
      <c r="J911" s="38">
        <v>0</v>
      </c>
      <c r="K911" s="38">
        <v>0</v>
      </c>
      <c r="L911" s="38">
        <v>0</v>
      </c>
      <c r="M911" s="38">
        <v>0</v>
      </c>
      <c r="N911" s="38">
        <v>0</v>
      </c>
      <c r="O911" s="38">
        <v>0</v>
      </c>
      <c r="P911" s="38">
        <v>0</v>
      </c>
      <c r="Q911" s="38">
        <v>0</v>
      </c>
      <c r="R911" s="38">
        <v>0</v>
      </c>
      <c r="S911" s="38">
        <v>0</v>
      </c>
      <c r="T911" s="38">
        <v>0</v>
      </c>
      <c r="U911" s="38">
        <v>0</v>
      </c>
      <c r="V911" s="38">
        <v>0</v>
      </c>
      <c r="W911" s="38">
        <v>0</v>
      </c>
      <c r="X911" s="38">
        <v>0</v>
      </c>
      <c r="Y911" s="38">
        <v>0</v>
      </c>
      <c r="Z911" s="38">
        <v>0</v>
      </c>
      <c r="AA911" s="38">
        <v>0</v>
      </c>
      <c r="AB911" s="38">
        <f>H911</f>
        <v>0</v>
      </c>
      <c r="AC911" s="38">
        <f>SUM(I911:O911)</f>
        <v>0</v>
      </c>
      <c r="AD911" s="38">
        <f>SUM(P911:U911)</f>
        <v>0</v>
      </c>
      <c r="AE911" s="38">
        <f>SUM(V911:W911)</f>
        <v>0</v>
      </c>
      <c r="AF911" s="38">
        <f>SUM(X911:AA911)</f>
        <v>0</v>
      </c>
      <c r="AG911" s="37">
        <f>SUM(H911:AA911)</f>
        <v>0</v>
      </c>
      <c r="AH911" s="2"/>
      <c r="AI911" s="2"/>
    </row>
    <row r="912" spans="3:35" x14ac:dyDescent="0.25">
      <c r="C912" s="52" t="s">
        <v>438</v>
      </c>
      <c r="D912" s="50"/>
      <c r="E912" s="50"/>
      <c r="F912" s="51">
        <v>27</v>
      </c>
      <c r="G912" s="50" t="s">
        <v>437</v>
      </c>
      <c r="H912" s="49">
        <v>2139784705.230891</v>
      </c>
      <c r="I912" s="49">
        <v>201414179.51866698</v>
      </c>
      <c r="J912" s="49">
        <v>71160491.981838644</v>
      </c>
      <c r="K912" s="49">
        <v>6505400</v>
      </c>
      <c r="L912" s="49">
        <v>196661.10350869893</v>
      </c>
      <c r="M912" s="49">
        <v>2258610323.7023058</v>
      </c>
      <c r="N912" s="49">
        <v>562525260.35555577</v>
      </c>
      <c r="O912" s="49">
        <v>31615085</v>
      </c>
      <c r="P912" s="49">
        <v>216598642.11180386</v>
      </c>
      <c r="Q912" s="49">
        <v>886682725</v>
      </c>
      <c r="R912" s="49">
        <v>420097152.70692468</v>
      </c>
      <c r="S912" s="49">
        <v>48673317</v>
      </c>
      <c r="T912" s="49">
        <v>14908789</v>
      </c>
      <c r="U912" s="49">
        <v>3023107</v>
      </c>
      <c r="V912" s="49">
        <v>61874105.275299504</v>
      </c>
      <c r="W912" s="49">
        <v>26412300.993173227</v>
      </c>
      <c r="X912" s="49">
        <v>26536872</v>
      </c>
      <c r="Y912" s="49">
        <v>1742887.4806642015</v>
      </c>
      <c r="Z912" s="49">
        <v>48997884</v>
      </c>
      <c r="AA912" s="49">
        <v>5190826.6478447467</v>
      </c>
      <c r="AB912" s="38">
        <f>H912</f>
        <v>2139784705.230891</v>
      </c>
      <c r="AC912" s="38">
        <f>SUM(I912:O912)</f>
        <v>3132027401.6618757</v>
      </c>
      <c r="AD912" s="38">
        <f>SUM(P912:U912)</f>
        <v>1589983732.8187284</v>
      </c>
      <c r="AE912" s="38">
        <f>SUM(V912:W912)</f>
        <v>88286406.268472731</v>
      </c>
      <c r="AF912" s="38">
        <f>SUM(X912:AA912)</f>
        <v>82468470.12850894</v>
      </c>
      <c r="AG912" s="37">
        <f>SUM(H912:AA912)</f>
        <v>7032550716.1084757</v>
      </c>
      <c r="AH912" s="2"/>
      <c r="AI912" s="2"/>
    </row>
    <row r="913" spans="3:35" x14ac:dyDescent="0.25">
      <c r="C913" s="11" t="s">
        <v>436</v>
      </c>
      <c r="D913" s="2"/>
      <c r="E913" s="2"/>
      <c r="F913" s="39">
        <v>28</v>
      </c>
      <c r="G913" s="2" t="s">
        <v>435</v>
      </c>
      <c r="H913" s="38">
        <v>0</v>
      </c>
      <c r="I913" s="38">
        <v>0</v>
      </c>
      <c r="J913" s="38">
        <v>0</v>
      </c>
      <c r="K913" s="38">
        <v>0</v>
      </c>
      <c r="L913" s="38">
        <v>0</v>
      </c>
      <c r="M913" s="38">
        <v>0</v>
      </c>
      <c r="N913" s="38">
        <v>0</v>
      </c>
      <c r="O913" s="38">
        <v>0</v>
      </c>
      <c r="P913" s="38">
        <v>0</v>
      </c>
      <c r="Q913" s="38">
        <v>0</v>
      </c>
      <c r="R913" s="38">
        <v>0</v>
      </c>
      <c r="S913" s="38">
        <v>0</v>
      </c>
      <c r="T913" s="38">
        <v>0</v>
      </c>
      <c r="U913" s="38">
        <v>0</v>
      </c>
      <c r="V913" s="38">
        <v>0</v>
      </c>
      <c r="W913" s="38">
        <v>0</v>
      </c>
      <c r="X913" s="38">
        <v>0</v>
      </c>
      <c r="Y913" s="38">
        <v>0</v>
      </c>
      <c r="Z913" s="38">
        <v>0</v>
      </c>
      <c r="AA913" s="38">
        <v>0</v>
      </c>
      <c r="AB913" s="38">
        <f>H913</f>
        <v>0</v>
      </c>
      <c r="AC913" s="38">
        <f>SUM(I913:O913)</f>
        <v>0</v>
      </c>
      <c r="AD913" s="38">
        <f>SUM(P913:U913)</f>
        <v>0</v>
      </c>
      <c r="AE913" s="38">
        <f>SUM(V913:W913)</f>
        <v>0</v>
      </c>
      <c r="AF913" s="38">
        <f>SUM(X913:AA913)</f>
        <v>0</v>
      </c>
      <c r="AG913" s="37">
        <f>SUM(H913:AA913)</f>
        <v>0</v>
      </c>
      <c r="AH913" s="2"/>
      <c r="AI913" s="2"/>
    </row>
    <row r="914" spans="3:35" x14ac:dyDescent="0.25">
      <c r="C914" s="11" t="s">
        <v>434</v>
      </c>
      <c r="D914" s="2"/>
      <c r="E914" s="2"/>
      <c r="F914" s="39">
        <v>29</v>
      </c>
      <c r="G914" s="2" t="s">
        <v>433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0</v>
      </c>
      <c r="R914" s="38">
        <v>0</v>
      </c>
      <c r="S914" s="38">
        <v>0</v>
      </c>
      <c r="T914" s="38">
        <v>0</v>
      </c>
      <c r="U914" s="38">
        <v>0</v>
      </c>
      <c r="V914" s="38">
        <v>0</v>
      </c>
      <c r="W914" s="38">
        <v>0</v>
      </c>
      <c r="X914" s="38">
        <v>0</v>
      </c>
      <c r="Y914" s="38">
        <v>0</v>
      </c>
      <c r="Z914" s="38">
        <v>0</v>
      </c>
      <c r="AA914" s="38">
        <v>0</v>
      </c>
      <c r="AB914" s="38">
        <f>H914</f>
        <v>0</v>
      </c>
      <c r="AC914" s="38">
        <f>SUM(I914:O914)</f>
        <v>0</v>
      </c>
      <c r="AD914" s="38">
        <f>SUM(P914:U914)</f>
        <v>0</v>
      </c>
      <c r="AE914" s="38">
        <f>SUM(V914:W914)</f>
        <v>0</v>
      </c>
      <c r="AF914" s="38">
        <f>SUM(X914:AA914)</f>
        <v>0</v>
      </c>
      <c r="AG914" s="37">
        <f>SUM(H914:AA914)</f>
        <v>0</v>
      </c>
      <c r="AH914" s="2"/>
      <c r="AI914" s="2"/>
    </row>
    <row r="915" spans="3:35" x14ac:dyDescent="0.25">
      <c r="C915" s="11" t="s">
        <v>432</v>
      </c>
      <c r="D915" s="2"/>
      <c r="E915" s="2"/>
      <c r="F915" s="39">
        <v>30</v>
      </c>
      <c r="G915" s="2" t="s">
        <v>431</v>
      </c>
      <c r="H915" s="38">
        <v>0</v>
      </c>
      <c r="I915" s="38">
        <v>0</v>
      </c>
      <c r="J915" s="38">
        <v>0</v>
      </c>
      <c r="K915" s="38">
        <v>0</v>
      </c>
      <c r="L915" s="38">
        <v>0</v>
      </c>
      <c r="M915" s="38">
        <v>0</v>
      </c>
      <c r="N915" s="38">
        <v>0</v>
      </c>
      <c r="O915" s="38">
        <v>0</v>
      </c>
      <c r="P915" s="38">
        <v>0</v>
      </c>
      <c r="Q915" s="38">
        <v>0</v>
      </c>
      <c r="R915" s="38">
        <v>0</v>
      </c>
      <c r="S915" s="38">
        <v>0</v>
      </c>
      <c r="T915" s="38">
        <v>0</v>
      </c>
      <c r="U915" s="38">
        <v>0</v>
      </c>
      <c r="V915" s="38">
        <v>0</v>
      </c>
      <c r="W915" s="38">
        <v>0</v>
      </c>
      <c r="X915" s="38">
        <v>0</v>
      </c>
      <c r="Y915" s="38">
        <v>0</v>
      </c>
      <c r="Z915" s="38">
        <v>0</v>
      </c>
      <c r="AA915" s="38">
        <v>0</v>
      </c>
      <c r="AB915" s="38">
        <f>H915</f>
        <v>0</v>
      </c>
      <c r="AC915" s="38">
        <f>SUM(I915:O915)</f>
        <v>0</v>
      </c>
      <c r="AD915" s="38">
        <f>SUM(P915:U915)</f>
        <v>0</v>
      </c>
      <c r="AE915" s="38">
        <f>SUM(V915:W915)</f>
        <v>0</v>
      </c>
      <c r="AF915" s="38">
        <f>SUM(X915:AA915)</f>
        <v>0</v>
      </c>
      <c r="AG915" s="37">
        <f>SUM(H915:AA915)</f>
        <v>0</v>
      </c>
      <c r="AH915" s="2"/>
      <c r="AI915" s="2"/>
    </row>
    <row r="916" spans="3:35" x14ac:dyDescent="0.25">
      <c r="C916" s="11" t="s">
        <v>430</v>
      </c>
      <c r="D916" s="2"/>
      <c r="E916" s="2"/>
      <c r="F916" s="39">
        <v>31</v>
      </c>
      <c r="G916" s="2" t="s">
        <v>429</v>
      </c>
      <c r="H916" s="38">
        <v>0</v>
      </c>
      <c r="I916" s="38">
        <v>0</v>
      </c>
      <c r="J916" s="38">
        <v>0</v>
      </c>
      <c r="K916" s="38">
        <v>0</v>
      </c>
      <c r="L916" s="38">
        <v>0</v>
      </c>
      <c r="M916" s="38">
        <v>0</v>
      </c>
      <c r="N916" s="38">
        <v>0</v>
      </c>
      <c r="O916" s="38">
        <v>0</v>
      </c>
      <c r="P916" s="38">
        <v>0</v>
      </c>
      <c r="Q916" s="38">
        <v>0</v>
      </c>
      <c r="R916" s="38">
        <v>0</v>
      </c>
      <c r="S916" s="38">
        <v>0</v>
      </c>
      <c r="T916" s="38">
        <v>0</v>
      </c>
      <c r="U916" s="38">
        <v>0</v>
      </c>
      <c r="V916" s="38">
        <v>0</v>
      </c>
      <c r="W916" s="38">
        <v>0</v>
      </c>
      <c r="X916" s="38">
        <v>0</v>
      </c>
      <c r="Y916" s="38">
        <v>0</v>
      </c>
      <c r="Z916" s="38">
        <v>0</v>
      </c>
      <c r="AA916" s="38">
        <v>0</v>
      </c>
      <c r="AB916" s="38">
        <f>H916</f>
        <v>0</v>
      </c>
      <c r="AC916" s="38">
        <f>SUM(I916:O916)</f>
        <v>0</v>
      </c>
      <c r="AD916" s="38">
        <f>SUM(P916:U916)</f>
        <v>0</v>
      </c>
      <c r="AE916" s="38">
        <f>SUM(V916:W916)</f>
        <v>0</v>
      </c>
      <c r="AF916" s="38">
        <f>SUM(X916:AA916)</f>
        <v>0</v>
      </c>
      <c r="AG916" s="37">
        <f>SUM(H916:AA916)</f>
        <v>0</v>
      </c>
      <c r="AH916" s="2"/>
      <c r="AI916" s="2"/>
    </row>
    <row r="917" spans="3:35" x14ac:dyDescent="0.25">
      <c r="C917" s="11" t="s">
        <v>428</v>
      </c>
      <c r="D917" s="2"/>
      <c r="E917" s="2"/>
      <c r="F917" s="39">
        <v>32</v>
      </c>
      <c r="G917" s="2" t="s">
        <v>427</v>
      </c>
      <c r="H917" s="38">
        <v>0</v>
      </c>
      <c r="I917" s="38">
        <v>0</v>
      </c>
      <c r="J917" s="38">
        <v>0</v>
      </c>
      <c r="K917" s="38">
        <v>0</v>
      </c>
      <c r="L917" s="38">
        <v>0</v>
      </c>
      <c r="M917" s="38">
        <v>0</v>
      </c>
      <c r="N917" s="38">
        <v>0</v>
      </c>
      <c r="O917" s="38">
        <v>0</v>
      </c>
      <c r="P917" s="38">
        <v>0</v>
      </c>
      <c r="Q917" s="38">
        <v>0</v>
      </c>
      <c r="R917" s="38">
        <v>0</v>
      </c>
      <c r="S917" s="38">
        <v>0</v>
      </c>
      <c r="T917" s="38">
        <v>0</v>
      </c>
      <c r="U917" s="38">
        <v>0</v>
      </c>
      <c r="V917" s="38">
        <v>0</v>
      </c>
      <c r="W917" s="38">
        <v>0</v>
      </c>
      <c r="X917" s="38">
        <v>0</v>
      </c>
      <c r="Y917" s="38">
        <v>0</v>
      </c>
      <c r="Z917" s="38">
        <v>0</v>
      </c>
      <c r="AA917" s="38">
        <v>0</v>
      </c>
      <c r="AB917" s="38">
        <f>H917</f>
        <v>0</v>
      </c>
      <c r="AC917" s="38">
        <f>SUM(I917:O917)</f>
        <v>0</v>
      </c>
      <c r="AD917" s="38">
        <f>SUM(P917:U917)</f>
        <v>0</v>
      </c>
      <c r="AE917" s="38">
        <f>SUM(V917:W917)</f>
        <v>0</v>
      </c>
      <c r="AF917" s="38">
        <f>SUM(X917:AA917)</f>
        <v>0</v>
      </c>
      <c r="AG917" s="37">
        <f>SUM(H917:AA917)</f>
        <v>0</v>
      </c>
      <c r="AH917" s="2"/>
      <c r="AI917" s="2"/>
    </row>
    <row r="918" spans="3:35" x14ac:dyDescent="0.25">
      <c r="C918" s="11" t="s">
        <v>426</v>
      </c>
      <c r="D918" s="2"/>
      <c r="E918" s="2"/>
      <c r="F918" s="39">
        <v>33</v>
      </c>
      <c r="G918" s="2" t="s">
        <v>425</v>
      </c>
      <c r="H918" s="38">
        <v>0</v>
      </c>
      <c r="I918" s="38">
        <v>0</v>
      </c>
      <c r="J918" s="38">
        <v>0</v>
      </c>
      <c r="K918" s="38">
        <v>0</v>
      </c>
      <c r="L918" s="38">
        <v>0</v>
      </c>
      <c r="M918" s="38">
        <v>0</v>
      </c>
      <c r="N918" s="38">
        <v>0</v>
      </c>
      <c r="O918" s="38">
        <v>0</v>
      </c>
      <c r="P918" s="38">
        <v>0</v>
      </c>
      <c r="Q918" s="38">
        <v>0</v>
      </c>
      <c r="R918" s="38">
        <v>0</v>
      </c>
      <c r="S918" s="38">
        <v>0</v>
      </c>
      <c r="T918" s="38">
        <v>0</v>
      </c>
      <c r="U918" s="38">
        <v>0</v>
      </c>
      <c r="V918" s="38">
        <v>0</v>
      </c>
      <c r="W918" s="38">
        <v>0</v>
      </c>
      <c r="X918" s="38">
        <v>0</v>
      </c>
      <c r="Y918" s="38">
        <v>0</v>
      </c>
      <c r="Z918" s="38">
        <v>0</v>
      </c>
      <c r="AA918" s="38">
        <v>0</v>
      </c>
      <c r="AB918" s="38">
        <f>H918</f>
        <v>0</v>
      </c>
      <c r="AC918" s="38">
        <f>SUM(I918:O918)</f>
        <v>0</v>
      </c>
      <c r="AD918" s="38">
        <f>SUM(P918:U918)</f>
        <v>0</v>
      </c>
      <c r="AE918" s="38">
        <f>SUM(V918:W918)</f>
        <v>0</v>
      </c>
      <c r="AF918" s="38">
        <f>SUM(X918:AA918)</f>
        <v>0</v>
      </c>
      <c r="AG918" s="37">
        <f>SUM(H918:AA918)</f>
        <v>0</v>
      </c>
      <c r="AH918" s="2"/>
      <c r="AI918" s="2"/>
    </row>
    <row r="919" spans="3:35" x14ac:dyDescent="0.25">
      <c r="C919" s="11"/>
      <c r="D919" s="2"/>
      <c r="E919" s="2"/>
      <c r="F919" s="39">
        <v>34</v>
      </c>
      <c r="G919" s="2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7"/>
      <c r="AH919" s="2"/>
      <c r="AI919" s="2"/>
    </row>
    <row r="920" spans="3:35" x14ac:dyDescent="0.25">
      <c r="C920" s="12" t="s">
        <v>424</v>
      </c>
      <c r="D920" s="2"/>
      <c r="E920" s="2"/>
      <c r="F920" s="39">
        <v>35</v>
      </c>
      <c r="G920" s="2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7"/>
      <c r="AH920" s="2"/>
      <c r="AI920" s="2"/>
    </row>
    <row r="921" spans="3:35" x14ac:dyDescent="0.25">
      <c r="C921" s="11" t="s">
        <v>423</v>
      </c>
      <c r="D921" s="2"/>
      <c r="E921" s="2"/>
      <c r="F921" s="39">
        <v>36</v>
      </c>
      <c r="G921" s="2" t="s">
        <v>422</v>
      </c>
      <c r="H921" s="38">
        <v>148880.58333333334</v>
      </c>
      <c r="I921" s="38">
        <v>9982.0833333333339</v>
      </c>
      <c r="J921" s="38">
        <v>11814</v>
      </c>
      <c r="K921" s="38">
        <v>7</v>
      </c>
      <c r="L921" s="38">
        <v>1.9166666666666667</v>
      </c>
      <c r="M921" s="38">
        <v>9333.9166666666661</v>
      </c>
      <c r="N921" s="38">
        <v>271</v>
      </c>
      <c r="O921" s="38">
        <v>2</v>
      </c>
      <c r="P921" s="38">
        <v>3</v>
      </c>
      <c r="Q921" s="38">
        <v>5.25</v>
      </c>
      <c r="R921" s="38">
        <v>1270.5</v>
      </c>
      <c r="S921" s="38">
        <v>4</v>
      </c>
      <c r="T921" s="38">
        <v>1</v>
      </c>
      <c r="U921" s="38">
        <v>5</v>
      </c>
      <c r="V921" s="38">
        <v>614.66666666666663</v>
      </c>
      <c r="W921" s="38">
        <v>1469</v>
      </c>
      <c r="X921" s="38">
        <v>0</v>
      </c>
      <c r="Y921" s="38">
        <v>0</v>
      </c>
      <c r="Z921" s="38">
        <v>0</v>
      </c>
      <c r="AA921" s="38">
        <v>0</v>
      </c>
      <c r="AB921" s="38">
        <f>H921</f>
        <v>148880.58333333334</v>
      </c>
      <c r="AC921" s="38">
        <f>SUM(I921:O921)</f>
        <v>31411.916666666672</v>
      </c>
      <c r="AD921" s="38">
        <f>SUM(P921:U921)</f>
        <v>1288.75</v>
      </c>
      <c r="AE921" s="38">
        <f>SUM(V921:W921)</f>
        <v>2083.6666666666665</v>
      </c>
      <c r="AF921" s="38">
        <f>SUM(X921:AA921)</f>
        <v>0</v>
      </c>
      <c r="AG921" s="37">
        <f>SUM(H921:AA921)</f>
        <v>183664.91666666666</v>
      </c>
      <c r="AH921" s="2"/>
      <c r="AI921" s="2"/>
    </row>
    <row r="922" spans="3:35" x14ac:dyDescent="0.25">
      <c r="C922" s="11" t="s">
        <v>421</v>
      </c>
      <c r="D922" s="2"/>
      <c r="E922" s="2"/>
      <c r="F922" s="39">
        <v>37</v>
      </c>
      <c r="G922" s="2" t="s">
        <v>420</v>
      </c>
      <c r="H922" s="38">
        <v>149176</v>
      </c>
      <c r="I922" s="38">
        <v>10098</v>
      </c>
      <c r="J922" s="38">
        <v>11773</v>
      </c>
      <c r="K922" s="38">
        <v>7</v>
      </c>
      <c r="L922" s="38">
        <v>2</v>
      </c>
      <c r="M922" s="38">
        <v>9204</v>
      </c>
      <c r="N922" s="38">
        <v>194</v>
      </c>
      <c r="O922" s="38">
        <v>2</v>
      </c>
      <c r="P922" s="38">
        <v>3</v>
      </c>
      <c r="Q922" s="38">
        <v>6</v>
      </c>
      <c r="R922" s="38">
        <v>1466</v>
      </c>
      <c r="S922" s="38">
        <v>4</v>
      </c>
      <c r="T922" s="38">
        <v>1</v>
      </c>
      <c r="U922" s="38">
        <v>5</v>
      </c>
      <c r="V922" s="38">
        <v>616</v>
      </c>
      <c r="W922" s="38">
        <v>1480</v>
      </c>
      <c r="X922" s="38">
        <v>0</v>
      </c>
      <c r="Y922" s="38">
        <v>0</v>
      </c>
      <c r="Z922" s="38">
        <v>0</v>
      </c>
      <c r="AA922" s="38">
        <v>0</v>
      </c>
      <c r="AB922" s="38">
        <f>H922</f>
        <v>149176</v>
      </c>
      <c r="AC922" s="38">
        <f>SUM(I922:O922)</f>
        <v>31280</v>
      </c>
      <c r="AD922" s="38">
        <f>SUM(P922:U922)</f>
        <v>1485</v>
      </c>
      <c r="AE922" s="38">
        <f>SUM(V922:W922)</f>
        <v>2096</v>
      </c>
      <c r="AF922" s="38">
        <f>SUM(X922:AA922)</f>
        <v>0</v>
      </c>
      <c r="AG922" s="37">
        <f>SUM(H922:AA922)</f>
        <v>184037</v>
      </c>
      <c r="AH922" s="2"/>
      <c r="AI922" s="2"/>
    </row>
    <row r="923" spans="3:35" x14ac:dyDescent="0.25">
      <c r="C923" s="11" t="s">
        <v>419</v>
      </c>
      <c r="D923" s="2"/>
      <c r="E923" s="2"/>
      <c r="F923" s="39">
        <v>38</v>
      </c>
      <c r="G923" s="2" t="s">
        <v>418</v>
      </c>
      <c r="H923" s="38">
        <v>148730</v>
      </c>
      <c r="I923" s="38">
        <v>11915</v>
      </c>
      <c r="J923" s="38">
        <v>13892</v>
      </c>
      <c r="K923" s="38">
        <v>10</v>
      </c>
      <c r="L923" s="38">
        <v>2</v>
      </c>
      <c r="M923" s="38">
        <v>17671</v>
      </c>
      <c r="N923" s="38">
        <v>596</v>
      </c>
      <c r="O923" s="38">
        <v>0</v>
      </c>
      <c r="P923" s="38">
        <v>3</v>
      </c>
      <c r="Q923" s="38">
        <v>0</v>
      </c>
      <c r="R923" s="38">
        <v>2126</v>
      </c>
      <c r="S923" s="38">
        <v>11</v>
      </c>
      <c r="T923" s="38">
        <v>0</v>
      </c>
      <c r="U923" s="38">
        <v>14</v>
      </c>
      <c r="V923" s="38">
        <v>1146</v>
      </c>
      <c r="W923" s="38">
        <v>1480</v>
      </c>
      <c r="X923" s="38">
        <v>0</v>
      </c>
      <c r="Y923" s="38">
        <v>0</v>
      </c>
      <c r="Z923" s="38">
        <v>0</v>
      </c>
      <c r="AA923" s="38">
        <v>139</v>
      </c>
      <c r="AB923" s="38">
        <f>H923</f>
        <v>148730</v>
      </c>
      <c r="AC923" s="38">
        <f>SUM(I923:O923)</f>
        <v>44086</v>
      </c>
      <c r="AD923" s="38">
        <f>SUM(P923:U923)</f>
        <v>2154</v>
      </c>
      <c r="AE923" s="38">
        <f>SUM(V923:W923)</f>
        <v>2626</v>
      </c>
      <c r="AF923" s="38">
        <f>SUM(X923:AA923)</f>
        <v>139</v>
      </c>
      <c r="AG923" s="37">
        <f>SUM(H923:AA923)</f>
        <v>197735</v>
      </c>
      <c r="AH923" s="2"/>
      <c r="AI923" s="2"/>
    </row>
    <row r="924" spans="3:35" x14ac:dyDescent="0.25">
      <c r="C924" s="11" t="s">
        <v>417</v>
      </c>
      <c r="D924" s="2"/>
      <c r="E924" s="2"/>
      <c r="F924" s="39">
        <v>39</v>
      </c>
      <c r="G924" s="2" t="s">
        <v>416</v>
      </c>
      <c r="H924" s="38">
        <v>148730</v>
      </c>
      <c r="I924" s="38">
        <v>22534</v>
      </c>
      <c r="J924" s="38">
        <v>25430</v>
      </c>
      <c r="K924" s="38">
        <v>67</v>
      </c>
      <c r="L924" s="38">
        <v>107</v>
      </c>
      <c r="M924" s="38">
        <v>23912</v>
      </c>
      <c r="N924" s="38">
        <v>2652</v>
      </c>
      <c r="O924" s="38">
        <v>666</v>
      </c>
      <c r="P924" s="38">
        <v>162</v>
      </c>
      <c r="Q924" s="38">
        <v>1424</v>
      </c>
      <c r="R924" s="38">
        <v>3782</v>
      </c>
      <c r="S924" s="38">
        <v>216</v>
      </c>
      <c r="T924" s="38">
        <v>293</v>
      </c>
      <c r="U924" s="38">
        <v>50</v>
      </c>
      <c r="V924" s="38">
        <v>1589</v>
      </c>
      <c r="W924" s="38">
        <v>3199</v>
      </c>
      <c r="X924" s="38">
        <v>0</v>
      </c>
      <c r="Y924" s="38">
        <v>62</v>
      </c>
      <c r="Z924" s="38">
        <v>0</v>
      </c>
      <c r="AA924" s="38">
        <v>597</v>
      </c>
      <c r="AB924" s="38">
        <f>H924</f>
        <v>148730</v>
      </c>
      <c r="AC924" s="38">
        <f>SUM(I924:O924)</f>
        <v>75368</v>
      </c>
      <c r="AD924" s="38">
        <f>SUM(P924:U924)</f>
        <v>5927</v>
      </c>
      <c r="AE924" s="38">
        <f>SUM(V924:W924)</f>
        <v>4788</v>
      </c>
      <c r="AF924" s="38">
        <f>SUM(X924:AA924)</f>
        <v>659</v>
      </c>
      <c r="AG924" s="37">
        <f>SUM(H924:AA924)</f>
        <v>235472</v>
      </c>
      <c r="AH924" s="2"/>
      <c r="AI924" s="2"/>
    </row>
    <row r="925" spans="3:35" x14ac:dyDescent="0.25">
      <c r="C925" s="11" t="s">
        <v>415</v>
      </c>
      <c r="D925" s="2"/>
      <c r="E925" s="2"/>
      <c r="F925" s="39">
        <v>40</v>
      </c>
      <c r="G925" s="2" t="s">
        <v>414</v>
      </c>
      <c r="H925" s="38">
        <v>0</v>
      </c>
      <c r="I925" s="38">
        <v>0</v>
      </c>
      <c r="J925" s="38">
        <v>0</v>
      </c>
      <c r="K925" s="38">
        <v>0</v>
      </c>
      <c r="L925" s="38">
        <v>0</v>
      </c>
      <c r="M925" s="38">
        <v>0</v>
      </c>
      <c r="N925" s="38">
        <v>0</v>
      </c>
      <c r="O925" s="38">
        <v>0</v>
      </c>
      <c r="P925" s="38">
        <v>0</v>
      </c>
      <c r="Q925" s="38">
        <v>0</v>
      </c>
      <c r="R925" s="38">
        <v>0</v>
      </c>
      <c r="S925" s="38">
        <v>0</v>
      </c>
      <c r="T925" s="38">
        <v>0</v>
      </c>
      <c r="U925" s="38">
        <v>0</v>
      </c>
      <c r="V925" s="38">
        <v>0</v>
      </c>
      <c r="W925" s="38">
        <v>0</v>
      </c>
      <c r="X925" s="38">
        <v>0</v>
      </c>
      <c r="Y925" s="38">
        <v>0</v>
      </c>
      <c r="Z925" s="38">
        <v>34831</v>
      </c>
      <c r="AA925" s="38">
        <v>0</v>
      </c>
      <c r="AB925" s="38">
        <f>H925</f>
        <v>0</v>
      </c>
      <c r="AC925" s="38">
        <f>SUM(I925:O925)</f>
        <v>0</v>
      </c>
      <c r="AD925" s="38">
        <f>SUM(P925:U925)</f>
        <v>0</v>
      </c>
      <c r="AE925" s="38">
        <f>SUM(V925:W925)</f>
        <v>0</v>
      </c>
      <c r="AF925" s="38">
        <f>SUM(X925:AA925)</f>
        <v>34831</v>
      </c>
      <c r="AG925" s="37">
        <f>SUM(H925:AA925)</f>
        <v>34831</v>
      </c>
      <c r="AH925" s="2"/>
      <c r="AI925" s="2"/>
    </row>
    <row r="926" spans="3:35" x14ac:dyDescent="0.25">
      <c r="C926" s="11" t="s">
        <v>413</v>
      </c>
      <c r="D926" s="2"/>
      <c r="E926" s="2"/>
      <c r="F926" s="39">
        <v>41</v>
      </c>
      <c r="G926" s="2" t="s">
        <v>412</v>
      </c>
      <c r="H926" s="38">
        <v>0</v>
      </c>
      <c r="I926" s="38">
        <v>0</v>
      </c>
      <c r="J926" s="38">
        <v>0</v>
      </c>
      <c r="K926" s="38">
        <v>0</v>
      </c>
      <c r="L926" s="38">
        <v>0</v>
      </c>
      <c r="M926" s="38">
        <v>0</v>
      </c>
      <c r="N926" s="38">
        <v>0</v>
      </c>
      <c r="O926" s="38">
        <v>0</v>
      </c>
      <c r="P926" s="38">
        <v>0</v>
      </c>
      <c r="Q926" s="38">
        <v>0</v>
      </c>
      <c r="R926" s="38">
        <v>0</v>
      </c>
      <c r="S926" s="38">
        <v>0</v>
      </c>
      <c r="T926" s="38">
        <v>0</v>
      </c>
      <c r="U926" s="38">
        <v>0</v>
      </c>
      <c r="V926" s="38">
        <v>0</v>
      </c>
      <c r="W926" s="38">
        <v>0</v>
      </c>
      <c r="X926" s="38">
        <v>29836</v>
      </c>
      <c r="Y926" s="38">
        <v>932</v>
      </c>
      <c r="Z926" s="38">
        <v>0</v>
      </c>
      <c r="AA926" s="38">
        <v>0</v>
      </c>
      <c r="AB926" s="38">
        <f>H926</f>
        <v>0</v>
      </c>
      <c r="AC926" s="38">
        <f>SUM(I926:O926)</f>
        <v>0</v>
      </c>
      <c r="AD926" s="38">
        <f>SUM(P926:U926)</f>
        <v>0</v>
      </c>
      <c r="AE926" s="38">
        <f>SUM(V926:W926)</f>
        <v>0</v>
      </c>
      <c r="AF926" s="38">
        <f>SUM(X926:AA926)</f>
        <v>30768</v>
      </c>
      <c r="AG926" s="37">
        <f>SUM(H926:AA926)</f>
        <v>30768</v>
      </c>
      <c r="AH926" s="2"/>
      <c r="AI926" s="2"/>
    </row>
    <row r="927" spans="3:35" x14ac:dyDescent="0.25">
      <c r="C927" s="11" t="s">
        <v>411</v>
      </c>
      <c r="D927" s="2"/>
      <c r="E927" s="2"/>
      <c r="F927" s="39">
        <v>42</v>
      </c>
      <c r="G927" s="2" t="s">
        <v>410</v>
      </c>
      <c r="H927" s="38">
        <v>148730</v>
      </c>
      <c r="I927" s="38">
        <v>12621</v>
      </c>
      <c r="J927" s="38">
        <v>14717</v>
      </c>
      <c r="K927" s="38">
        <v>9</v>
      </c>
      <c r="L927" s="38">
        <v>3</v>
      </c>
      <c r="M927" s="38">
        <v>11505</v>
      </c>
      <c r="N927" s="38">
        <v>244</v>
      </c>
      <c r="O927" s="38">
        <v>2</v>
      </c>
      <c r="P927" s="38">
        <v>3</v>
      </c>
      <c r="Q927" s="38">
        <v>7</v>
      </c>
      <c r="R927" s="38">
        <v>1818</v>
      </c>
      <c r="S927" s="38">
        <v>5</v>
      </c>
      <c r="T927" s="38">
        <v>1</v>
      </c>
      <c r="U927" s="38">
        <v>6</v>
      </c>
      <c r="V927" s="38">
        <v>770</v>
      </c>
      <c r="W927" s="38">
        <v>1850</v>
      </c>
      <c r="X927" s="38">
        <v>0</v>
      </c>
      <c r="Y927" s="38">
        <v>30</v>
      </c>
      <c r="Z927" s="38">
        <v>0</v>
      </c>
      <c r="AA927" s="38">
        <v>293</v>
      </c>
      <c r="AB927" s="38">
        <f>H927</f>
        <v>148730</v>
      </c>
      <c r="AC927" s="38">
        <f>SUM(I927:O927)</f>
        <v>39101</v>
      </c>
      <c r="AD927" s="38">
        <f>SUM(P927:U927)</f>
        <v>1840</v>
      </c>
      <c r="AE927" s="38">
        <f>SUM(V927:W927)</f>
        <v>2620</v>
      </c>
      <c r="AF927" s="38">
        <f>SUM(X927:AA927)</f>
        <v>323</v>
      </c>
      <c r="AG927" s="37">
        <f>SUM(H927:AA927)</f>
        <v>192614</v>
      </c>
      <c r="AH927" s="2"/>
      <c r="AI927" s="2"/>
    </row>
    <row r="928" spans="3:35" x14ac:dyDescent="0.25">
      <c r="C928" s="11" t="s">
        <v>409</v>
      </c>
      <c r="D928" s="2"/>
      <c r="E928" s="2"/>
      <c r="F928" s="39">
        <v>43</v>
      </c>
      <c r="G928" s="2" t="s">
        <v>408</v>
      </c>
      <c r="H928" s="38">
        <v>148730</v>
      </c>
      <c r="I928" s="38">
        <v>10097</v>
      </c>
      <c r="J928" s="38">
        <v>11773</v>
      </c>
      <c r="K928" s="38">
        <v>7</v>
      </c>
      <c r="L928" s="38">
        <v>2</v>
      </c>
      <c r="M928" s="38">
        <v>11226</v>
      </c>
      <c r="N928" s="38">
        <v>3877</v>
      </c>
      <c r="O928" s="38">
        <v>510.96211951970309</v>
      </c>
      <c r="P928" s="38">
        <v>1380.8974998768438</v>
      </c>
      <c r="Q928" s="38">
        <v>4471</v>
      </c>
      <c r="R928" s="38">
        <v>1466</v>
      </c>
      <c r="S928" s="38">
        <v>542.9598912561562</v>
      </c>
      <c r="T928" s="38">
        <v>539.9598912561562</v>
      </c>
      <c r="U928" s="38">
        <v>1022.9242390394062</v>
      </c>
      <c r="V928" s="38">
        <v>616</v>
      </c>
      <c r="W928" s="38">
        <v>1480</v>
      </c>
      <c r="X928" s="38">
        <v>0</v>
      </c>
      <c r="Y928" s="38">
        <v>24</v>
      </c>
      <c r="Z928" s="38">
        <v>0</v>
      </c>
      <c r="AA928" s="38">
        <v>231</v>
      </c>
      <c r="AB928" s="38">
        <f>H928</f>
        <v>148730</v>
      </c>
      <c r="AC928" s="38">
        <f>SUM(I928:O928)</f>
        <v>37492.962119519703</v>
      </c>
      <c r="AD928" s="38">
        <f>SUM(P928:U928)</f>
        <v>9423.7415214285629</v>
      </c>
      <c r="AE928" s="38">
        <f>SUM(V928:W928)</f>
        <v>2096</v>
      </c>
      <c r="AF928" s="38">
        <f>SUM(X928:AA928)</f>
        <v>255</v>
      </c>
      <c r="AG928" s="37">
        <f>SUM(H928:AA928)</f>
        <v>197997.70364094825</v>
      </c>
      <c r="AH928" s="2"/>
      <c r="AI928" s="2"/>
    </row>
    <row r="929" spans="3:35" x14ac:dyDescent="0.25">
      <c r="C929" s="11" t="s">
        <v>407</v>
      </c>
      <c r="D929" s="2"/>
      <c r="E929" s="2"/>
      <c r="F929" s="39">
        <v>44</v>
      </c>
      <c r="G929" s="2" t="s">
        <v>406</v>
      </c>
      <c r="H929" s="38">
        <f>H922</f>
        <v>149176</v>
      </c>
      <c r="I929" s="38">
        <f>I922</f>
        <v>10098</v>
      </c>
      <c r="J929" s="38">
        <f>J922</f>
        <v>11773</v>
      </c>
      <c r="K929" s="38">
        <f>K922</f>
        <v>7</v>
      </c>
      <c r="L929" s="38">
        <f>L922</f>
        <v>2</v>
      </c>
      <c r="M929" s="38">
        <f>M922</f>
        <v>9204</v>
      </c>
      <c r="N929" s="38">
        <f>N922</f>
        <v>194</v>
      </c>
      <c r="O929" s="38">
        <f>O922</f>
        <v>2</v>
      </c>
      <c r="P929" s="38">
        <f>P922</f>
        <v>3</v>
      </c>
      <c r="Q929" s="38">
        <f>Q922</f>
        <v>6</v>
      </c>
      <c r="R929" s="38">
        <f>R922</f>
        <v>1466</v>
      </c>
      <c r="S929" s="38">
        <f>S922</f>
        <v>4</v>
      </c>
      <c r="T929" s="38">
        <f>T922</f>
        <v>1</v>
      </c>
      <c r="U929" s="38">
        <f>U922</f>
        <v>5</v>
      </c>
      <c r="V929" s="38">
        <f>V922</f>
        <v>616</v>
      </c>
      <c r="W929" s="38">
        <f>W922</f>
        <v>1480</v>
      </c>
      <c r="X929" s="38">
        <f>X922</f>
        <v>0</v>
      </c>
      <c r="Y929" s="38">
        <f>Y922</f>
        <v>0</v>
      </c>
      <c r="Z929" s="38">
        <f>Z922</f>
        <v>0</v>
      </c>
      <c r="AA929" s="38">
        <f>AA922</f>
        <v>0</v>
      </c>
      <c r="AB929" s="38">
        <f>H929</f>
        <v>149176</v>
      </c>
      <c r="AC929" s="38">
        <f>SUM(I929:O929)</f>
        <v>31280</v>
      </c>
      <c r="AD929" s="38">
        <f>SUM(P929:U929)</f>
        <v>1485</v>
      </c>
      <c r="AE929" s="38">
        <f>SUM(V929:W929)</f>
        <v>2096</v>
      </c>
      <c r="AF929" s="38">
        <f>SUM(X929:AA929)</f>
        <v>0</v>
      </c>
      <c r="AG929" s="37">
        <f>SUM(H929:AA929)</f>
        <v>184037</v>
      </c>
      <c r="AH929" s="2"/>
      <c r="AI929" s="2"/>
    </row>
    <row r="930" spans="3:35" x14ac:dyDescent="0.25">
      <c r="C930" s="11" t="s">
        <v>405</v>
      </c>
      <c r="D930" s="2"/>
      <c r="E930" s="2"/>
      <c r="F930" s="39">
        <v>45</v>
      </c>
      <c r="G930" s="2" t="s">
        <v>404</v>
      </c>
      <c r="H930" s="38">
        <f>H922</f>
        <v>149176</v>
      </c>
      <c r="I930" s="38">
        <f>I922</f>
        <v>10098</v>
      </c>
      <c r="J930" s="38">
        <f>J922</f>
        <v>11773</v>
      </c>
      <c r="K930" s="38">
        <f>K922</f>
        <v>7</v>
      </c>
      <c r="L930" s="38">
        <f>L922</f>
        <v>2</v>
      </c>
      <c r="M930" s="38">
        <f>M922</f>
        <v>9204</v>
      </c>
      <c r="N930" s="38">
        <f>N922</f>
        <v>194</v>
      </c>
      <c r="O930" s="38">
        <f>O922</f>
        <v>2</v>
      </c>
      <c r="P930" s="38">
        <f>P922</f>
        <v>3</v>
      </c>
      <c r="Q930" s="38">
        <f>Q922</f>
        <v>6</v>
      </c>
      <c r="R930" s="38">
        <f>R922</f>
        <v>1466</v>
      </c>
      <c r="S930" s="38">
        <f>S922</f>
        <v>4</v>
      </c>
      <c r="T930" s="38">
        <f>T922</f>
        <v>1</v>
      </c>
      <c r="U930" s="38">
        <f>U922</f>
        <v>5</v>
      </c>
      <c r="V930" s="38">
        <f>V922</f>
        <v>616</v>
      </c>
      <c r="W930" s="38">
        <f>W922</f>
        <v>1480</v>
      </c>
      <c r="X930" s="38">
        <f>X922</f>
        <v>0</v>
      </c>
      <c r="Y930" s="38">
        <f>Y922</f>
        <v>0</v>
      </c>
      <c r="Z930" s="38">
        <f>Z922</f>
        <v>0</v>
      </c>
      <c r="AA930" s="38">
        <f>AA922</f>
        <v>0</v>
      </c>
      <c r="AB930" s="38">
        <f>H930</f>
        <v>149176</v>
      </c>
      <c r="AC930" s="38">
        <f>SUM(I930:O930)</f>
        <v>31280</v>
      </c>
      <c r="AD930" s="38">
        <f>SUM(P930:U930)</f>
        <v>1485</v>
      </c>
      <c r="AE930" s="38">
        <f>SUM(V930:W930)</f>
        <v>2096</v>
      </c>
      <c r="AF930" s="38">
        <f>SUM(X930:AA930)</f>
        <v>0</v>
      </c>
      <c r="AG930" s="37">
        <f>SUM(H930:AA930)</f>
        <v>184037</v>
      </c>
      <c r="AH930" s="2"/>
      <c r="AI930" s="2"/>
    </row>
    <row r="931" spans="3:35" x14ac:dyDescent="0.25">
      <c r="C931" s="11" t="s">
        <v>403</v>
      </c>
      <c r="D931" s="2"/>
      <c r="E931" s="2"/>
      <c r="F931" s="39">
        <v>46</v>
      </c>
      <c r="G931" s="2" t="s">
        <v>402</v>
      </c>
      <c r="H931" s="38">
        <v>0</v>
      </c>
      <c r="I931" s="38">
        <v>0</v>
      </c>
      <c r="J931" s="38">
        <v>0</v>
      </c>
      <c r="K931" s="38">
        <v>0</v>
      </c>
      <c r="L931" s="38">
        <v>0</v>
      </c>
      <c r="M931" s="38">
        <v>0</v>
      </c>
      <c r="N931" s="38">
        <v>0</v>
      </c>
      <c r="O931" s="38">
        <v>0</v>
      </c>
      <c r="P931" s="38">
        <v>0</v>
      </c>
      <c r="Q931" s="38">
        <v>0</v>
      </c>
      <c r="R931" s="38">
        <v>0</v>
      </c>
      <c r="S931" s="38">
        <v>0</v>
      </c>
      <c r="T931" s="38">
        <v>0</v>
      </c>
      <c r="U931" s="38">
        <v>0</v>
      </c>
      <c r="V931" s="38">
        <v>0</v>
      </c>
      <c r="W931" s="38">
        <v>0</v>
      </c>
      <c r="X931" s="38">
        <v>0</v>
      </c>
      <c r="Y931" s="38">
        <v>0</v>
      </c>
      <c r="Z931" s="38">
        <v>0</v>
      </c>
      <c r="AA931" s="38">
        <v>0</v>
      </c>
      <c r="AB931" s="38">
        <f>H931</f>
        <v>0</v>
      </c>
      <c r="AC931" s="38">
        <f>SUM(I931:O931)</f>
        <v>0</v>
      </c>
      <c r="AD931" s="38">
        <f>SUM(P931:U931)</f>
        <v>0</v>
      </c>
      <c r="AE931" s="38">
        <f>SUM(V931:W931)</f>
        <v>0</v>
      </c>
      <c r="AF931" s="38">
        <f>SUM(X931:AA931)</f>
        <v>0</v>
      </c>
      <c r="AG931" s="37">
        <f>SUM(H931:AA931)</f>
        <v>0</v>
      </c>
      <c r="AH931" s="2"/>
      <c r="AI931" s="2"/>
    </row>
    <row r="932" spans="3:35" x14ac:dyDescent="0.25">
      <c r="C932" s="11" t="s">
        <v>401</v>
      </c>
      <c r="D932" s="2"/>
      <c r="E932" s="2"/>
      <c r="F932" s="39">
        <v>47</v>
      </c>
      <c r="G932" s="2" t="s">
        <v>400</v>
      </c>
      <c r="H932" s="38">
        <v>0</v>
      </c>
      <c r="I932" s="38">
        <v>0</v>
      </c>
      <c r="J932" s="38">
        <v>0</v>
      </c>
      <c r="K932" s="38">
        <v>0</v>
      </c>
      <c r="L932" s="38">
        <v>0</v>
      </c>
      <c r="M932" s="38">
        <v>0</v>
      </c>
      <c r="N932" s="38">
        <v>0</v>
      </c>
      <c r="O932" s="38">
        <v>0</v>
      </c>
      <c r="P932" s="38">
        <v>0</v>
      </c>
      <c r="Q932" s="38">
        <v>0</v>
      </c>
      <c r="R932" s="38">
        <v>0</v>
      </c>
      <c r="S932" s="38">
        <v>0</v>
      </c>
      <c r="T932" s="38">
        <v>0</v>
      </c>
      <c r="U932" s="38">
        <v>0</v>
      </c>
      <c r="V932" s="38">
        <v>0</v>
      </c>
      <c r="W932" s="38">
        <v>0</v>
      </c>
      <c r="X932" s="38">
        <v>0</v>
      </c>
      <c r="Y932" s="38">
        <v>0</v>
      </c>
      <c r="Z932" s="38">
        <v>0</v>
      </c>
      <c r="AA932" s="38">
        <v>0</v>
      </c>
      <c r="AB932" s="38">
        <f>H932</f>
        <v>0</v>
      </c>
      <c r="AC932" s="38">
        <f>SUM(I932:O932)</f>
        <v>0</v>
      </c>
      <c r="AD932" s="38">
        <f>SUM(P932:U932)</f>
        <v>0</v>
      </c>
      <c r="AE932" s="38">
        <f>SUM(V932:W932)</f>
        <v>0</v>
      </c>
      <c r="AF932" s="38">
        <f>SUM(X932:AA932)</f>
        <v>0</v>
      </c>
      <c r="AG932" s="37">
        <f>SUM(H932:AA932)</f>
        <v>0</v>
      </c>
      <c r="AH932" s="2"/>
      <c r="AI932" s="2"/>
    </row>
    <row r="933" spans="3:35" x14ac:dyDescent="0.25">
      <c r="C933" s="11" t="s">
        <v>399</v>
      </c>
      <c r="D933" s="2"/>
      <c r="E933" s="2"/>
      <c r="F933" s="39">
        <v>48</v>
      </c>
      <c r="G933" s="2" t="s">
        <v>398</v>
      </c>
      <c r="H933" s="38">
        <f>H922</f>
        <v>149176</v>
      </c>
      <c r="I933" s="38">
        <f>I922</f>
        <v>10098</v>
      </c>
      <c r="J933" s="38">
        <f>J922</f>
        <v>11773</v>
      </c>
      <c r="K933" s="38">
        <f>K922</f>
        <v>7</v>
      </c>
      <c r="L933" s="38">
        <f>L922</f>
        <v>2</v>
      </c>
      <c r="M933" s="38">
        <f>M922</f>
        <v>9204</v>
      </c>
      <c r="N933" s="38">
        <f>N922</f>
        <v>194</v>
      </c>
      <c r="O933" s="38">
        <f>O922</f>
        <v>2</v>
      </c>
      <c r="P933" s="38">
        <f>P922</f>
        <v>3</v>
      </c>
      <c r="Q933" s="38">
        <f>Q922</f>
        <v>6</v>
      </c>
      <c r="R933" s="38">
        <f>R922</f>
        <v>1466</v>
      </c>
      <c r="S933" s="38">
        <f>S922</f>
        <v>4</v>
      </c>
      <c r="T933" s="38">
        <f>T922</f>
        <v>1</v>
      </c>
      <c r="U933" s="38">
        <f>U922</f>
        <v>5</v>
      </c>
      <c r="V933" s="38">
        <f>V922</f>
        <v>616</v>
      </c>
      <c r="W933" s="38">
        <f>W922</f>
        <v>1480</v>
      </c>
      <c r="X933" s="38">
        <f>X922</f>
        <v>0</v>
      </c>
      <c r="Y933" s="38">
        <f>Y922</f>
        <v>0</v>
      </c>
      <c r="Z933" s="38">
        <f>Z922</f>
        <v>0</v>
      </c>
      <c r="AA933" s="38">
        <f>AA922</f>
        <v>0</v>
      </c>
      <c r="AB933" s="38">
        <f>H933</f>
        <v>149176</v>
      </c>
      <c r="AC933" s="38">
        <f>SUM(I933:O933)</f>
        <v>31280</v>
      </c>
      <c r="AD933" s="38">
        <f>SUM(P933:U933)</f>
        <v>1485</v>
      </c>
      <c r="AE933" s="38">
        <f>SUM(V933:W933)</f>
        <v>2096</v>
      </c>
      <c r="AF933" s="38">
        <f>SUM(X933:AA933)</f>
        <v>0</v>
      </c>
      <c r="AG933" s="37">
        <f>SUM(H933:AA933)</f>
        <v>184037</v>
      </c>
      <c r="AH933" s="2"/>
      <c r="AI933" s="2"/>
    </row>
    <row r="934" spans="3:35" x14ac:dyDescent="0.25">
      <c r="C934" s="11" t="s">
        <v>520</v>
      </c>
      <c r="D934" s="2"/>
      <c r="E934" s="2"/>
      <c r="F934" s="39">
        <v>49</v>
      </c>
      <c r="G934" s="2" t="s">
        <v>397</v>
      </c>
      <c r="H934" s="38">
        <v>0</v>
      </c>
      <c r="I934" s="38">
        <f>I922</f>
        <v>10098</v>
      </c>
      <c r="J934" s="38">
        <f>J922</f>
        <v>11773</v>
      </c>
      <c r="K934" s="38">
        <f>K922</f>
        <v>7</v>
      </c>
      <c r="L934" s="38">
        <f>L922</f>
        <v>2</v>
      </c>
      <c r="M934" s="38">
        <f>M922</f>
        <v>9204</v>
      </c>
      <c r="N934" s="38">
        <f>N922</f>
        <v>194</v>
      </c>
      <c r="O934" s="38">
        <f>O922</f>
        <v>2</v>
      </c>
      <c r="P934" s="38">
        <f>P922</f>
        <v>3</v>
      </c>
      <c r="Q934" s="38">
        <f>Q922</f>
        <v>6</v>
      </c>
      <c r="R934" s="38">
        <f>R922</f>
        <v>1466</v>
      </c>
      <c r="S934" s="38">
        <f>S922</f>
        <v>4</v>
      </c>
      <c r="T934" s="38">
        <f>T922</f>
        <v>1</v>
      </c>
      <c r="U934" s="38">
        <f>U922</f>
        <v>5</v>
      </c>
      <c r="V934" s="38">
        <f>V922</f>
        <v>616</v>
      </c>
      <c r="W934" s="38">
        <f>W922</f>
        <v>1480</v>
      </c>
      <c r="X934" s="38">
        <f>X922</f>
        <v>0</v>
      </c>
      <c r="Y934" s="38">
        <f>Y922</f>
        <v>0</v>
      </c>
      <c r="Z934" s="38">
        <f>Z922</f>
        <v>0</v>
      </c>
      <c r="AA934" s="38">
        <f>AA922</f>
        <v>0</v>
      </c>
      <c r="AB934" s="38">
        <f>H934</f>
        <v>0</v>
      </c>
      <c r="AC934" s="38">
        <f>SUM(I934:O934)</f>
        <v>31280</v>
      </c>
      <c r="AD934" s="38">
        <f>SUM(P934:U934)</f>
        <v>1485</v>
      </c>
      <c r="AE934" s="38">
        <f>SUM(V934:W934)</f>
        <v>2096</v>
      </c>
      <c r="AF934" s="38">
        <f>SUM(X934:AA934)</f>
        <v>0</v>
      </c>
      <c r="AG934" s="37">
        <f>SUM(H934:AA934)</f>
        <v>34861</v>
      </c>
      <c r="AH934" s="2"/>
      <c r="AI934" s="2"/>
    </row>
    <row r="935" spans="3:35" x14ac:dyDescent="0.25">
      <c r="C935" s="11" t="s">
        <v>396</v>
      </c>
      <c r="D935" s="2"/>
      <c r="E935" s="2"/>
      <c r="F935" s="39">
        <v>50</v>
      </c>
      <c r="G935" s="2" t="s">
        <v>395</v>
      </c>
      <c r="H935" s="38">
        <v>0</v>
      </c>
      <c r="I935" s="38">
        <v>0</v>
      </c>
      <c r="J935" s="38">
        <v>0</v>
      </c>
      <c r="K935" s="38">
        <v>0</v>
      </c>
      <c r="L935" s="38">
        <v>0</v>
      </c>
      <c r="M935" s="38">
        <v>0</v>
      </c>
      <c r="N935" s="38">
        <v>0</v>
      </c>
      <c r="O935" s="38">
        <v>0</v>
      </c>
      <c r="P935" s="38">
        <v>0</v>
      </c>
      <c r="Q935" s="38">
        <v>0</v>
      </c>
      <c r="R935" s="38">
        <v>0</v>
      </c>
      <c r="S935" s="38">
        <v>0</v>
      </c>
      <c r="T935" s="38">
        <v>0</v>
      </c>
      <c r="U935" s="38">
        <v>0</v>
      </c>
      <c r="V935" s="38">
        <v>0</v>
      </c>
      <c r="W935" s="38">
        <v>0</v>
      </c>
      <c r="X935" s="38">
        <v>0</v>
      </c>
      <c r="Y935" s="38">
        <v>0</v>
      </c>
      <c r="Z935" s="38">
        <v>0</v>
      </c>
      <c r="AA935" s="38">
        <v>0</v>
      </c>
      <c r="AB935" s="38">
        <f>H935</f>
        <v>0</v>
      </c>
      <c r="AC935" s="38">
        <f>SUM(I935:O935)</f>
        <v>0</v>
      </c>
      <c r="AD935" s="38">
        <f>SUM(P935:U935)</f>
        <v>0</v>
      </c>
      <c r="AE935" s="38">
        <f>SUM(V935:W935)</f>
        <v>0</v>
      </c>
      <c r="AF935" s="38">
        <f>SUM(X935:AA935)</f>
        <v>0</v>
      </c>
      <c r="AG935" s="37">
        <f>SUM(H935:AA935)</f>
        <v>0</v>
      </c>
      <c r="AH935" s="2"/>
      <c r="AI935" s="2"/>
    </row>
    <row r="936" spans="3:35" x14ac:dyDescent="0.25">
      <c r="C936" s="11" t="s">
        <v>393</v>
      </c>
      <c r="D936" s="2"/>
      <c r="E936" s="2"/>
      <c r="F936" s="39">
        <v>51</v>
      </c>
      <c r="G936" s="2" t="s">
        <v>394</v>
      </c>
      <c r="H936" s="38">
        <v>0</v>
      </c>
      <c r="I936" s="38">
        <v>0</v>
      </c>
      <c r="J936" s="38">
        <v>0</v>
      </c>
      <c r="K936" s="38">
        <v>0</v>
      </c>
      <c r="L936" s="38">
        <v>0</v>
      </c>
      <c r="M936" s="38">
        <v>0</v>
      </c>
      <c r="N936" s="38">
        <v>0</v>
      </c>
      <c r="O936" s="38">
        <v>0</v>
      </c>
      <c r="P936" s="38">
        <v>0</v>
      </c>
      <c r="Q936" s="38">
        <v>0</v>
      </c>
      <c r="R936" s="38">
        <v>0</v>
      </c>
      <c r="S936" s="38">
        <v>0</v>
      </c>
      <c r="T936" s="38">
        <v>0</v>
      </c>
      <c r="U936" s="38">
        <v>0</v>
      </c>
      <c r="V936" s="38">
        <v>0</v>
      </c>
      <c r="W936" s="38">
        <v>0</v>
      </c>
      <c r="X936" s="38">
        <v>0</v>
      </c>
      <c r="Y936" s="38">
        <v>0</v>
      </c>
      <c r="Z936" s="38">
        <v>0</v>
      </c>
      <c r="AA936" s="38">
        <v>0</v>
      </c>
      <c r="AB936" s="38">
        <f>H936</f>
        <v>0</v>
      </c>
      <c r="AC936" s="38">
        <f>SUM(I936:O936)</f>
        <v>0</v>
      </c>
      <c r="AD936" s="38">
        <f>SUM(P936:U936)</f>
        <v>0</v>
      </c>
      <c r="AE936" s="38">
        <f>SUM(V936:W936)</f>
        <v>0</v>
      </c>
      <c r="AF936" s="38">
        <f>SUM(X936:AA936)</f>
        <v>0</v>
      </c>
      <c r="AG936" s="37">
        <f>SUM(H936:AA936)</f>
        <v>0</v>
      </c>
      <c r="AH936" s="2"/>
      <c r="AI936" s="2"/>
    </row>
    <row r="937" spans="3:35" x14ac:dyDescent="0.25">
      <c r="C937" s="11" t="s">
        <v>393</v>
      </c>
      <c r="D937" s="2"/>
      <c r="E937" s="2"/>
      <c r="F937" s="39">
        <v>52</v>
      </c>
      <c r="G937" s="2" t="s">
        <v>392</v>
      </c>
      <c r="H937" s="38">
        <v>0</v>
      </c>
      <c r="I937" s="38">
        <v>0</v>
      </c>
      <c r="J937" s="38">
        <v>0</v>
      </c>
      <c r="K937" s="38">
        <v>0</v>
      </c>
      <c r="L937" s="38">
        <v>0</v>
      </c>
      <c r="M937" s="38">
        <v>0</v>
      </c>
      <c r="N937" s="38">
        <v>0</v>
      </c>
      <c r="O937" s="38">
        <v>0</v>
      </c>
      <c r="P937" s="38">
        <v>0</v>
      </c>
      <c r="Q937" s="38">
        <v>0</v>
      </c>
      <c r="R937" s="38">
        <v>0</v>
      </c>
      <c r="S937" s="38">
        <v>0</v>
      </c>
      <c r="T937" s="38">
        <v>0</v>
      </c>
      <c r="U937" s="38">
        <v>0</v>
      </c>
      <c r="V937" s="38">
        <v>0</v>
      </c>
      <c r="W937" s="38">
        <v>0</v>
      </c>
      <c r="X937" s="38">
        <v>0</v>
      </c>
      <c r="Y937" s="38">
        <v>0</v>
      </c>
      <c r="Z937" s="38">
        <v>0</v>
      </c>
      <c r="AA937" s="38">
        <v>0</v>
      </c>
      <c r="AB937" s="38">
        <f>H937</f>
        <v>0</v>
      </c>
      <c r="AC937" s="38">
        <f>SUM(I937:O937)</f>
        <v>0</v>
      </c>
      <c r="AD937" s="38">
        <f>SUM(P937:U937)</f>
        <v>0</v>
      </c>
      <c r="AE937" s="38">
        <f>SUM(V937:W937)</f>
        <v>0</v>
      </c>
      <c r="AF937" s="38">
        <f>SUM(X937:AA937)</f>
        <v>0</v>
      </c>
      <c r="AG937" s="37">
        <f>SUM(H937:AA937)</f>
        <v>0</v>
      </c>
      <c r="AH937" s="2"/>
      <c r="AI937" s="2"/>
    </row>
    <row r="938" spans="3:35" x14ac:dyDescent="0.25">
      <c r="C938" s="11" t="s">
        <v>390</v>
      </c>
      <c r="D938" s="2"/>
      <c r="E938" s="2"/>
      <c r="F938" s="39">
        <v>53</v>
      </c>
      <c r="G938" s="2" t="s">
        <v>391</v>
      </c>
      <c r="H938" s="38">
        <f>H927</f>
        <v>148730</v>
      </c>
      <c r="I938" s="38">
        <f>I927</f>
        <v>12621</v>
      </c>
      <c r="J938" s="38">
        <f>J927</f>
        <v>14717</v>
      </c>
      <c r="K938" s="38">
        <f>K927</f>
        <v>9</v>
      </c>
      <c r="L938" s="38">
        <f>L927</f>
        <v>3</v>
      </c>
      <c r="M938" s="38">
        <f>M927</f>
        <v>11505</v>
      </c>
      <c r="N938" s="38">
        <f>N927</f>
        <v>244</v>
      </c>
      <c r="O938" s="38">
        <f>O927</f>
        <v>2</v>
      </c>
      <c r="P938" s="38">
        <f>P927</f>
        <v>3</v>
      </c>
      <c r="Q938" s="38">
        <f>Q927</f>
        <v>7</v>
      </c>
      <c r="R938" s="38">
        <f>R927</f>
        <v>1818</v>
      </c>
      <c r="S938" s="38">
        <f>S927</f>
        <v>5</v>
      </c>
      <c r="T938" s="38">
        <f>T927</f>
        <v>1</v>
      </c>
      <c r="U938" s="38">
        <f>U927</f>
        <v>6</v>
      </c>
      <c r="V938" s="38">
        <f>V927</f>
        <v>770</v>
      </c>
      <c r="W938" s="38">
        <f>W927</f>
        <v>1850</v>
      </c>
      <c r="X938" s="38">
        <f>X927</f>
        <v>0</v>
      </c>
      <c r="Y938" s="38">
        <f>Y927</f>
        <v>30</v>
      </c>
      <c r="Z938" s="38">
        <f>Z927</f>
        <v>0</v>
      </c>
      <c r="AA938" s="38">
        <f>AA927</f>
        <v>293</v>
      </c>
      <c r="AB938" s="38">
        <f>H938</f>
        <v>148730</v>
      </c>
      <c r="AC938" s="38">
        <f>SUM(I938:O938)</f>
        <v>39101</v>
      </c>
      <c r="AD938" s="38">
        <f>SUM(P938:U938)</f>
        <v>1840</v>
      </c>
      <c r="AE938" s="38">
        <f>SUM(V938:W938)</f>
        <v>2620</v>
      </c>
      <c r="AF938" s="38">
        <f>SUM(X938:AA938)</f>
        <v>323</v>
      </c>
      <c r="AG938" s="37">
        <f>SUM(H938:AA938)</f>
        <v>192614</v>
      </c>
      <c r="AH938" s="2"/>
      <c r="AI938" s="2"/>
    </row>
    <row r="939" spans="3:35" x14ac:dyDescent="0.25">
      <c r="C939" s="11" t="s">
        <v>390</v>
      </c>
      <c r="D939" s="2"/>
      <c r="E939" s="2"/>
      <c r="F939" s="39">
        <v>54</v>
      </c>
      <c r="G939" s="2" t="s">
        <v>389</v>
      </c>
      <c r="H939" s="38">
        <v>0</v>
      </c>
      <c r="I939" s="38">
        <v>0</v>
      </c>
      <c r="J939" s="38">
        <v>0</v>
      </c>
      <c r="K939" s="38">
        <v>0</v>
      </c>
      <c r="L939" s="38">
        <v>0</v>
      </c>
      <c r="M939" s="38">
        <v>67.039225211002488</v>
      </c>
      <c r="N939" s="38">
        <v>1.9464101385286643</v>
      </c>
      <c r="O939" s="38">
        <v>1.4364650468846232E-2</v>
      </c>
      <c r="P939" s="38">
        <v>0.15829291949563531</v>
      </c>
      <c r="Q939" s="38">
        <v>0.27701260911736181</v>
      </c>
      <c r="R939" s="38">
        <v>67.037051406401545</v>
      </c>
      <c r="S939" s="38">
        <v>0.21105722599418042</v>
      </c>
      <c r="T939" s="38">
        <v>5.2764306498545105E-2</v>
      </c>
      <c r="U939" s="38">
        <v>0.2638215324927255</v>
      </c>
      <c r="V939" s="38">
        <v>0</v>
      </c>
      <c r="W939" s="38">
        <v>0</v>
      </c>
      <c r="X939" s="38">
        <v>0</v>
      </c>
      <c r="Y939" s="38">
        <v>0</v>
      </c>
      <c r="Z939" s="38">
        <v>0</v>
      </c>
      <c r="AA939" s="38">
        <v>0</v>
      </c>
      <c r="AB939" s="38">
        <f>H939</f>
        <v>0</v>
      </c>
      <c r="AC939" s="38">
        <f>SUM(I939:O939)</f>
        <v>69</v>
      </c>
      <c r="AD939" s="38">
        <f>SUM(P939:U939)</f>
        <v>68</v>
      </c>
      <c r="AE939" s="38">
        <f>SUM(V939:W939)</f>
        <v>0</v>
      </c>
      <c r="AF939" s="38">
        <f>SUM(X939:AA939)</f>
        <v>0</v>
      </c>
      <c r="AG939" s="37">
        <f>SUM(H939:AA939)</f>
        <v>137</v>
      </c>
      <c r="AH939" s="2"/>
      <c r="AI939" s="2"/>
    </row>
    <row r="940" spans="3:35" x14ac:dyDescent="0.25">
      <c r="C940" s="11" t="s">
        <v>388</v>
      </c>
      <c r="D940" s="2"/>
      <c r="E940" s="2"/>
      <c r="F940" s="39">
        <v>55</v>
      </c>
      <c r="G940" s="2" t="s">
        <v>387</v>
      </c>
      <c r="H940" s="38">
        <v>0.55700872854312478</v>
      </c>
      <c r="I940" s="38">
        <v>4.1764981979632292E-2</v>
      </c>
      <c r="J940" s="38">
        <v>3.7047852124364261E-2</v>
      </c>
      <c r="K940" s="38">
        <v>4.8224249396275614E-4</v>
      </c>
      <c r="L940" s="38">
        <v>1.9424091579099622E-5</v>
      </c>
      <c r="M940" s="38">
        <v>0.18574643903652233</v>
      </c>
      <c r="N940" s="38">
        <v>4.0577277448557984E-2</v>
      </c>
      <c r="O940" s="38">
        <v>2.2566226163830208E-3</v>
      </c>
      <c r="P940" s="38">
        <v>1.542759250995133E-2</v>
      </c>
      <c r="Q940" s="38">
        <v>6.3153576575133624E-2</v>
      </c>
      <c r="R940" s="38">
        <v>3.389640148274542E-2</v>
      </c>
      <c r="S940" s="38">
        <v>3.476707571168676E-3</v>
      </c>
      <c r="T940" s="38">
        <v>1.0643145191023818E-3</v>
      </c>
      <c r="U940" s="38">
        <v>2.2884807765052571E-4</v>
      </c>
      <c r="V940" s="38">
        <v>6.0766063977898983E-3</v>
      </c>
      <c r="W940" s="38">
        <v>5.9001217662412765E-3</v>
      </c>
      <c r="X940" s="38">
        <v>1.8895888588686455E-3</v>
      </c>
      <c r="Y940" s="38">
        <v>1.2410369153754769E-4</v>
      </c>
      <c r="Z940" s="38">
        <v>3.4889513622607168E-3</v>
      </c>
      <c r="AA940" s="38">
        <v>3.6961885342348986E-4</v>
      </c>
      <c r="AB940" s="38">
        <f>H940</f>
        <v>0.55700872854312478</v>
      </c>
      <c r="AC940" s="38">
        <f>SUM(I940:O940)</f>
        <v>0.30789483979100174</v>
      </c>
      <c r="AD940" s="38">
        <f>SUM(P940:U940)</f>
        <v>0.11724744073575197</v>
      </c>
      <c r="AE940" s="38">
        <f>SUM(V940:W940)</f>
        <v>1.1976728164031175E-2</v>
      </c>
      <c r="AF940" s="38">
        <f>SUM(X940:AA940)</f>
        <v>5.8722627660903999E-3</v>
      </c>
      <c r="AG940" s="37">
        <f>SUM(H940:AA940)</f>
        <v>1.0000000000000002</v>
      </c>
      <c r="AH940" s="2"/>
      <c r="AI940" s="2"/>
    </row>
    <row r="941" spans="3:35" x14ac:dyDescent="0.25">
      <c r="C941" s="11" t="s">
        <v>385</v>
      </c>
      <c r="D941" s="2"/>
      <c r="E941" s="2"/>
      <c r="F941" s="39">
        <v>56</v>
      </c>
      <c r="G941" s="2" t="s">
        <v>386</v>
      </c>
      <c r="H941" s="38">
        <v>0</v>
      </c>
      <c r="I941" s="38">
        <v>0</v>
      </c>
      <c r="J941" s="38">
        <v>0</v>
      </c>
      <c r="K941" s="38">
        <v>0</v>
      </c>
      <c r="L941" s="38">
        <v>0</v>
      </c>
      <c r="M941" s="38">
        <v>0</v>
      </c>
      <c r="N941" s="38">
        <v>0</v>
      </c>
      <c r="O941" s="38">
        <v>0</v>
      </c>
      <c r="P941" s="38">
        <v>0</v>
      </c>
      <c r="Q941" s="38">
        <v>0</v>
      </c>
      <c r="R941" s="38">
        <v>0</v>
      </c>
      <c r="S941" s="38">
        <v>0</v>
      </c>
      <c r="T941" s="38">
        <v>0</v>
      </c>
      <c r="U941" s="38">
        <v>0</v>
      </c>
      <c r="V941" s="38">
        <v>0</v>
      </c>
      <c r="W941" s="38">
        <v>0</v>
      </c>
      <c r="X941" s="38">
        <v>0</v>
      </c>
      <c r="Y941" s="38">
        <v>0</v>
      </c>
      <c r="Z941" s="38">
        <v>0</v>
      </c>
      <c r="AA941" s="38">
        <v>0</v>
      </c>
      <c r="AB941" s="38">
        <f>H941</f>
        <v>0</v>
      </c>
      <c r="AC941" s="38">
        <f>SUM(I941:O941)</f>
        <v>0</v>
      </c>
      <c r="AD941" s="38">
        <f>SUM(P941:U941)</f>
        <v>0</v>
      </c>
      <c r="AE941" s="38">
        <f>SUM(V941:W941)</f>
        <v>0</v>
      </c>
      <c r="AF941" s="38">
        <f>SUM(X941:AA941)</f>
        <v>0</v>
      </c>
      <c r="AG941" s="37">
        <f>SUM(H941:AA941)</f>
        <v>0</v>
      </c>
      <c r="AH941" s="2"/>
      <c r="AI941" s="2"/>
    </row>
    <row r="942" spans="3:35" x14ac:dyDescent="0.25">
      <c r="C942" s="11" t="s">
        <v>385</v>
      </c>
      <c r="D942" s="2"/>
      <c r="E942" s="2"/>
      <c r="F942" s="39">
        <v>57</v>
      </c>
      <c r="G942" s="2" t="s">
        <v>384</v>
      </c>
      <c r="H942" s="38">
        <v>0.36779983878239675</v>
      </c>
      <c r="I942" s="38">
        <v>4.297162094440785E-5</v>
      </c>
      <c r="J942" s="38">
        <v>7.221417016883587E-2</v>
      </c>
      <c r="K942" s="38">
        <v>7.221417016883587E-2</v>
      </c>
      <c r="L942" s="38">
        <v>7.221417016883587E-2</v>
      </c>
      <c r="M942" s="38">
        <v>7.221417016883587E-2</v>
      </c>
      <c r="N942" s="38">
        <v>7.221417016883587E-2</v>
      </c>
      <c r="O942" s="38">
        <v>7.221417016883587E-2</v>
      </c>
      <c r="P942" s="38">
        <v>7.221417016883587E-2</v>
      </c>
      <c r="Q942" s="38">
        <v>7.221417016883587E-2</v>
      </c>
      <c r="R942" s="38">
        <v>7.221417016883587E-2</v>
      </c>
      <c r="S942" s="38">
        <v>7.221417016883587E-2</v>
      </c>
      <c r="T942" s="38">
        <v>7.221417016883587E-2</v>
      </c>
      <c r="U942" s="38">
        <v>7.221417016883587E-2</v>
      </c>
      <c r="V942" s="38">
        <v>7.221417016883587E-2</v>
      </c>
      <c r="W942" s="38">
        <v>7.221417016883587E-2</v>
      </c>
      <c r="X942" s="38">
        <v>7.221417016883587E-2</v>
      </c>
      <c r="Y942" s="38">
        <v>7.221417016883587E-2</v>
      </c>
      <c r="Z942" s="38">
        <v>7.221417016883587E-2</v>
      </c>
      <c r="AA942" s="38">
        <v>7.221417016883587E-2</v>
      </c>
      <c r="AB942" s="38">
        <f>H942</f>
        <v>0.36779983878239675</v>
      </c>
      <c r="AC942" s="38">
        <f>SUM(I942:O942)</f>
        <v>0.4333279926339596</v>
      </c>
      <c r="AD942" s="38">
        <f>SUM(P942:U942)</f>
        <v>0.43328502101301519</v>
      </c>
      <c r="AE942" s="38">
        <f>SUM(V942:W942)</f>
        <v>0.14442834033767174</v>
      </c>
      <c r="AF942" s="38">
        <f>SUM(X942:AA942)</f>
        <v>0.28885668067534348</v>
      </c>
      <c r="AG942" s="37">
        <f>SUM(H942:AA942)</f>
        <v>1.6676978734423875</v>
      </c>
      <c r="AH942" s="2"/>
      <c r="AI942" s="2"/>
    </row>
    <row r="943" spans="3:35" x14ac:dyDescent="0.25">
      <c r="C943" s="11" t="s">
        <v>382</v>
      </c>
      <c r="D943" s="2"/>
      <c r="E943" s="2"/>
      <c r="F943" s="39">
        <v>58</v>
      </c>
      <c r="G943" s="2" t="s">
        <v>383</v>
      </c>
      <c r="H943" s="38">
        <v>0</v>
      </c>
      <c r="I943" s="38">
        <v>0</v>
      </c>
      <c r="J943" s="38">
        <v>0</v>
      </c>
      <c r="K943" s="38">
        <v>0</v>
      </c>
      <c r="L943" s="38">
        <v>0</v>
      </c>
      <c r="M943" s="38">
        <v>0</v>
      </c>
      <c r="N943" s="38">
        <v>0</v>
      </c>
      <c r="O943" s="38">
        <v>0</v>
      </c>
      <c r="P943" s="38">
        <v>0</v>
      </c>
      <c r="Q943" s="38">
        <v>0</v>
      </c>
      <c r="R943" s="38">
        <v>0</v>
      </c>
      <c r="S943" s="38">
        <v>0</v>
      </c>
      <c r="T943" s="38">
        <v>0</v>
      </c>
      <c r="U943" s="38">
        <v>0</v>
      </c>
      <c r="V943" s="38">
        <v>0</v>
      </c>
      <c r="W943" s="38">
        <v>0</v>
      </c>
      <c r="X943" s="38">
        <v>0</v>
      </c>
      <c r="Y943" s="38">
        <v>0</v>
      </c>
      <c r="Z943" s="38">
        <v>0</v>
      </c>
      <c r="AA943" s="38">
        <v>0</v>
      </c>
      <c r="AB943" s="38">
        <f>H943</f>
        <v>0</v>
      </c>
      <c r="AC943" s="38">
        <f>SUM(I943:O943)</f>
        <v>0</v>
      </c>
      <c r="AD943" s="38">
        <f>SUM(P943:U943)</f>
        <v>0</v>
      </c>
      <c r="AE943" s="38">
        <f>SUM(V943:W943)</f>
        <v>0</v>
      </c>
      <c r="AF943" s="38">
        <f>SUM(X943:AA943)</f>
        <v>0</v>
      </c>
      <c r="AG943" s="37">
        <f>SUM(H943:AA943)</f>
        <v>0</v>
      </c>
      <c r="AH943" s="2"/>
      <c r="AI943" s="2"/>
    </row>
    <row r="944" spans="3:35" x14ac:dyDescent="0.25">
      <c r="C944" s="11" t="s">
        <v>382</v>
      </c>
      <c r="D944" s="2"/>
      <c r="E944" s="2"/>
      <c r="F944" s="39">
        <v>59</v>
      </c>
      <c r="G944" s="2" t="s">
        <v>381</v>
      </c>
      <c r="H944" s="38">
        <v>0</v>
      </c>
      <c r="I944" s="38">
        <v>0</v>
      </c>
      <c r="J944" s="38">
        <v>0</v>
      </c>
      <c r="K944" s="38">
        <v>0</v>
      </c>
      <c r="L944" s="38">
        <v>0</v>
      </c>
      <c r="M944" s="38">
        <v>0</v>
      </c>
      <c r="N944" s="38">
        <v>0</v>
      </c>
      <c r="O944" s="38">
        <v>0</v>
      </c>
      <c r="P944" s="38">
        <v>0</v>
      </c>
      <c r="Q944" s="38">
        <v>0</v>
      </c>
      <c r="R944" s="38">
        <v>0</v>
      </c>
      <c r="S944" s="38">
        <v>0</v>
      </c>
      <c r="T944" s="38">
        <v>0</v>
      </c>
      <c r="U944" s="38">
        <v>0</v>
      </c>
      <c r="V944" s="38">
        <v>0</v>
      </c>
      <c r="W944" s="38">
        <v>0</v>
      </c>
      <c r="X944" s="38">
        <v>0</v>
      </c>
      <c r="Y944" s="38">
        <v>0</v>
      </c>
      <c r="Z944" s="38">
        <v>0</v>
      </c>
      <c r="AA944" s="38">
        <v>0</v>
      </c>
      <c r="AB944" s="38">
        <f>H944</f>
        <v>0</v>
      </c>
      <c r="AC944" s="38">
        <f>SUM(I944:O944)</f>
        <v>0</v>
      </c>
      <c r="AD944" s="38">
        <f>SUM(P944:U944)</f>
        <v>0</v>
      </c>
      <c r="AE944" s="38">
        <f>SUM(V944:W944)</f>
        <v>0</v>
      </c>
      <c r="AF944" s="38">
        <f>SUM(X944:AA944)</f>
        <v>0</v>
      </c>
      <c r="AG944" s="37">
        <f>SUM(H944:AA944)</f>
        <v>0</v>
      </c>
      <c r="AH944" s="2"/>
      <c r="AI944" s="2"/>
    </row>
    <row r="945" spans="3:35" x14ac:dyDescent="0.25">
      <c r="C945" s="11" t="s">
        <v>380</v>
      </c>
      <c r="D945" s="2"/>
      <c r="E945" s="2"/>
      <c r="F945" s="39">
        <v>60</v>
      </c>
      <c r="G945" s="2" t="s">
        <v>379</v>
      </c>
      <c r="H945" s="38">
        <v>0</v>
      </c>
      <c r="I945" s="38">
        <f>I922</f>
        <v>10098</v>
      </c>
      <c r="J945" s="38">
        <f>J922</f>
        <v>11773</v>
      </c>
      <c r="K945" s="38">
        <f>K922</f>
        <v>7</v>
      </c>
      <c r="L945" s="38">
        <f>L922</f>
        <v>2</v>
      </c>
      <c r="M945" s="38">
        <f>M922</f>
        <v>9204</v>
      </c>
      <c r="N945" s="38">
        <f>N922</f>
        <v>194</v>
      </c>
      <c r="O945" s="38">
        <f>O922</f>
        <v>2</v>
      </c>
      <c r="P945" s="38">
        <f>P922</f>
        <v>3</v>
      </c>
      <c r="Q945" s="38">
        <f>Q922</f>
        <v>6</v>
      </c>
      <c r="R945" s="38">
        <f>R922</f>
        <v>1466</v>
      </c>
      <c r="S945" s="38">
        <f>S922</f>
        <v>4</v>
      </c>
      <c r="T945" s="38">
        <f>T922</f>
        <v>1</v>
      </c>
      <c r="U945" s="38">
        <f>U922</f>
        <v>5</v>
      </c>
      <c r="V945" s="38">
        <f>V922</f>
        <v>616</v>
      </c>
      <c r="W945" s="38">
        <f>W922</f>
        <v>1480</v>
      </c>
      <c r="X945" s="38">
        <f>X922</f>
        <v>0</v>
      </c>
      <c r="Y945" s="38">
        <f>Y922</f>
        <v>0</v>
      </c>
      <c r="Z945" s="38">
        <f>Z922</f>
        <v>0</v>
      </c>
      <c r="AA945" s="38">
        <f>AA922</f>
        <v>0</v>
      </c>
      <c r="AB945" s="38">
        <f>H945</f>
        <v>0</v>
      </c>
      <c r="AC945" s="38">
        <f>SUM(I945:O945)</f>
        <v>31280</v>
      </c>
      <c r="AD945" s="38">
        <f>SUM(P945:U945)</f>
        <v>1485</v>
      </c>
      <c r="AE945" s="38">
        <f>SUM(V945:W945)</f>
        <v>2096</v>
      </c>
      <c r="AF945" s="38">
        <f>SUM(X945:AA945)</f>
        <v>0</v>
      </c>
      <c r="AG945" s="37">
        <f>SUM(H945:AA945)</f>
        <v>34861</v>
      </c>
      <c r="AH945" s="2"/>
      <c r="AI945" s="2"/>
    </row>
    <row r="946" spans="3:35" x14ac:dyDescent="0.25">
      <c r="C946" s="11"/>
      <c r="D946" s="2"/>
      <c r="E946" s="2"/>
      <c r="F946" s="39">
        <v>61</v>
      </c>
      <c r="G946" s="2"/>
      <c r="H946" s="38"/>
      <c r="I946" s="38"/>
      <c r="J946" s="38"/>
      <c r="K946" s="38"/>
      <c r="L946" s="38"/>
      <c r="M946" s="38"/>
      <c r="N946" s="38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38"/>
      <c r="AC946" s="38"/>
      <c r="AD946" s="2"/>
      <c r="AE946" s="2"/>
      <c r="AF946" s="2"/>
      <c r="AG946" s="37"/>
      <c r="AH946" s="2"/>
      <c r="AI946" s="2"/>
    </row>
    <row r="947" spans="3:35" x14ac:dyDescent="0.25">
      <c r="C947" s="12" t="s">
        <v>378</v>
      </c>
      <c r="D947" s="2"/>
      <c r="E947" s="2"/>
      <c r="F947" s="39">
        <v>62</v>
      </c>
      <c r="G947" s="2"/>
      <c r="H947" s="38"/>
      <c r="I947" s="38"/>
      <c r="J947" s="38"/>
      <c r="K947" s="38"/>
      <c r="L947" s="38"/>
      <c r="M947" s="38"/>
      <c r="N947" s="38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38"/>
      <c r="AC947" s="38"/>
      <c r="AD947" s="2"/>
      <c r="AE947" s="2"/>
      <c r="AF947" s="2"/>
      <c r="AG947" s="37"/>
      <c r="AH947" s="2"/>
      <c r="AI947" s="2"/>
    </row>
    <row r="948" spans="3:35" x14ac:dyDescent="0.25">
      <c r="C948" s="11" t="s">
        <v>377</v>
      </c>
      <c r="D948" s="2"/>
      <c r="E948" s="2"/>
      <c r="F948" s="39">
        <v>63</v>
      </c>
      <c r="G948" s="2" t="s">
        <v>376</v>
      </c>
      <c r="H948" s="38">
        <v>50863246.665605463</v>
      </c>
      <c r="I948" s="38">
        <v>5604392.03373673</v>
      </c>
      <c r="J948" s="38">
        <v>1715346.9085888453</v>
      </c>
      <c r="K948" s="38">
        <v>36963.036502470954</v>
      </c>
      <c r="L948" s="38">
        <v>2396.0610345944024</v>
      </c>
      <c r="M948" s="38">
        <v>36123594.876876146</v>
      </c>
      <c r="N948" s="38">
        <v>6269470.8058173088</v>
      </c>
      <c r="O948" s="2">
        <v>419525.41254882229</v>
      </c>
      <c r="P948" s="2">
        <v>2402601.4729204639</v>
      </c>
      <c r="Q948" s="2">
        <v>9599187.832653299</v>
      </c>
      <c r="R948" s="2">
        <v>3576224.2627681969</v>
      </c>
      <c r="S948" s="2">
        <v>453099.51237128052</v>
      </c>
      <c r="T948" s="2">
        <v>515247.86132135952</v>
      </c>
      <c r="U948" s="2">
        <v>79316.551866506736</v>
      </c>
      <c r="V948" s="2">
        <v>570618.27217963035</v>
      </c>
      <c r="W948" s="2">
        <v>394455.75810881355</v>
      </c>
      <c r="X948" s="2">
        <v>259002.35102130999</v>
      </c>
      <c r="Y948" s="2">
        <v>5176.3855437313368</v>
      </c>
      <c r="Z948" s="2">
        <v>591610.56250081921</v>
      </c>
      <c r="AA948" s="2">
        <v>52240.398311988756</v>
      </c>
      <c r="AB948" s="38">
        <f>H948</f>
        <v>50863246.665605463</v>
      </c>
      <c r="AC948" s="38">
        <f>SUM(I948:O948)</f>
        <v>50171689.135104917</v>
      </c>
      <c r="AD948" s="2">
        <f>SUM(P948:U948)</f>
        <v>16625677.493901107</v>
      </c>
      <c r="AE948" s="2">
        <f>SUM(V948:W948)</f>
        <v>965074.0302884439</v>
      </c>
      <c r="AF948" s="2">
        <f>SUM(X948:AA948)</f>
        <v>908029.69737784937</v>
      </c>
      <c r="AG948" s="37">
        <f>SUM(H948:AA948)</f>
        <v>119533717.02227777</v>
      </c>
      <c r="AH948" s="2"/>
      <c r="AI948" s="2"/>
    </row>
    <row r="949" spans="3:35" x14ac:dyDescent="0.25">
      <c r="C949" s="11" t="s">
        <v>375</v>
      </c>
      <c r="D949" s="2"/>
      <c r="E949" s="2"/>
      <c r="F949" s="39">
        <v>64</v>
      </c>
      <c r="G949" s="2" t="s">
        <v>374</v>
      </c>
      <c r="H949" s="44">
        <v>2.4921934328899997E-2</v>
      </c>
      <c r="I949" s="44">
        <v>2.4921934328899997E-2</v>
      </c>
      <c r="J949" s="44">
        <v>2.4921934328899997E-2</v>
      </c>
      <c r="K949" s="44">
        <v>2.4921934328899997E-2</v>
      </c>
      <c r="L949" s="44">
        <v>2.4921934328899997E-2</v>
      </c>
      <c r="M949" s="44">
        <v>2.4921934328899997E-2</v>
      </c>
      <c r="N949" s="44">
        <v>2.4921934328899997E-2</v>
      </c>
      <c r="O949" s="2">
        <v>2.4921934328899997E-2</v>
      </c>
      <c r="P949" s="2">
        <v>2.4921934328899997E-2</v>
      </c>
      <c r="Q949" s="2">
        <v>2.4921934328899997E-2</v>
      </c>
      <c r="R949" s="2">
        <v>2.4921934328899997E-2</v>
      </c>
      <c r="S949" s="2">
        <v>2.4921934328899997E-2</v>
      </c>
      <c r="T949" s="2">
        <v>2.4921934328899997E-2</v>
      </c>
      <c r="U949" s="2">
        <v>2.4921934328899997E-2</v>
      </c>
      <c r="V949" s="2">
        <v>2.4921934328899997E-2</v>
      </c>
      <c r="W949" s="2">
        <v>2.4921934328899997E-2</v>
      </c>
      <c r="X949" s="2">
        <v>2.4921934328899997E-2</v>
      </c>
      <c r="Y949" s="2">
        <v>2.4921934328899997E-2</v>
      </c>
      <c r="Z949" s="2">
        <v>2.4921934328899997E-2</v>
      </c>
      <c r="AA949" s="2">
        <v>2.4921934328899997E-2</v>
      </c>
      <c r="AB949" s="2">
        <v>2.4921934328899997E-2</v>
      </c>
      <c r="AC949" s="2">
        <v>2.4921934328899997E-2</v>
      </c>
      <c r="AD949" s="2">
        <v>2.4921934328899997E-2</v>
      </c>
      <c r="AE949" s="2">
        <v>2.4921934328899997E-2</v>
      </c>
      <c r="AF949" s="2">
        <v>2.4921934328899997E-2</v>
      </c>
      <c r="AG949" s="47">
        <v>2.4921934328899997E-2</v>
      </c>
      <c r="AH949" s="2"/>
      <c r="AI949" s="2"/>
    </row>
    <row r="950" spans="3:35" x14ac:dyDescent="0.25">
      <c r="C950" s="11" t="s">
        <v>373</v>
      </c>
      <c r="D950" s="2"/>
      <c r="E950" s="2"/>
      <c r="F950" s="39">
        <v>65</v>
      </c>
      <c r="G950" s="2" t="s">
        <v>372</v>
      </c>
      <c r="H950" s="48">
        <v>7.3800000000000004E-2</v>
      </c>
      <c r="I950" s="48">
        <v>7.3800000000000004E-2</v>
      </c>
      <c r="J950" s="48">
        <v>7.3800000000000004E-2</v>
      </c>
      <c r="K950" s="48">
        <v>7.3800000000000004E-2</v>
      </c>
      <c r="L950" s="48">
        <v>7.3800000000000004E-2</v>
      </c>
      <c r="M950" s="48">
        <v>7.3800000000000004E-2</v>
      </c>
      <c r="N950" s="48">
        <v>7.3800000000000004E-2</v>
      </c>
      <c r="O950" s="2">
        <v>7.3800000000000004E-2</v>
      </c>
      <c r="P950" s="2">
        <v>7.3800000000000004E-2</v>
      </c>
      <c r="Q950" s="2">
        <v>7.3800000000000004E-2</v>
      </c>
      <c r="R950" s="2">
        <v>7.3800000000000004E-2</v>
      </c>
      <c r="S950" s="2">
        <v>7.3800000000000004E-2</v>
      </c>
      <c r="T950" s="2">
        <v>7.3800000000000004E-2</v>
      </c>
      <c r="U950" s="2">
        <v>7.3800000000000004E-2</v>
      </c>
      <c r="V950" s="2">
        <v>7.3800000000000004E-2</v>
      </c>
      <c r="W950" s="2">
        <v>7.3800000000000004E-2</v>
      </c>
      <c r="X950" s="2">
        <v>7.3800000000000004E-2</v>
      </c>
      <c r="Y950" s="2">
        <v>7.3800000000000004E-2</v>
      </c>
      <c r="Z950" s="2">
        <v>7.3800000000000004E-2</v>
      </c>
      <c r="AA950" s="2">
        <v>7.3800000000000004E-2</v>
      </c>
      <c r="AB950" s="2">
        <v>7.3800000000000004E-2</v>
      </c>
      <c r="AC950" s="2">
        <v>7.3800000000000004E-2</v>
      </c>
      <c r="AD950" s="2">
        <v>7.3800000000000004E-2</v>
      </c>
      <c r="AE950" s="2">
        <v>7.3800000000000004E-2</v>
      </c>
      <c r="AF950" s="2">
        <v>7.3800000000000004E-2</v>
      </c>
      <c r="AG950" s="47">
        <v>7.3800000000000004E-2</v>
      </c>
      <c r="AH950" s="2"/>
      <c r="AI950" s="2"/>
    </row>
    <row r="951" spans="3:35" x14ac:dyDescent="0.25">
      <c r="C951" s="11" t="s">
        <v>371</v>
      </c>
      <c r="D951" s="2"/>
      <c r="E951" s="2"/>
      <c r="F951" s="39">
        <v>66</v>
      </c>
      <c r="G951" s="2" t="s">
        <v>8</v>
      </c>
      <c r="H951" s="44">
        <v>4.8257873361049015E-3</v>
      </c>
      <c r="I951" s="44">
        <v>4.8257873361049015E-3</v>
      </c>
      <c r="J951" s="44">
        <v>4.8257873361049015E-3</v>
      </c>
      <c r="K951" s="44">
        <v>4.8257873361049015E-3</v>
      </c>
      <c r="L951" s="44">
        <v>4.8257873361049015E-3</v>
      </c>
      <c r="M951" s="44">
        <v>4.8257873361049015E-3</v>
      </c>
      <c r="N951" s="44">
        <v>4.8257873361049015E-3</v>
      </c>
      <c r="O951" s="2">
        <v>4.8257873361049015E-3</v>
      </c>
      <c r="P951" s="2">
        <v>4.8257873361049015E-3</v>
      </c>
      <c r="Q951" s="2">
        <v>4.8257873361049015E-3</v>
      </c>
      <c r="R951" s="2">
        <v>4.8257873361049015E-3</v>
      </c>
      <c r="S951" s="2">
        <v>4.8257873361049015E-3</v>
      </c>
      <c r="T951" s="2">
        <v>4.8257873361049015E-3</v>
      </c>
      <c r="U951" s="2">
        <v>4.8257873361049015E-3</v>
      </c>
      <c r="V951" s="2">
        <v>4.8257873361049015E-3</v>
      </c>
      <c r="W951" s="2">
        <v>4.8257873361049015E-3</v>
      </c>
      <c r="X951" s="2">
        <v>4.8257873361049015E-3</v>
      </c>
      <c r="Y951" s="2">
        <v>4.8257873361049015E-3</v>
      </c>
      <c r="Z951" s="2">
        <v>4.8257873361049015E-3</v>
      </c>
      <c r="AA951" s="2">
        <v>4.8257873361049015E-3</v>
      </c>
      <c r="AB951" s="2">
        <v>4.8257873361049015E-3</v>
      </c>
      <c r="AC951" s="2">
        <v>4.8257873361049015E-3</v>
      </c>
      <c r="AD951" s="2">
        <v>4.8257873361049015E-3</v>
      </c>
      <c r="AE951" s="2">
        <v>4.8257873361049015E-3</v>
      </c>
      <c r="AF951" s="2">
        <v>4.8257873361049015E-3</v>
      </c>
      <c r="AG951" s="47">
        <v>4.8257873361049015E-3</v>
      </c>
      <c r="AH951" s="2"/>
      <c r="AI951" s="2"/>
    </row>
    <row r="952" spans="3:35" x14ac:dyDescent="0.25">
      <c r="C952" s="11" t="s">
        <v>370</v>
      </c>
      <c r="D952" s="2"/>
      <c r="E952" s="2"/>
      <c r="F952" s="39">
        <v>67</v>
      </c>
      <c r="G952" s="2" t="s">
        <v>369</v>
      </c>
      <c r="H952" s="38">
        <v>76804408.811920002</v>
      </c>
      <c r="I952" s="38">
        <v>9357528.2093590461</v>
      </c>
      <c r="J952" s="38">
        <v>2687863.8478069664</v>
      </c>
      <c r="K952" s="38">
        <v>68271.165810883889</v>
      </c>
      <c r="L952" s="38">
        <v>1789.5161172083447</v>
      </c>
      <c r="M952" s="38">
        <v>54501712.129436925</v>
      </c>
      <c r="N952" s="38">
        <v>9778708.4026301596</v>
      </c>
      <c r="O952" s="2">
        <v>678729.67056951893</v>
      </c>
      <c r="P952" s="2">
        <v>4235400.7459535105</v>
      </c>
      <c r="Q952" s="2">
        <v>15889534.036589004</v>
      </c>
      <c r="R952" s="2">
        <v>6581767.8397616493</v>
      </c>
      <c r="S952" s="2">
        <v>826849.6238801541</v>
      </c>
      <c r="T952" s="2">
        <v>639927.6348326091</v>
      </c>
      <c r="U952" s="2">
        <v>127190.52018915355</v>
      </c>
      <c r="V952" s="2">
        <v>1015648.9371407933</v>
      </c>
      <c r="W952" s="2">
        <v>698015.29116102506</v>
      </c>
      <c r="X952" s="2">
        <v>377618.83968650625</v>
      </c>
      <c r="Y952" s="2">
        <v>9744.8849348423955</v>
      </c>
      <c r="Z952" s="2">
        <v>741563.2019441952</v>
      </c>
      <c r="AA952" s="2">
        <v>87199.932830125239</v>
      </c>
      <c r="AB952" s="38">
        <f>H952</f>
        <v>76804408.811920002</v>
      </c>
      <c r="AC952" s="38">
        <f>SUM(I952:O952)</f>
        <v>77074602.941730708</v>
      </c>
      <c r="AD952" s="2">
        <f>SUM(P952:U952)</f>
        <v>28300670.401206084</v>
      </c>
      <c r="AE952" s="2">
        <f>SUM(V952:W952)</f>
        <v>1713664.2283018185</v>
      </c>
      <c r="AF952" s="2">
        <f>SUM(X952:AA952)</f>
        <v>1216126.8593956691</v>
      </c>
      <c r="AG952" s="37">
        <f>SUM(H952:AA952)</f>
        <v>185109473.24255428</v>
      </c>
      <c r="AH952" s="2"/>
      <c r="AI952" s="2"/>
    </row>
    <row r="953" spans="3:35" x14ac:dyDescent="0.25">
      <c r="C953" s="11" t="s">
        <v>368</v>
      </c>
      <c r="D953" s="2"/>
      <c r="E953" s="2"/>
      <c r="F953" s="39">
        <v>68</v>
      </c>
      <c r="G953" s="2"/>
      <c r="H953" s="46">
        <v>0.35</v>
      </c>
      <c r="I953" s="46">
        <v>0.35</v>
      </c>
      <c r="J953" s="46">
        <v>0.35</v>
      </c>
      <c r="K953" s="46">
        <v>0.35</v>
      </c>
      <c r="L953" s="46">
        <v>0.35</v>
      </c>
      <c r="M953" s="46">
        <v>0.35</v>
      </c>
      <c r="N953" s="46">
        <v>0.35</v>
      </c>
      <c r="O953" s="46">
        <v>0.35</v>
      </c>
      <c r="P953" s="46">
        <v>0.35</v>
      </c>
      <c r="Q953" s="46">
        <v>0.35</v>
      </c>
      <c r="R953" s="46">
        <v>0.35</v>
      </c>
      <c r="S953" s="46">
        <v>0.35</v>
      </c>
      <c r="T953" s="46">
        <v>0.35</v>
      </c>
      <c r="U953" s="46">
        <v>0.35</v>
      </c>
      <c r="V953" s="46">
        <v>0.35</v>
      </c>
      <c r="W953" s="46">
        <v>0.35</v>
      </c>
      <c r="X953" s="46">
        <v>0.35</v>
      </c>
      <c r="Y953" s="46">
        <v>0.35</v>
      </c>
      <c r="Z953" s="46">
        <v>0.35</v>
      </c>
      <c r="AA953" s="46">
        <v>0.35</v>
      </c>
      <c r="AB953" s="46">
        <v>0.35</v>
      </c>
      <c r="AC953" s="46">
        <v>0.35</v>
      </c>
      <c r="AD953" s="46">
        <v>0.35</v>
      </c>
      <c r="AE953" s="46">
        <v>0.35</v>
      </c>
      <c r="AF953" s="46">
        <v>0.35</v>
      </c>
      <c r="AG953" s="45">
        <v>0.35</v>
      </c>
      <c r="AH953" s="2"/>
      <c r="AI953" s="2"/>
    </row>
    <row r="954" spans="3:35" x14ac:dyDescent="0.25">
      <c r="C954" s="11" t="s">
        <v>367</v>
      </c>
      <c r="D954" s="2"/>
      <c r="E954" s="2"/>
      <c r="F954" s="39">
        <v>69</v>
      </c>
      <c r="G954" s="2"/>
      <c r="H954" s="44"/>
      <c r="I954" s="44"/>
      <c r="J954" s="44"/>
      <c r="K954" s="44"/>
      <c r="L954" s="44"/>
      <c r="M954" s="44"/>
      <c r="N954" s="44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38"/>
      <c r="AC954" s="38"/>
      <c r="AD954" s="2"/>
      <c r="AE954" s="2"/>
      <c r="AF954" s="2"/>
      <c r="AG954" s="37"/>
      <c r="AH954" s="2"/>
      <c r="AI954" s="2"/>
    </row>
    <row r="955" spans="3:35" x14ac:dyDescent="0.25">
      <c r="C955" s="11" t="s">
        <v>366</v>
      </c>
      <c r="D955" s="2"/>
      <c r="E955" s="2"/>
      <c r="F955" s="39">
        <v>70</v>
      </c>
      <c r="G955" s="2"/>
      <c r="H955" s="44"/>
      <c r="I955" s="44"/>
      <c r="J955" s="44"/>
      <c r="K955" s="44"/>
      <c r="L955" s="44"/>
      <c r="M955" s="44"/>
      <c r="N955" s="44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38"/>
      <c r="AC955" s="38"/>
      <c r="AD955" s="2"/>
      <c r="AE955" s="2"/>
      <c r="AF955" s="2"/>
      <c r="AG955" s="37"/>
      <c r="AH955" s="2"/>
      <c r="AI955" s="2"/>
    </row>
    <row r="956" spans="3:35" x14ac:dyDescent="0.25">
      <c r="C956" s="11" t="s">
        <v>365</v>
      </c>
      <c r="D956" s="2"/>
      <c r="E956" s="2"/>
      <c r="F956" s="39">
        <v>71</v>
      </c>
      <c r="G956" s="2"/>
      <c r="H956" s="44"/>
      <c r="I956" s="44"/>
      <c r="J956" s="44"/>
      <c r="K956" s="44"/>
      <c r="L956" s="44"/>
      <c r="M956" s="44"/>
      <c r="N956" s="44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38"/>
      <c r="AC956" s="38"/>
      <c r="AD956" s="2"/>
      <c r="AE956" s="2"/>
      <c r="AF956" s="2"/>
      <c r="AG956" s="37"/>
      <c r="AH956" s="2"/>
      <c r="AI956" s="2"/>
    </row>
    <row r="957" spans="3:35" x14ac:dyDescent="0.25">
      <c r="C957" s="11" t="s">
        <v>364</v>
      </c>
      <c r="D957" s="2"/>
      <c r="E957" s="2"/>
      <c r="F957" s="39">
        <v>72</v>
      </c>
      <c r="G957" s="2"/>
      <c r="H957" s="44"/>
      <c r="I957" s="44"/>
      <c r="J957" s="44"/>
      <c r="K957" s="44"/>
      <c r="L957" s="44"/>
      <c r="M957" s="44"/>
      <c r="N957" s="44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38"/>
      <c r="AC957" s="38"/>
      <c r="AD957" s="2"/>
      <c r="AE957" s="2"/>
      <c r="AF957" s="2"/>
      <c r="AG957" s="37"/>
      <c r="AH957" s="2"/>
      <c r="AI957" s="2"/>
    </row>
    <row r="958" spans="3:35" x14ac:dyDescent="0.25">
      <c r="C958" s="11"/>
      <c r="D958" s="2"/>
      <c r="E958" s="2"/>
      <c r="F958" s="39">
        <v>73</v>
      </c>
      <c r="G958" s="2"/>
      <c r="H958" s="43"/>
      <c r="I958" s="43"/>
      <c r="J958" s="43"/>
      <c r="K958" s="43"/>
      <c r="L958" s="43"/>
      <c r="M958" s="43"/>
      <c r="N958" s="43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38"/>
      <c r="AC958" s="38"/>
      <c r="AD958" s="2"/>
      <c r="AE958" s="2"/>
      <c r="AF958" s="2"/>
      <c r="AG958" s="37"/>
      <c r="AH958" s="2"/>
      <c r="AI958" s="2"/>
    </row>
    <row r="959" spans="3:35" x14ac:dyDescent="0.25">
      <c r="C959" s="12" t="s">
        <v>363</v>
      </c>
      <c r="D959" s="2"/>
      <c r="E959" s="2"/>
      <c r="F959" s="39">
        <v>74</v>
      </c>
      <c r="G959" s="2"/>
      <c r="H959" s="43"/>
      <c r="I959" s="43"/>
      <c r="J959" s="43"/>
      <c r="K959" s="43"/>
      <c r="L959" s="43"/>
      <c r="M959" s="43"/>
      <c r="N959" s="43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38"/>
      <c r="AC959" s="38"/>
      <c r="AD959" s="2"/>
      <c r="AE959" s="2"/>
      <c r="AF959" s="2"/>
      <c r="AG959" s="37"/>
      <c r="AH959" s="2"/>
      <c r="AI959" s="2"/>
    </row>
    <row r="960" spans="3:35" x14ac:dyDescent="0.25">
      <c r="C960" s="11" t="s">
        <v>362</v>
      </c>
      <c r="D960" s="2"/>
      <c r="E960" s="2"/>
      <c r="F960" s="39">
        <v>75</v>
      </c>
      <c r="G960" s="2" t="s">
        <v>361</v>
      </c>
      <c r="H960" s="41">
        <f>H145</f>
        <v>632517000.7263298</v>
      </c>
      <c r="I960" s="41">
        <f>I145</f>
        <v>76404809.21205622</v>
      </c>
      <c r="J960" s="41">
        <f>J145</f>
        <v>23026993.694690231</v>
      </c>
      <c r="K960" s="41">
        <f>K145</f>
        <v>757173.93312476738</v>
      </c>
      <c r="L960" s="41">
        <f>L145</f>
        <v>35100.981110225657</v>
      </c>
      <c r="M960" s="41">
        <f>M145</f>
        <v>433041523.42746538</v>
      </c>
      <c r="N960" s="41">
        <f>N145</f>
        <v>91726532.891580582</v>
      </c>
      <c r="O960" s="41">
        <f>O145</f>
        <v>3754978.3529851804</v>
      </c>
      <c r="P960" s="41">
        <f>P145</f>
        <v>41164909.042268746</v>
      </c>
      <c r="Q960" s="41">
        <f>Q145</f>
        <v>130088399.73931177</v>
      </c>
      <c r="R960" s="41">
        <f>R145</f>
        <v>62340092.538142964</v>
      </c>
      <c r="S960" s="41">
        <f>S145</f>
        <v>7921784.7455728073</v>
      </c>
      <c r="T960" s="41">
        <f>T145</f>
        <v>3710952.8747152262</v>
      </c>
      <c r="U960" s="41">
        <f>U145</f>
        <v>535025.9009086336</v>
      </c>
      <c r="V960" s="41">
        <f>V145</f>
        <v>8157005.7118788362</v>
      </c>
      <c r="W960" s="41">
        <f>W145</f>
        <v>6191733.4668399785</v>
      </c>
      <c r="X960" s="41">
        <f>X145</f>
        <v>2792540.9851866178</v>
      </c>
      <c r="Y960" s="41">
        <f>Y145</f>
        <v>203395.87266095428</v>
      </c>
      <c r="Z960" s="41">
        <f>Z145</f>
        <v>5720985.3765208963</v>
      </c>
      <c r="AA960" s="41">
        <f>AA145</f>
        <v>697610.95122337714</v>
      </c>
      <c r="AB960" s="38">
        <f>H960</f>
        <v>632517000.7263298</v>
      </c>
      <c r="AC960" s="38">
        <f>SUM(I960:O960)</f>
        <v>628747112.49301255</v>
      </c>
      <c r="AD960" s="2">
        <f>SUM(P960:U960)</f>
        <v>245761164.84092015</v>
      </c>
      <c r="AE960" s="2">
        <f>SUM(V960:W960)</f>
        <v>14348739.178718815</v>
      </c>
      <c r="AF960" s="2">
        <f>SUM(X960:AA960)</f>
        <v>9414533.1855918467</v>
      </c>
      <c r="AG960" s="37">
        <f>SUM(H960:AA960)</f>
        <v>1530788550.4245729</v>
      </c>
      <c r="AH960" s="2"/>
      <c r="AI960" s="2"/>
    </row>
    <row r="961" spans="3:35" x14ac:dyDescent="0.25">
      <c r="C961" s="11" t="s">
        <v>360</v>
      </c>
      <c r="D961" s="2"/>
      <c r="E961" s="2"/>
      <c r="F961" s="39">
        <v>76</v>
      </c>
      <c r="G961" s="2" t="s">
        <v>359</v>
      </c>
      <c r="H961" s="41">
        <f>H150+H149</f>
        <v>1095698.7206235765</v>
      </c>
      <c r="I961" s="41">
        <f>I150+I149</f>
        <v>132354.78509985539</v>
      </c>
      <c r="J961" s="41">
        <f>J150+J149</f>
        <v>39889.279659054977</v>
      </c>
      <c r="K961" s="41">
        <f>K150+K149</f>
        <v>1311.639859263302</v>
      </c>
      <c r="L961" s="41">
        <f>L150+L149</f>
        <v>60.804848013479806</v>
      </c>
      <c r="M961" s="41">
        <f>M150+M149</f>
        <v>750150.65626932017</v>
      </c>
      <c r="N961" s="41">
        <f>N150+N149</f>
        <v>158896.35317490294</v>
      </c>
      <c r="O961" s="41">
        <f>O150+O149</f>
        <v>6504.6867872492594</v>
      </c>
      <c r="P961" s="41">
        <f>P150+P149</f>
        <v>71309.289901149998</v>
      </c>
      <c r="Q961" s="41">
        <f>Q150+Q149</f>
        <v>225349.97952411385</v>
      </c>
      <c r="R961" s="41">
        <f>R150+R149</f>
        <v>107990.70943415235</v>
      </c>
      <c r="S961" s="41">
        <f>S150+S149</f>
        <v>13722.776464209226</v>
      </c>
      <c r="T961" s="41">
        <f>T150+T149</f>
        <v>6428.4221806697706</v>
      </c>
      <c r="U961" s="41">
        <f>U150+U149</f>
        <v>926.81650367166685</v>
      </c>
      <c r="V961" s="41">
        <f>V150+V149</f>
        <v>14130.245846928427</v>
      </c>
      <c r="W961" s="41">
        <f>W150+W149</f>
        <v>10725.83729807776</v>
      </c>
      <c r="X961" s="41">
        <f>X150+X149</f>
        <v>4837.47248096775</v>
      </c>
      <c r="Y961" s="41">
        <f>Y150+Y149</f>
        <v>352.33930028569819</v>
      </c>
      <c r="Z961" s="41">
        <f>Z150+Z149</f>
        <v>9910.3681807159955</v>
      </c>
      <c r="AA961" s="41">
        <f>AA150+AA149</f>
        <v>1208.4598925731798</v>
      </c>
      <c r="AB961" s="38">
        <f>H961</f>
        <v>1095698.7206235765</v>
      </c>
      <c r="AC961" s="38">
        <f>SUM(I961:O961)</f>
        <v>1089168.2056976594</v>
      </c>
      <c r="AD961" s="2">
        <f>SUM(P961:U961)</f>
        <v>425727.99400796689</v>
      </c>
      <c r="AE961" s="2">
        <f>SUM(V961:W961)</f>
        <v>24856.083145006189</v>
      </c>
      <c r="AF961" s="2">
        <f>SUM(X961:AA961)</f>
        <v>16308.639854542624</v>
      </c>
      <c r="AG961" s="37">
        <f>SUM(H961:AA961)</f>
        <v>2651759.643328751</v>
      </c>
      <c r="AH961" s="2"/>
      <c r="AI961" s="2"/>
    </row>
    <row r="962" spans="3:35" x14ac:dyDescent="0.25">
      <c r="C962" s="11" t="s">
        <v>358</v>
      </c>
      <c r="D962" s="2"/>
      <c r="E962" s="2"/>
      <c r="F962" s="39">
        <v>77</v>
      </c>
      <c r="G962" s="2" t="s">
        <v>357</v>
      </c>
      <c r="H962" s="41">
        <f>H152+H151</f>
        <v>4109519.5881082946</v>
      </c>
      <c r="I962" s="41">
        <f>I152+I151</f>
        <v>496408.88659445604</v>
      </c>
      <c r="J962" s="41">
        <f>J152+J151</f>
        <v>149608.43982835344</v>
      </c>
      <c r="K962" s="41">
        <f>K152+K151</f>
        <v>4919.4268394495411</v>
      </c>
      <c r="L962" s="41">
        <f>L152+L151</f>
        <v>228.05421714933985</v>
      </c>
      <c r="M962" s="41">
        <f>M152+M151</f>
        <v>2813509.5514363884</v>
      </c>
      <c r="N962" s="41">
        <f>N152+N151</f>
        <v>595955.49721880967</v>
      </c>
      <c r="O962" s="41">
        <f>O152+O151</f>
        <v>24396.430573083995</v>
      </c>
      <c r="P962" s="41">
        <f>P152+P151</f>
        <v>267452.09987659025</v>
      </c>
      <c r="Q962" s="41">
        <f>Q152+Q151</f>
        <v>845195.98097833362</v>
      </c>
      <c r="R962" s="41">
        <f>R152+R151</f>
        <v>405029.16303561401</v>
      </c>
      <c r="S962" s="41">
        <f>S152+S151</f>
        <v>51468.544793777546</v>
      </c>
      <c r="T962" s="41">
        <f>T152+T151</f>
        <v>24110.393098805103</v>
      </c>
      <c r="U962" s="41">
        <f>U152+U151</f>
        <v>3476.1111834219691</v>
      </c>
      <c r="V962" s="41">
        <f>V152+V151</f>
        <v>52996.796473113238</v>
      </c>
      <c r="W962" s="41">
        <f>W152+W151</f>
        <v>40228.246730294355</v>
      </c>
      <c r="X962" s="41">
        <f>X152+X151</f>
        <v>18143.388819654738</v>
      </c>
      <c r="Y962" s="41">
        <f>Y152+Y151</f>
        <v>1321.481196364273</v>
      </c>
      <c r="Z962" s="41">
        <f>Z152+Z151</f>
        <v>37169.754237587644</v>
      </c>
      <c r="AA962" s="41">
        <f>AA152+AA151</f>
        <v>4532.4408128782006</v>
      </c>
      <c r="AB962" s="38">
        <f>H962</f>
        <v>4109519.5881082946</v>
      </c>
      <c r="AC962" s="38">
        <f>SUM(I962:O962)</f>
        <v>4085026.2867076905</v>
      </c>
      <c r="AD962" s="2">
        <f>SUM(P962:U962)</f>
        <v>1596732.2929665425</v>
      </c>
      <c r="AE962" s="2">
        <f>SUM(V962:W962)</f>
        <v>93225.043203407593</v>
      </c>
      <c r="AF962" s="2">
        <f>SUM(X962:AA962)</f>
        <v>61167.065066484858</v>
      </c>
      <c r="AG962" s="37">
        <f>SUM(H962:AA962)</f>
        <v>9945670.2760524228</v>
      </c>
      <c r="AH962" s="2"/>
      <c r="AI962" s="2"/>
    </row>
    <row r="963" spans="3:35" x14ac:dyDescent="0.25">
      <c r="C963" s="11" t="s">
        <v>356</v>
      </c>
      <c r="D963" s="2"/>
      <c r="E963" s="2"/>
      <c r="F963" s="39">
        <v>78</v>
      </c>
      <c r="G963" s="2" t="s">
        <v>355</v>
      </c>
      <c r="H963" s="41">
        <f>H961+H962</f>
        <v>5205218.3087318707</v>
      </c>
      <c r="I963" s="41">
        <f>I961+I962</f>
        <v>628763.67169431143</v>
      </c>
      <c r="J963" s="41">
        <f>J961+J962</f>
        <v>189497.71948740841</v>
      </c>
      <c r="K963" s="41">
        <f>K961+K962</f>
        <v>6231.0666987128434</v>
      </c>
      <c r="L963" s="41">
        <f>L961+L962</f>
        <v>288.85906516281966</v>
      </c>
      <c r="M963" s="41">
        <f>M961+M962</f>
        <v>3563660.2077057087</v>
      </c>
      <c r="N963" s="41">
        <f>N961+N962</f>
        <v>754851.85039371264</v>
      </c>
      <c r="O963" s="41">
        <f>O961+O962</f>
        <v>30901.117360333254</v>
      </c>
      <c r="P963" s="41">
        <f>P961+P962</f>
        <v>338761.38977774023</v>
      </c>
      <c r="Q963" s="41">
        <f>Q961+Q962</f>
        <v>1070545.9605024476</v>
      </c>
      <c r="R963" s="41">
        <f>R961+R962</f>
        <v>513019.87246976636</v>
      </c>
      <c r="S963" s="41">
        <f>S961+S962</f>
        <v>65191.321257986769</v>
      </c>
      <c r="T963" s="41">
        <f>T961+T962</f>
        <v>30538.815279474875</v>
      </c>
      <c r="U963" s="41">
        <f>U961+U962</f>
        <v>4402.9276870936355</v>
      </c>
      <c r="V963" s="41">
        <f>V961+V962</f>
        <v>67127.04232004167</v>
      </c>
      <c r="W963" s="41">
        <f>W961+W962</f>
        <v>50954.084028372119</v>
      </c>
      <c r="X963" s="41">
        <f>X961+X962</f>
        <v>22980.861300622488</v>
      </c>
      <c r="Y963" s="41">
        <f>Y961+Y962</f>
        <v>1673.8204966499711</v>
      </c>
      <c r="Z963" s="41">
        <f>Z961+Z962</f>
        <v>47080.122418303639</v>
      </c>
      <c r="AA963" s="41">
        <f>AA961+AA962</f>
        <v>5740.9007054513804</v>
      </c>
      <c r="AB963" s="38">
        <f>H963</f>
        <v>5205218.3087318707</v>
      </c>
      <c r="AC963" s="38">
        <f>SUM(I963:O963)</f>
        <v>5174194.4924053494</v>
      </c>
      <c r="AD963" s="2">
        <f>SUM(P963:U963)</f>
        <v>2022460.2869745095</v>
      </c>
      <c r="AE963" s="2">
        <f>SUM(V963:W963)</f>
        <v>118081.12634841379</v>
      </c>
      <c r="AF963" s="2">
        <f>SUM(X963:AA963)</f>
        <v>77475.704921027471</v>
      </c>
      <c r="AG963" s="37">
        <f>SUM(H963:AA963)</f>
        <v>12597429.91938117</v>
      </c>
      <c r="AH963" s="2"/>
      <c r="AI963" s="2"/>
    </row>
    <row r="964" spans="3:35" x14ac:dyDescent="0.25">
      <c r="C964" s="11" t="s">
        <v>354</v>
      </c>
      <c r="D964" s="2"/>
      <c r="E964" s="2"/>
      <c r="F964" s="39">
        <v>79</v>
      </c>
      <c r="G964" s="2" t="s">
        <v>353</v>
      </c>
      <c r="H964" s="41">
        <f>H153+H154+H155</f>
        <v>0</v>
      </c>
      <c r="I964" s="41">
        <f>I153+I154+I155</f>
        <v>0</v>
      </c>
      <c r="J964" s="41">
        <f>J153+J154+J155</f>
        <v>0</v>
      </c>
      <c r="K964" s="41">
        <f>K153+K154+K155</f>
        <v>0</v>
      </c>
      <c r="L964" s="41">
        <f>L153+L154+L155</f>
        <v>0</v>
      </c>
      <c r="M964" s="41">
        <f>M153+M154+M155</f>
        <v>0</v>
      </c>
      <c r="N964" s="41">
        <f>N153+N154+N155</f>
        <v>0</v>
      </c>
      <c r="O964" s="41">
        <f>O153+O154+O155</f>
        <v>0</v>
      </c>
      <c r="P964" s="41">
        <f>P153+P154+P155</f>
        <v>0</v>
      </c>
      <c r="Q964" s="41">
        <f>Q153+Q154+Q155</f>
        <v>0</v>
      </c>
      <c r="R964" s="41">
        <f>R153+R154+R155</f>
        <v>0</v>
      </c>
      <c r="S964" s="41">
        <f>S153+S154+S155</f>
        <v>0</v>
      </c>
      <c r="T964" s="41">
        <f>T153+T154+T155</f>
        <v>0</v>
      </c>
      <c r="U964" s="41">
        <f>U153+U154+U155</f>
        <v>0</v>
      </c>
      <c r="V964" s="41">
        <f>V153+V154+V155</f>
        <v>0</v>
      </c>
      <c r="W964" s="41">
        <f>W153+W154+W155</f>
        <v>0</v>
      </c>
      <c r="X964" s="41">
        <f>X153+X154+X155</f>
        <v>0</v>
      </c>
      <c r="Y964" s="41">
        <f>Y153+Y154+Y155</f>
        <v>0</v>
      </c>
      <c r="Z964" s="41">
        <f>Z153+Z154+Z155</f>
        <v>0</v>
      </c>
      <c r="AA964" s="41">
        <f>AA153+AA154+AA155</f>
        <v>0</v>
      </c>
      <c r="AB964" s="38">
        <f>H964</f>
        <v>0</v>
      </c>
      <c r="AC964" s="38">
        <f>SUM(I964:O964)</f>
        <v>0</v>
      </c>
      <c r="AD964" s="2">
        <f>SUM(P964:U964)</f>
        <v>0</v>
      </c>
      <c r="AE964" s="2">
        <f>SUM(V964:W964)</f>
        <v>0</v>
      </c>
      <c r="AF964" s="2">
        <f>SUM(X964:AA964)</f>
        <v>0</v>
      </c>
      <c r="AG964" s="37">
        <f>SUM(H964:AA964)</f>
        <v>0</v>
      </c>
      <c r="AH964" s="2"/>
      <c r="AI964" s="2"/>
    </row>
    <row r="965" spans="3:35" x14ac:dyDescent="0.25">
      <c r="C965" s="11" t="s">
        <v>352</v>
      </c>
      <c r="D965" s="2"/>
      <c r="E965" s="2"/>
      <c r="F965" s="39">
        <v>80</v>
      </c>
      <c r="G965" s="2" t="s">
        <v>351</v>
      </c>
      <c r="H965" s="41">
        <f>H156</f>
        <v>0</v>
      </c>
      <c r="I965" s="41">
        <f>I156</f>
        <v>0</v>
      </c>
      <c r="J965" s="41">
        <f>J156</f>
        <v>0</v>
      </c>
      <c r="K965" s="41">
        <f>K156</f>
        <v>0</v>
      </c>
      <c r="L965" s="41">
        <f>L156</f>
        <v>0</v>
      </c>
      <c r="M965" s="41">
        <f>M156</f>
        <v>0</v>
      </c>
      <c r="N965" s="41">
        <f>N156</f>
        <v>0</v>
      </c>
      <c r="O965" s="41">
        <f>O156</f>
        <v>0</v>
      </c>
      <c r="P965" s="41">
        <f>P156</f>
        <v>0</v>
      </c>
      <c r="Q965" s="41">
        <f>Q156</f>
        <v>0</v>
      </c>
      <c r="R965" s="41">
        <f>R156</f>
        <v>0</v>
      </c>
      <c r="S965" s="41">
        <f>S156</f>
        <v>0</v>
      </c>
      <c r="T965" s="41">
        <f>T156</f>
        <v>0</v>
      </c>
      <c r="U965" s="41">
        <f>U156</f>
        <v>0</v>
      </c>
      <c r="V965" s="41">
        <f>V156</f>
        <v>0</v>
      </c>
      <c r="W965" s="41">
        <f>W156</f>
        <v>0</v>
      </c>
      <c r="X965" s="41">
        <f>X156</f>
        <v>0</v>
      </c>
      <c r="Y965" s="41">
        <f>Y156</f>
        <v>0</v>
      </c>
      <c r="Z965" s="41">
        <f>Z156</f>
        <v>0</v>
      </c>
      <c r="AA965" s="41">
        <f>AA156</f>
        <v>0</v>
      </c>
      <c r="AB965" s="38">
        <f>H965</f>
        <v>0</v>
      </c>
      <c r="AC965" s="38">
        <f>SUM(I965:O965)</f>
        <v>0</v>
      </c>
      <c r="AD965" s="2">
        <f>SUM(P965:U965)</f>
        <v>0</v>
      </c>
      <c r="AE965" s="2">
        <f>SUM(V965:W965)</f>
        <v>0</v>
      </c>
      <c r="AF965" s="2">
        <f>SUM(X965:AA965)</f>
        <v>0</v>
      </c>
      <c r="AG965" s="37">
        <f>SUM(H965:AA965)</f>
        <v>0</v>
      </c>
      <c r="AH965" s="2"/>
      <c r="AI965" s="2"/>
    </row>
    <row r="966" spans="3:35" x14ac:dyDescent="0.25">
      <c r="C966" s="11" t="s">
        <v>350</v>
      </c>
      <c r="D966" s="2"/>
      <c r="E966" s="2"/>
      <c r="F966" s="39">
        <v>81</v>
      </c>
      <c r="G966" s="2" t="s">
        <v>349</v>
      </c>
      <c r="H966" s="41">
        <f>H164</f>
        <v>5205218.3087318707</v>
      </c>
      <c r="I966" s="41">
        <f>I164</f>
        <v>628763.67169431143</v>
      </c>
      <c r="J966" s="41">
        <f>J164</f>
        <v>189497.71948740841</v>
      </c>
      <c r="K966" s="41">
        <f>K164</f>
        <v>6231.0666987128434</v>
      </c>
      <c r="L966" s="41">
        <f>L164</f>
        <v>288.85906516281966</v>
      </c>
      <c r="M966" s="41">
        <f>M164</f>
        <v>3563660.2077057087</v>
      </c>
      <c r="N966" s="41">
        <f>N164</f>
        <v>754851.85039371264</v>
      </c>
      <c r="O966" s="41">
        <f>O164</f>
        <v>30901.117360333254</v>
      </c>
      <c r="P966" s="41">
        <f>P164</f>
        <v>338761.38977774023</v>
      </c>
      <c r="Q966" s="41">
        <f>Q164</f>
        <v>1070545.9605024476</v>
      </c>
      <c r="R966" s="41">
        <f>R164</f>
        <v>513019.87246976636</v>
      </c>
      <c r="S966" s="41">
        <f>S164</f>
        <v>65191.321257986769</v>
      </c>
      <c r="T966" s="41">
        <f>T164</f>
        <v>30538.815279474875</v>
      </c>
      <c r="U966" s="41">
        <f>U164</f>
        <v>4402.9276870936355</v>
      </c>
      <c r="V966" s="41">
        <f>V164</f>
        <v>67127.04232004167</v>
      </c>
      <c r="W966" s="41">
        <f>W164</f>
        <v>50954.084028372119</v>
      </c>
      <c r="X966" s="41">
        <f>X164</f>
        <v>22980.861300622488</v>
      </c>
      <c r="Y966" s="41">
        <f>Y164</f>
        <v>1673.8204966499711</v>
      </c>
      <c r="Z966" s="41">
        <f>Z164</f>
        <v>47080.122418303639</v>
      </c>
      <c r="AA966" s="41">
        <f>AA164</f>
        <v>5740.9007054513804</v>
      </c>
      <c r="AB966" s="38">
        <f>H966</f>
        <v>5205218.3087318707</v>
      </c>
      <c r="AC966" s="38">
        <f>SUM(I966:O966)</f>
        <v>5174194.4924053494</v>
      </c>
      <c r="AD966" s="2">
        <f>SUM(P966:U966)</f>
        <v>2022460.2869745095</v>
      </c>
      <c r="AE966" s="2">
        <f>SUM(V966:W966)</f>
        <v>118081.12634841379</v>
      </c>
      <c r="AF966" s="2">
        <f>SUM(X966:AA966)</f>
        <v>77475.704921027471</v>
      </c>
      <c r="AG966" s="37">
        <f>SUM(H966:AA966)</f>
        <v>12597429.91938117</v>
      </c>
      <c r="AH966" s="2"/>
      <c r="AI966" s="2"/>
    </row>
    <row r="967" spans="3:35" x14ac:dyDescent="0.25">
      <c r="C967" s="11" t="s">
        <v>348</v>
      </c>
      <c r="D967" s="2"/>
      <c r="E967" s="2"/>
      <c r="F967" s="39">
        <v>82</v>
      </c>
      <c r="G967" s="2" t="s">
        <v>347</v>
      </c>
      <c r="H967" s="41">
        <f>H145+H164</f>
        <v>637722219.03506172</v>
      </c>
      <c r="I967" s="41">
        <f>I145+I164</f>
        <v>77033572.883750528</v>
      </c>
      <c r="J967" s="41">
        <f>J145+J164</f>
        <v>23216491.414177641</v>
      </c>
      <c r="K967" s="41">
        <f>K145+K164</f>
        <v>763404.99982348026</v>
      </c>
      <c r="L967" s="41">
        <f>L145+L164</f>
        <v>35389.840175388475</v>
      </c>
      <c r="M967" s="41">
        <f>M145+M164</f>
        <v>436605183.63517112</v>
      </c>
      <c r="N967" s="41">
        <f>N145+N164</f>
        <v>92481384.741974294</v>
      </c>
      <c r="O967" s="41">
        <f>O145+O164</f>
        <v>3785879.4703455139</v>
      </c>
      <c r="P967" s="41">
        <f>P145+P164</f>
        <v>41503670.432046488</v>
      </c>
      <c r="Q967" s="41">
        <f>Q145+Q164</f>
        <v>131158945.69981422</v>
      </c>
      <c r="R967" s="41">
        <f>R145+R164</f>
        <v>62853112.410612732</v>
      </c>
      <c r="S967" s="41">
        <f>S145+S164</f>
        <v>7986976.0668307943</v>
      </c>
      <c r="T967" s="41">
        <f>T145+T164</f>
        <v>3741491.6899947012</v>
      </c>
      <c r="U967" s="41">
        <f>U145+U164</f>
        <v>539428.82859572722</v>
      </c>
      <c r="V967" s="41">
        <f>V145+V164</f>
        <v>8224132.7541988781</v>
      </c>
      <c r="W967" s="41">
        <f>W145+W164</f>
        <v>6242687.550868351</v>
      </c>
      <c r="X967" s="41">
        <f>X145+X164</f>
        <v>2815521.8464872404</v>
      </c>
      <c r="Y967" s="41">
        <f>Y145+Y164</f>
        <v>205069.69315760426</v>
      </c>
      <c r="Z967" s="41">
        <f>Z145+Z164</f>
        <v>5768065.4989392003</v>
      </c>
      <c r="AA967" s="41">
        <f>AA145+AA164</f>
        <v>703351.85192882852</v>
      </c>
      <c r="AB967" s="38">
        <f>H967</f>
        <v>637722219.03506172</v>
      </c>
      <c r="AC967" s="38">
        <f>SUM(I967:O967)</f>
        <v>633921306.98541784</v>
      </c>
      <c r="AD967" s="2">
        <f>SUM(P967:U967)</f>
        <v>247783625.12789464</v>
      </c>
      <c r="AE967" s="2">
        <f>SUM(V967:W967)</f>
        <v>14466820.30506723</v>
      </c>
      <c r="AF967" s="2">
        <f>SUM(X967:AA967)</f>
        <v>9492008.8905128743</v>
      </c>
      <c r="AG967" s="37">
        <f>SUM(H967:AA967)</f>
        <v>1543385980.3439546</v>
      </c>
      <c r="AH967" s="2"/>
      <c r="AI967" s="2"/>
    </row>
    <row r="968" spans="3:35" x14ac:dyDescent="0.25">
      <c r="C968" s="11" t="s">
        <v>346</v>
      </c>
      <c r="D968" s="2"/>
      <c r="E968" s="2"/>
      <c r="F968" s="39">
        <v>83</v>
      </c>
      <c r="G968" s="2" t="s">
        <v>345</v>
      </c>
      <c r="H968" s="41">
        <f>H168</f>
        <v>0</v>
      </c>
      <c r="I968" s="41">
        <f>I168</f>
        <v>0</v>
      </c>
      <c r="J968" s="41">
        <f>J168</f>
        <v>0</v>
      </c>
      <c r="K968" s="41">
        <f>K168</f>
        <v>0</v>
      </c>
      <c r="L968" s="41">
        <f>L168</f>
        <v>0</v>
      </c>
      <c r="M968" s="41">
        <f>M168</f>
        <v>0</v>
      </c>
      <c r="N968" s="41">
        <f>N168</f>
        <v>0</v>
      </c>
      <c r="O968" s="41">
        <f>O168</f>
        <v>0</v>
      </c>
      <c r="P968" s="41">
        <f>P168</f>
        <v>0</v>
      </c>
      <c r="Q968" s="41">
        <f>Q168</f>
        <v>0</v>
      </c>
      <c r="R968" s="41">
        <f>R168</f>
        <v>0</v>
      </c>
      <c r="S968" s="41">
        <f>S168</f>
        <v>0</v>
      </c>
      <c r="T968" s="41">
        <f>T168</f>
        <v>0</v>
      </c>
      <c r="U968" s="41">
        <f>U168</f>
        <v>0</v>
      </c>
      <c r="V968" s="41">
        <f>V168</f>
        <v>0</v>
      </c>
      <c r="W968" s="41">
        <f>W168</f>
        <v>0</v>
      </c>
      <c r="X968" s="41">
        <f>X168</f>
        <v>0</v>
      </c>
      <c r="Y968" s="41">
        <f>Y168</f>
        <v>0</v>
      </c>
      <c r="Z968" s="41">
        <f>Z168</f>
        <v>0</v>
      </c>
      <c r="AA968" s="41">
        <f>AA168</f>
        <v>0</v>
      </c>
      <c r="AB968" s="38">
        <f>H968</f>
        <v>0</v>
      </c>
      <c r="AC968" s="38">
        <f>SUM(I968:O968)</f>
        <v>0</v>
      </c>
      <c r="AD968" s="2">
        <f>SUM(P968:U968)</f>
        <v>0</v>
      </c>
      <c r="AE968" s="2">
        <f>SUM(V968:W968)</f>
        <v>0</v>
      </c>
      <c r="AF968" s="2">
        <f>SUM(X968:AA968)</f>
        <v>0</v>
      </c>
      <c r="AG968" s="37">
        <f>SUM(H968:AA968)</f>
        <v>0</v>
      </c>
      <c r="AH968" s="2"/>
      <c r="AI968" s="2"/>
    </row>
    <row r="969" spans="3:35" x14ac:dyDescent="0.25">
      <c r="C969" s="11" t="s">
        <v>344</v>
      </c>
      <c r="D969" s="2"/>
      <c r="E969" s="2"/>
      <c r="F969" s="39">
        <v>84</v>
      </c>
      <c r="G969" s="2" t="s">
        <v>343</v>
      </c>
      <c r="H969" s="41">
        <f>H169</f>
        <v>0</v>
      </c>
      <c r="I969" s="41">
        <f>I169</f>
        <v>0</v>
      </c>
      <c r="J969" s="41">
        <f>J169</f>
        <v>0</v>
      </c>
      <c r="K969" s="41">
        <f>K169</f>
        <v>0</v>
      </c>
      <c r="L969" s="41">
        <f>L169</f>
        <v>0</v>
      </c>
      <c r="M969" s="41">
        <f>M169</f>
        <v>0</v>
      </c>
      <c r="N969" s="41">
        <f>N169</f>
        <v>0</v>
      </c>
      <c r="O969" s="41">
        <f>O169</f>
        <v>0</v>
      </c>
      <c r="P969" s="41">
        <f>P169</f>
        <v>0</v>
      </c>
      <c r="Q969" s="41">
        <f>Q169</f>
        <v>0</v>
      </c>
      <c r="R969" s="41">
        <f>R169</f>
        <v>0</v>
      </c>
      <c r="S969" s="41">
        <f>S169</f>
        <v>0</v>
      </c>
      <c r="T969" s="41">
        <f>T169</f>
        <v>0</v>
      </c>
      <c r="U969" s="41">
        <f>U169</f>
        <v>0</v>
      </c>
      <c r="V969" s="41">
        <f>V169</f>
        <v>0</v>
      </c>
      <c r="W969" s="41">
        <f>W169</f>
        <v>0</v>
      </c>
      <c r="X969" s="41">
        <f>X169</f>
        <v>0</v>
      </c>
      <c r="Y969" s="41">
        <f>Y169</f>
        <v>0</v>
      </c>
      <c r="Z969" s="41">
        <f>Z169</f>
        <v>0</v>
      </c>
      <c r="AA969" s="41">
        <f>AA169</f>
        <v>0</v>
      </c>
      <c r="AB969" s="38">
        <f>H969</f>
        <v>0</v>
      </c>
      <c r="AC969" s="38">
        <f>SUM(I969:O969)</f>
        <v>0</v>
      </c>
      <c r="AD969" s="2">
        <f>SUM(P969:U969)</f>
        <v>0</v>
      </c>
      <c r="AE969" s="2">
        <f>SUM(V969:W969)</f>
        <v>0</v>
      </c>
      <c r="AF969" s="2">
        <f>SUM(X969:AA969)</f>
        <v>0</v>
      </c>
      <c r="AG969" s="37">
        <f>SUM(H969:AA969)</f>
        <v>0</v>
      </c>
      <c r="AH969" s="2"/>
      <c r="AI969" s="2"/>
    </row>
    <row r="970" spans="3:35" x14ac:dyDescent="0.25">
      <c r="C970" s="11" t="s">
        <v>342</v>
      </c>
      <c r="D970" s="2"/>
      <c r="E970" s="2"/>
      <c r="F970" s="39">
        <v>85</v>
      </c>
      <c r="G970" s="2" t="s">
        <v>341</v>
      </c>
      <c r="H970" s="41">
        <f>H186</f>
        <v>0</v>
      </c>
      <c r="I970" s="41">
        <f>I186</f>
        <v>0</v>
      </c>
      <c r="J970" s="41">
        <f>J186</f>
        <v>0</v>
      </c>
      <c r="K970" s="41">
        <f>K186</f>
        <v>0</v>
      </c>
      <c r="L970" s="41">
        <f>L186</f>
        <v>0</v>
      </c>
      <c r="M970" s="41">
        <f>M186</f>
        <v>0</v>
      </c>
      <c r="N970" s="41">
        <f>N186</f>
        <v>0</v>
      </c>
      <c r="O970" s="41">
        <f>O186</f>
        <v>0</v>
      </c>
      <c r="P970" s="41">
        <f>P186</f>
        <v>0</v>
      </c>
      <c r="Q970" s="41">
        <f>Q186</f>
        <v>0</v>
      </c>
      <c r="R970" s="41">
        <f>R186</f>
        <v>0</v>
      </c>
      <c r="S970" s="41">
        <f>S186</f>
        <v>0</v>
      </c>
      <c r="T970" s="41">
        <f>T186</f>
        <v>0</v>
      </c>
      <c r="U970" s="41">
        <f>U186</f>
        <v>0</v>
      </c>
      <c r="V970" s="41">
        <f>V186</f>
        <v>0</v>
      </c>
      <c r="W970" s="41">
        <f>W186</f>
        <v>0</v>
      </c>
      <c r="X970" s="41">
        <f>X186</f>
        <v>0</v>
      </c>
      <c r="Y970" s="41">
        <f>Y186</f>
        <v>0</v>
      </c>
      <c r="Z970" s="41">
        <f>Z186</f>
        <v>0</v>
      </c>
      <c r="AA970" s="41">
        <f>AA186</f>
        <v>0</v>
      </c>
      <c r="AB970" s="38">
        <f>H970</f>
        <v>0</v>
      </c>
      <c r="AC970" s="38">
        <f>SUM(I970:O970)</f>
        <v>0</v>
      </c>
      <c r="AD970" s="2">
        <f>SUM(P970:U970)</f>
        <v>0</v>
      </c>
      <c r="AE970" s="2">
        <f>SUM(V970:W970)</f>
        <v>0</v>
      </c>
      <c r="AF970" s="2">
        <f>SUM(X970:AA970)</f>
        <v>0</v>
      </c>
      <c r="AG970" s="37">
        <f>SUM(H970:AA970)</f>
        <v>0</v>
      </c>
      <c r="AH970" s="2"/>
      <c r="AI970" s="2"/>
    </row>
    <row r="971" spans="3:35" x14ac:dyDescent="0.25">
      <c r="C971" s="11" t="s">
        <v>340</v>
      </c>
      <c r="D971" s="2"/>
      <c r="E971" s="2"/>
      <c r="F971" s="39">
        <v>86</v>
      </c>
      <c r="G971" s="2" t="s">
        <v>339</v>
      </c>
      <c r="H971" s="41">
        <f>H188</f>
        <v>0</v>
      </c>
      <c r="I971" s="41">
        <f>I188</f>
        <v>0</v>
      </c>
      <c r="J971" s="41">
        <f>J188</f>
        <v>0</v>
      </c>
      <c r="K971" s="41">
        <f>K188</f>
        <v>0</v>
      </c>
      <c r="L971" s="41">
        <f>L188</f>
        <v>0</v>
      </c>
      <c r="M971" s="41">
        <f>M188</f>
        <v>0</v>
      </c>
      <c r="N971" s="41">
        <f>N188</f>
        <v>0</v>
      </c>
      <c r="O971" s="41">
        <f>O188</f>
        <v>0</v>
      </c>
      <c r="P971" s="41">
        <f>P188</f>
        <v>0</v>
      </c>
      <c r="Q971" s="41">
        <f>Q188</f>
        <v>0</v>
      </c>
      <c r="R971" s="41">
        <f>R188</f>
        <v>0</v>
      </c>
      <c r="S971" s="41">
        <f>S188</f>
        <v>0</v>
      </c>
      <c r="T971" s="41">
        <f>T188</f>
        <v>0</v>
      </c>
      <c r="U971" s="41">
        <f>U188</f>
        <v>0</v>
      </c>
      <c r="V971" s="41">
        <f>V188</f>
        <v>0</v>
      </c>
      <c r="W971" s="41">
        <f>W188</f>
        <v>0</v>
      </c>
      <c r="X971" s="41">
        <f>X188</f>
        <v>0</v>
      </c>
      <c r="Y971" s="41">
        <f>Y188</f>
        <v>0</v>
      </c>
      <c r="Z971" s="41">
        <f>Z188</f>
        <v>0</v>
      </c>
      <c r="AA971" s="41">
        <f>AA188</f>
        <v>0</v>
      </c>
      <c r="AB971" s="38">
        <f>H971</f>
        <v>0</v>
      </c>
      <c r="AC971" s="38">
        <f>SUM(I971:O971)</f>
        <v>0</v>
      </c>
      <c r="AD971" s="2">
        <f>SUM(P971:U971)</f>
        <v>0</v>
      </c>
      <c r="AE971" s="2">
        <f>SUM(V971:W971)</f>
        <v>0</v>
      </c>
      <c r="AF971" s="2">
        <f>SUM(X971:AA971)</f>
        <v>0</v>
      </c>
      <c r="AG971" s="37">
        <f>SUM(H971:AA971)</f>
        <v>0</v>
      </c>
      <c r="AH971" s="2"/>
      <c r="AI971" s="2"/>
    </row>
    <row r="972" spans="3:35" x14ac:dyDescent="0.25">
      <c r="C972" s="11" t="s">
        <v>338</v>
      </c>
      <c r="D972" s="2"/>
      <c r="E972" s="2"/>
      <c r="F972" s="39">
        <v>87</v>
      </c>
      <c r="G972" s="2" t="s">
        <v>337</v>
      </c>
      <c r="H972" s="41">
        <f>H189</f>
        <v>0</v>
      </c>
      <c r="I972" s="41">
        <f>I189</f>
        <v>0</v>
      </c>
      <c r="J972" s="41">
        <f>J189</f>
        <v>0</v>
      </c>
      <c r="K972" s="41">
        <f>K189</f>
        <v>0</v>
      </c>
      <c r="L972" s="41">
        <f>L189</f>
        <v>0</v>
      </c>
      <c r="M972" s="41">
        <f>M189</f>
        <v>0</v>
      </c>
      <c r="N972" s="41">
        <f>N189</f>
        <v>0</v>
      </c>
      <c r="O972" s="41">
        <f>O189</f>
        <v>0</v>
      </c>
      <c r="P972" s="41">
        <f>P189</f>
        <v>0</v>
      </c>
      <c r="Q972" s="41">
        <f>Q189</f>
        <v>0</v>
      </c>
      <c r="R972" s="41">
        <f>R189</f>
        <v>0</v>
      </c>
      <c r="S972" s="41">
        <f>S189</f>
        <v>0</v>
      </c>
      <c r="T972" s="41">
        <f>T189</f>
        <v>0</v>
      </c>
      <c r="U972" s="41">
        <f>U189</f>
        <v>0</v>
      </c>
      <c r="V972" s="41">
        <f>V189</f>
        <v>0</v>
      </c>
      <c r="W972" s="41">
        <f>W189</f>
        <v>0</v>
      </c>
      <c r="X972" s="41">
        <f>X189</f>
        <v>0</v>
      </c>
      <c r="Y972" s="41">
        <f>Y189</f>
        <v>0</v>
      </c>
      <c r="Z972" s="41">
        <f>Z189</f>
        <v>0</v>
      </c>
      <c r="AA972" s="41">
        <f>AA189</f>
        <v>0</v>
      </c>
      <c r="AB972" s="38">
        <f>H972</f>
        <v>0</v>
      </c>
      <c r="AC972" s="38">
        <f>SUM(I972:O972)</f>
        <v>0</v>
      </c>
      <c r="AD972" s="2">
        <f>SUM(P972:U972)</f>
        <v>0</v>
      </c>
      <c r="AE972" s="2">
        <f>SUM(V972:W972)</f>
        <v>0</v>
      </c>
      <c r="AF972" s="2">
        <f>SUM(X972:AA972)</f>
        <v>0</v>
      </c>
      <c r="AG972" s="37">
        <f>SUM(H972:AA972)</f>
        <v>0</v>
      </c>
      <c r="AH972" s="2"/>
      <c r="AI972" s="2"/>
    </row>
    <row r="973" spans="3:35" x14ac:dyDescent="0.25">
      <c r="C973" s="11" t="s">
        <v>336</v>
      </c>
      <c r="D973" s="2"/>
      <c r="E973" s="2"/>
      <c r="F973" s="39">
        <v>88</v>
      </c>
      <c r="G973" s="2" t="s">
        <v>335</v>
      </c>
      <c r="H973" s="41">
        <f>H190</f>
        <v>0</v>
      </c>
      <c r="I973" s="41">
        <f>I190</f>
        <v>0</v>
      </c>
      <c r="J973" s="41">
        <f>J190</f>
        <v>0</v>
      </c>
      <c r="K973" s="41">
        <f>K190</f>
        <v>0</v>
      </c>
      <c r="L973" s="41">
        <f>L190</f>
        <v>0</v>
      </c>
      <c r="M973" s="41">
        <f>M190</f>
        <v>0</v>
      </c>
      <c r="N973" s="41">
        <f>N190</f>
        <v>0</v>
      </c>
      <c r="O973" s="41">
        <f>O190</f>
        <v>0</v>
      </c>
      <c r="P973" s="41">
        <f>P190</f>
        <v>0</v>
      </c>
      <c r="Q973" s="41">
        <f>Q190</f>
        <v>0</v>
      </c>
      <c r="R973" s="41">
        <f>R190</f>
        <v>0</v>
      </c>
      <c r="S973" s="41">
        <f>S190</f>
        <v>0</v>
      </c>
      <c r="T973" s="41">
        <f>T190</f>
        <v>0</v>
      </c>
      <c r="U973" s="41">
        <f>U190</f>
        <v>0</v>
      </c>
      <c r="V973" s="41">
        <f>V190</f>
        <v>0</v>
      </c>
      <c r="W973" s="41">
        <f>W190</f>
        <v>0</v>
      </c>
      <c r="X973" s="41">
        <f>X190</f>
        <v>0</v>
      </c>
      <c r="Y973" s="41">
        <f>Y190</f>
        <v>0</v>
      </c>
      <c r="Z973" s="41">
        <f>Z190</f>
        <v>0</v>
      </c>
      <c r="AA973" s="41">
        <f>AA190</f>
        <v>0</v>
      </c>
      <c r="AB973" s="38">
        <f>H973</f>
        <v>0</v>
      </c>
      <c r="AC973" s="38">
        <f>SUM(I973:O973)</f>
        <v>0</v>
      </c>
      <c r="AD973" s="2">
        <f>SUM(P973:U973)</f>
        <v>0</v>
      </c>
      <c r="AE973" s="2">
        <f>SUM(V973:W973)</f>
        <v>0</v>
      </c>
      <c r="AF973" s="2">
        <f>SUM(X973:AA973)</f>
        <v>0</v>
      </c>
      <c r="AG973" s="37">
        <f>SUM(H973:AA973)</f>
        <v>0</v>
      </c>
      <c r="AH973" s="2"/>
      <c r="AI973" s="2"/>
    </row>
    <row r="974" spans="3:35" x14ac:dyDescent="0.25">
      <c r="C974" s="11" t="s">
        <v>334</v>
      </c>
      <c r="D974" s="2"/>
      <c r="E974" s="2"/>
      <c r="F974" s="39">
        <v>89</v>
      </c>
      <c r="G974" s="2" t="s">
        <v>333</v>
      </c>
      <c r="H974" s="41">
        <f>H168++H169</f>
        <v>0</v>
      </c>
      <c r="I974" s="41">
        <f>I168++I169</f>
        <v>0</v>
      </c>
      <c r="J974" s="41">
        <f>J168++J169</f>
        <v>0</v>
      </c>
      <c r="K974" s="41">
        <f>K168++K169</f>
        <v>0</v>
      </c>
      <c r="L974" s="41">
        <f>L168++L169</f>
        <v>0</v>
      </c>
      <c r="M974" s="41">
        <f>M168++M169</f>
        <v>0</v>
      </c>
      <c r="N974" s="41">
        <f>N168++N169</f>
        <v>0</v>
      </c>
      <c r="O974" s="41">
        <f>O168++O169</f>
        <v>0</v>
      </c>
      <c r="P974" s="41">
        <f>P168++P169</f>
        <v>0</v>
      </c>
      <c r="Q974" s="41">
        <f>Q168++Q169</f>
        <v>0</v>
      </c>
      <c r="R974" s="41">
        <f>R168++R169</f>
        <v>0</v>
      </c>
      <c r="S974" s="41">
        <f>S168++S169</f>
        <v>0</v>
      </c>
      <c r="T974" s="41">
        <f>T168++T169</f>
        <v>0</v>
      </c>
      <c r="U974" s="41">
        <f>U168++U169</f>
        <v>0</v>
      </c>
      <c r="V974" s="41">
        <f>V168++V169</f>
        <v>0</v>
      </c>
      <c r="W974" s="41">
        <f>W168++W169</f>
        <v>0</v>
      </c>
      <c r="X974" s="41">
        <f>X168++X169</f>
        <v>0</v>
      </c>
      <c r="Y974" s="41">
        <f>Y168++Y169</f>
        <v>0</v>
      </c>
      <c r="Z974" s="41">
        <f>Z168++Z169</f>
        <v>0</v>
      </c>
      <c r="AA974" s="41">
        <f>AA168++AA169</f>
        <v>0</v>
      </c>
      <c r="AB974" s="38">
        <f>H974</f>
        <v>0</v>
      </c>
      <c r="AC974" s="38">
        <f>SUM(I974:O974)</f>
        <v>0</v>
      </c>
      <c r="AD974" s="2">
        <f>SUM(P974:U974)</f>
        <v>0</v>
      </c>
      <c r="AE974" s="2">
        <f>SUM(V974:W974)</f>
        <v>0</v>
      </c>
      <c r="AF974" s="2">
        <f>SUM(X974:AA974)</f>
        <v>0</v>
      </c>
      <c r="AG974" s="37">
        <f>SUM(H974:AA974)</f>
        <v>0</v>
      </c>
      <c r="AH974" s="2"/>
      <c r="AI974" s="2"/>
    </row>
    <row r="975" spans="3:35" x14ac:dyDescent="0.25">
      <c r="C975" s="11" t="s">
        <v>332</v>
      </c>
      <c r="D975" s="2"/>
      <c r="E975" s="2"/>
      <c r="F975" s="39">
        <v>90</v>
      </c>
      <c r="G975" s="2" t="s">
        <v>331</v>
      </c>
      <c r="H975" s="41">
        <f>H173+H177</f>
        <v>0</v>
      </c>
      <c r="I975" s="41">
        <f>I173+I177</f>
        <v>0</v>
      </c>
      <c r="J975" s="41">
        <f>J173+J177</f>
        <v>0</v>
      </c>
      <c r="K975" s="41">
        <f>K173+K177</f>
        <v>0</v>
      </c>
      <c r="L975" s="41">
        <f>L173+L177</f>
        <v>0</v>
      </c>
      <c r="M975" s="41">
        <f>M173+M177</f>
        <v>0</v>
      </c>
      <c r="N975" s="41">
        <f>N173+N177</f>
        <v>0</v>
      </c>
      <c r="O975" s="41">
        <f>O173+O177</f>
        <v>0</v>
      </c>
      <c r="P975" s="41">
        <f>P173+P177</f>
        <v>0</v>
      </c>
      <c r="Q975" s="41">
        <f>Q173+Q177</f>
        <v>0</v>
      </c>
      <c r="R975" s="41">
        <f>R173+R177</f>
        <v>0</v>
      </c>
      <c r="S975" s="41">
        <f>S173+S177</f>
        <v>0</v>
      </c>
      <c r="T975" s="41">
        <f>T173+T177</f>
        <v>0</v>
      </c>
      <c r="U975" s="41">
        <f>U173+U177</f>
        <v>0</v>
      </c>
      <c r="V975" s="41">
        <f>V173+V177</f>
        <v>0</v>
      </c>
      <c r="W975" s="41">
        <f>W173+W177</f>
        <v>0</v>
      </c>
      <c r="X975" s="41">
        <f>X173+X177</f>
        <v>0</v>
      </c>
      <c r="Y975" s="41">
        <f>Y173+Y177</f>
        <v>0</v>
      </c>
      <c r="Z975" s="41">
        <f>Z173+Z177</f>
        <v>0</v>
      </c>
      <c r="AA975" s="41">
        <f>AA173+AA177</f>
        <v>0</v>
      </c>
      <c r="AB975" s="38">
        <f>H975</f>
        <v>0</v>
      </c>
      <c r="AC975" s="38">
        <f>SUM(I975:O975)</f>
        <v>0</v>
      </c>
      <c r="AD975" s="2">
        <f>SUM(P975:U975)</f>
        <v>0</v>
      </c>
      <c r="AE975" s="2">
        <f>SUM(V975:W975)</f>
        <v>0</v>
      </c>
      <c r="AF975" s="2">
        <f>SUM(X975:AA975)</f>
        <v>0</v>
      </c>
      <c r="AG975" s="37">
        <f>SUM(H975:AA975)</f>
        <v>0</v>
      </c>
      <c r="AH975" s="2"/>
      <c r="AI975" s="2"/>
    </row>
    <row r="976" spans="3:35" x14ac:dyDescent="0.25">
      <c r="C976" s="11" t="s">
        <v>330</v>
      </c>
      <c r="D976" s="2"/>
      <c r="E976" s="2"/>
      <c r="F976" s="39">
        <v>91</v>
      </c>
      <c r="G976" s="2" t="s">
        <v>329</v>
      </c>
      <c r="H976" s="41">
        <f>H181+H185</f>
        <v>0</v>
      </c>
      <c r="I976" s="41">
        <f>I181+I185</f>
        <v>0</v>
      </c>
      <c r="J976" s="41">
        <f>J181+J185</f>
        <v>0</v>
      </c>
      <c r="K976" s="41">
        <f>K181+K185</f>
        <v>0</v>
      </c>
      <c r="L976" s="41">
        <f>L181+L185</f>
        <v>0</v>
      </c>
      <c r="M976" s="41">
        <f>M181+M185</f>
        <v>0</v>
      </c>
      <c r="N976" s="41">
        <f>N181+N185</f>
        <v>0</v>
      </c>
      <c r="O976" s="41">
        <f>O181+O185</f>
        <v>0</v>
      </c>
      <c r="P976" s="41">
        <f>P181+P185</f>
        <v>0</v>
      </c>
      <c r="Q976" s="41">
        <f>Q181+Q185</f>
        <v>0</v>
      </c>
      <c r="R976" s="41">
        <f>R181+R185</f>
        <v>0</v>
      </c>
      <c r="S976" s="41">
        <f>S181+S185</f>
        <v>0</v>
      </c>
      <c r="T976" s="41">
        <f>T181+T185</f>
        <v>0</v>
      </c>
      <c r="U976" s="41">
        <f>U181+U185</f>
        <v>0</v>
      </c>
      <c r="V976" s="41">
        <f>V181+V185</f>
        <v>0</v>
      </c>
      <c r="W976" s="41">
        <f>W181+W185</f>
        <v>0</v>
      </c>
      <c r="X976" s="41">
        <f>X181+X185</f>
        <v>0</v>
      </c>
      <c r="Y976" s="41">
        <f>Y181+Y185</f>
        <v>0</v>
      </c>
      <c r="Z976" s="41">
        <f>Z181+Z185</f>
        <v>0</v>
      </c>
      <c r="AA976" s="41">
        <f>AA181+AA185</f>
        <v>0</v>
      </c>
      <c r="AB976" s="38">
        <f>H976</f>
        <v>0</v>
      </c>
      <c r="AC976" s="38">
        <f>SUM(I976:O976)</f>
        <v>0</v>
      </c>
      <c r="AD976" s="2">
        <f>SUM(P976:U976)</f>
        <v>0</v>
      </c>
      <c r="AE976" s="2">
        <f>SUM(V976:W976)</f>
        <v>0</v>
      </c>
      <c r="AF976" s="2">
        <f>SUM(X976:AA976)</f>
        <v>0</v>
      </c>
      <c r="AG976" s="37">
        <f>SUM(H976:AA976)</f>
        <v>0</v>
      </c>
      <c r="AH976" s="2"/>
      <c r="AI976" s="2"/>
    </row>
    <row r="977" spans="3:35" x14ac:dyDescent="0.25">
      <c r="C977" s="11" t="s">
        <v>328</v>
      </c>
      <c r="D977" s="2"/>
      <c r="E977" s="2"/>
      <c r="F977" s="39">
        <v>92</v>
      </c>
      <c r="G977" s="2" t="s">
        <v>327</v>
      </c>
      <c r="H977" s="38">
        <f ca="1">H196</f>
        <v>0</v>
      </c>
      <c r="I977" s="38">
        <f ca="1">I196</f>
        <v>0</v>
      </c>
      <c r="J977" s="38">
        <f ca="1">J196</f>
        <v>0</v>
      </c>
      <c r="K977" s="38">
        <f ca="1">K196</f>
        <v>0</v>
      </c>
      <c r="L977" s="38">
        <f ca="1">L196</f>
        <v>0</v>
      </c>
      <c r="M977" s="38">
        <f ca="1">M196</f>
        <v>0</v>
      </c>
      <c r="N977" s="38">
        <f ca="1">N196</f>
        <v>0</v>
      </c>
      <c r="O977" s="38">
        <f ca="1">O196</f>
        <v>0</v>
      </c>
      <c r="P977" s="38">
        <f ca="1">P196</f>
        <v>0</v>
      </c>
      <c r="Q977" s="38">
        <f ca="1">Q196</f>
        <v>0</v>
      </c>
      <c r="R977" s="38">
        <f ca="1">R196</f>
        <v>0</v>
      </c>
      <c r="S977" s="38">
        <f ca="1">S196</f>
        <v>0</v>
      </c>
      <c r="T977" s="38">
        <f ca="1">T196</f>
        <v>0</v>
      </c>
      <c r="U977" s="38">
        <f ca="1">U196</f>
        <v>0</v>
      </c>
      <c r="V977" s="38">
        <f ca="1">V196</f>
        <v>0</v>
      </c>
      <c r="W977" s="38">
        <f ca="1">W196</f>
        <v>0</v>
      </c>
      <c r="X977" s="38">
        <f ca="1">X196</f>
        <v>0</v>
      </c>
      <c r="Y977" s="38">
        <f ca="1">Y196</f>
        <v>0</v>
      </c>
      <c r="Z977" s="38">
        <f ca="1">Z196</f>
        <v>0</v>
      </c>
      <c r="AA977" s="38">
        <f ca="1">AA196</f>
        <v>0</v>
      </c>
      <c r="AB977" s="38">
        <f ca="1">H977</f>
        <v>0</v>
      </c>
      <c r="AC977" s="38">
        <f ca="1">SUM(I977:O977)</f>
        <v>0</v>
      </c>
      <c r="AD977" s="2">
        <f ca="1">SUM(P977:U977)</f>
        <v>0</v>
      </c>
      <c r="AE977" s="2">
        <f ca="1">SUM(V977:W977)</f>
        <v>0</v>
      </c>
      <c r="AF977" s="2">
        <f ca="1">SUM(X977:AA977)</f>
        <v>0</v>
      </c>
      <c r="AG977" s="37">
        <f ca="1">SUM(H977:AA977)</f>
        <v>0</v>
      </c>
      <c r="AH977" s="2"/>
      <c r="AI977" s="2"/>
    </row>
    <row r="978" spans="3:35" x14ac:dyDescent="0.25">
      <c r="C978" s="11" t="s">
        <v>326</v>
      </c>
      <c r="D978" s="2"/>
      <c r="E978" s="2"/>
      <c r="F978" s="39">
        <v>93</v>
      </c>
      <c r="G978" s="2" t="s">
        <v>325</v>
      </c>
      <c r="H978" s="41">
        <f ca="1">H196+H164</f>
        <v>5205218.3087318707</v>
      </c>
      <c r="I978" s="41">
        <f ca="1">I196+I164</f>
        <v>628763.67169431143</v>
      </c>
      <c r="J978" s="41">
        <f ca="1">J196+J164</f>
        <v>189497.71948740841</v>
      </c>
      <c r="K978" s="41">
        <f ca="1">K196+K164</f>
        <v>6231.0666987128434</v>
      </c>
      <c r="L978" s="41">
        <f ca="1">L196+L164</f>
        <v>288.85906516281966</v>
      </c>
      <c r="M978" s="41">
        <f ca="1">M196+M164</f>
        <v>3563660.2077057087</v>
      </c>
      <c r="N978" s="41">
        <f ca="1">N196+N164</f>
        <v>754851.85039371264</v>
      </c>
      <c r="O978" s="41">
        <f ca="1">O196+O164</f>
        <v>30901.117360333254</v>
      </c>
      <c r="P978" s="41">
        <f ca="1">P196+P164</f>
        <v>338761.38977774023</v>
      </c>
      <c r="Q978" s="41">
        <f ca="1">Q196+Q164</f>
        <v>1070545.9605024476</v>
      </c>
      <c r="R978" s="41">
        <f ca="1">R196+R164</f>
        <v>513019.87246976636</v>
      </c>
      <c r="S978" s="41">
        <f ca="1">S196+S164</f>
        <v>65191.321257986769</v>
      </c>
      <c r="T978" s="41">
        <f ca="1">T196+T164</f>
        <v>30538.815279474875</v>
      </c>
      <c r="U978" s="41">
        <f ca="1">U196+U164</f>
        <v>4402.9276870936355</v>
      </c>
      <c r="V978" s="41">
        <f ca="1">V196+V164</f>
        <v>67127.04232004167</v>
      </c>
      <c r="W978" s="41">
        <f ca="1">W196+W164</f>
        <v>50954.084028372119</v>
      </c>
      <c r="X978" s="41">
        <f ca="1">X196+X164</f>
        <v>22980.861300622488</v>
      </c>
      <c r="Y978" s="41">
        <f ca="1">Y196+Y164</f>
        <v>1673.8204966499711</v>
      </c>
      <c r="Z978" s="41">
        <f ca="1">Z196+Z164</f>
        <v>47080.122418303639</v>
      </c>
      <c r="AA978" s="41">
        <f ca="1">AA196+AA164</f>
        <v>5740.9007054513804</v>
      </c>
      <c r="AB978" s="38">
        <f ca="1">H978</f>
        <v>5205218.3087318707</v>
      </c>
      <c r="AC978" s="38">
        <f ca="1">SUM(I978:O978)</f>
        <v>5174194.4924053494</v>
      </c>
      <c r="AD978" s="2">
        <f ca="1">SUM(P978:U978)</f>
        <v>2022460.2869745095</v>
      </c>
      <c r="AE978" s="2">
        <f ca="1">SUM(V978:W978)</f>
        <v>118081.12634841379</v>
      </c>
      <c r="AF978" s="2">
        <f ca="1">SUM(X978:AA978)</f>
        <v>77475.704921027471</v>
      </c>
      <c r="AG978" s="37">
        <f ca="1">SUM(H978:AA978)</f>
        <v>12597429.91938117</v>
      </c>
      <c r="AH978" s="2"/>
      <c r="AI978" s="2"/>
    </row>
    <row r="979" spans="3:35" x14ac:dyDescent="0.25">
      <c r="C979" s="11" t="s">
        <v>324</v>
      </c>
      <c r="D979" s="2"/>
      <c r="E979" s="2"/>
      <c r="F979" s="39">
        <v>94</v>
      </c>
      <c r="G979" s="2" t="s">
        <v>323</v>
      </c>
      <c r="H979" s="41">
        <f ca="1">H145+H164+H196</f>
        <v>637722219.03506172</v>
      </c>
      <c r="I979" s="41">
        <f ca="1">I145+I164+I196</f>
        <v>77033572.883750528</v>
      </c>
      <c r="J979" s="41">
        <f ca="1">J145+J164+J196</f>
        <v>23216491.414177641</v>
      </c>
      <c r="K979" s="41">
        <f ca="1">K145+K164+K196</f>
        <v>763404.99982348026</v>
      </c>
      <c r="L979" s="41">
        <f ca="1">L145+L164+L196</f>
        <v>35389.840175388475</v>
      </c>
      <c r="M979" s="41">
        <f ca="1">M145+M164+M196</f>
        <v>436605183.63517112</v>
      </c>
      <c r="N979" s="41">
        <f ca="1">N145+N164+N196</f>
        <v>92481384.741974294</v>
      </c>
      <c r="O979" s="41">
        <f ca="1">O145+O164+O196</f>
        <v>3785879.4703455139</v>
      </c>
      <c r="P979" s="41">
        <f ca="1">P145+P164+P196</f>
        <v>41503670.432046488</v>
      </c>
      <c r="Q979" s="41">
        <f ca="1">Q145+Q164+Q196</f>
        <v>131158945.69981422</v>
      </c>
      <c r="R979" s="41">
        <f ca="1">R145+R164+R196</f>
        <v>62853112.410612732</v>
      </c>
      <c r="S979" s="41">
        <f ca="1">S145+S164+S196</f>
        <v>7986976.0668307943</v>
      </c>
      <c r="T979" s="41">
        <f ca="1">T145+T164+T196</f>
        <v>3741491.6899947012</v>
      </c>
      <c r="U979" s="41">
        <f ca="1">U145+U164+U196</f>
        <v>539428.82859572722</v>
      </c>
      <c r="V979" s="41">
        <f ca="1">V145+V164+V196</f>
        <v>8224132.7541988781</v>
      </c>
      <c r="W979" s="41">
        <f ca="1">W145+W164+W196</f>
        <v>6242687.550868351</v>
      </c>
      <c r="X979" s="41">
        <f ca="1">X145+X164+X196</f>
        <v>2815521.8464872404</v>
      </c>
      <c r="Y979" s="41">
        <f ca="1">Y145+Y164+Y196</f>
        <v>205069.69315760426</v>
      </c>
      <c r="Z979" s="41">
        <f ca="1">Z145+Z164+Z196</f>
        <v>5768065.4989392003</v>
      </c>
      <c r="AA979" s="41">
        <f ca="1">AA145+AA164+AA196</f>
        <v>703351.85192882852</v>
      </c>
      <c r="AB979" s="38">
        <f ca="1">H979</f>
        <v>637722219.03506172</v>
      </c>
      <c r="AC979" s="38">
        <f ca="1">SUM(I979:O979)</f>
        <v>633921306.98541784</v>
      </c>
      <c r="AD979" s="2">
        <f ca="1">SUM(P979:U979)</f>
        <v>247783625.12789464</v>
      </c>
      <c r="AE979" s="2">
        <f ca="1">SUM(V979:W979)</f>
        <v>14466820.30506723</v>
      </c>
      <c r="AF979" s="2">
        <f ca="1">SUM(X979:AA979)</f>
        <v>9492008.8905128743</v>
      </c>
      <c r="AG979" s="37">
        <f ca="1">SUM(H979:AA979)</f>
        <v>1543385980.3439546</v>
      </c>
      <c r="AH979" s="2"/>
      <c r="AI979" s="2"/>
    </row>
    <row r="980" spans="3:35" x14ac:dyDescent="0.25">
      <c r="C980" s="11" t="s">
        <v>322</v>
      </c>
      <c r="D980" s="2"/>
      <c r="E980" s="2"/>
      <c r="F980" s="39">
        <v>95</v>
      </c>
      <c r="G980" s="2" t="s">
        <v>321</v>
      </c>
      <c r="H980" s="41">
        <f ca="1">H217</f>
        <v>18500475.859129012</v>
      </c>
      <c r="I980" s="41">
        <f ca="1">I217</f>
        <v>2229862.2099902681</v>
      </c>
      <c r="J980" s="41">
        <f ca="1">J217</f>
        <v>672277.86341601319</v>
      </c>
      <c r="K980" s="41">
        <f ca="1">K217</f>
        <v>21929.305531445163</v>
      </c>
      <c r="L980" s="41">
        <f ca="1">L217</f>
        <v>1022.7943025591092</v>
      </c>
      <c r="M980" s="41">
        <f ca="1">M217</f>
        <v>12677836.228437452</v>
      </c>
      <c r="N980" s="41">
        <f ca="1">N217</f>
        <v>2672857.9937760402</v>
      </c>
      <c r="O980" s="41">
        <f ca="1">O217</f>
        <v>110896.95924280638</v>
      </c>
      <c r="P980" s="41">
        <f ca="1">P217</f>
        <v>1195789.25035903</v>
      </c>
      <c r="Q980" s="41">
        <f ca="1">Q217</f>
        <v>3797127.1990340622</v>
      </c>
      <c r="R980" s="41">
        <f ca="1">R217</f>
        <v>1810336.4115912577</v>
      </c>
      <c r="S980" s="41">
        <f ca="1">S217</f>
        <v>230033.8943072751</v>
      </c>
      <c r="T980" s="41">
        <f ca="1">T217</f>
        <v>110510.66758156722</v>
      </c>
      <c r="U980" s="41">
        <f ca="1">U217</f>
        <v>15978.538590684915</v>
      </c>
      <c r="V980" s="41">
        <f ca="1">V217</f>
        <v>237809.29115173791</v>
      </c>
      <c r="W980" s="41">
        <f ca="1">W217</f>
        <v>180162.47411463645</v>
      </c>
      <c r="X980" s="41">
        <f ca="1">X217</f>
        <v>81991.746808283729</v>
      </c>
      <c r="Y980" s="41">
        <f ca="1">Y217</f>
        <v>5847.5999537429188</v>
      </c>
      <c r="Z980" s="41">
        <f ca="1">Z217</f>
        <v>168527.70453070686</v>
      </c>
      <c r="AA980" s="41">
        <f ca="1">AA217</f>
        <v>20369.378951989998</v>
      </c>
      <c r="AB980" s="38">
        <f ca="1">H980</f>
        <v>18500475.859129012</v>
      </c>
      <c r="AC980" s="38">
        <f ca="1">SUM(I980:O980)</f>
        <v>18386683.354696583</v>
      </c>
      <c r="AD980" s="38">
        <f ca="1">SUM(P980:U980)</f>
        <v>7159775.961463877</v>
      </c>
      <c r="AE980" s="38">
        <f ca="1">SUM(V980:W980)</f>
        <v>417971.76526637434</v>
      </c>
      <c r="AF980" s="38">
        <f ca="1">SUM(X980:AA980)</f>
        <v>276736.43024472351</v>
      </c>
      <c r="AG980" s="37">
        <f ca="1">SUM(H980:AA980)</f>
        <v>44741643.370800562</v>
      </c>
      <c r="AH980" s="2"/>
      <c r="AI980" s="2"/>
    </row>
    <row r="981" spans="3:35" x14ac:dyDescent="0.25">
      <c r="C981" s="11" t="s">
        <v>320</v>
      </c>
      <c r="D981" s="2"/>
      <c r="E981" s="2"/>
      <c r="F981" s="39">
        <v>96</v>
      </c>
      <c r="G981" s="2" t="s">
        <v>319</v>
      </c>
      <c r="H981" s="38">
        <f ca="1">H223</f>
        <v>18335202.982996356</v>
      </c>
      <c r="I981" s="38">
        <f ca="1">I223</f>
        <v>2209941.8715281216</v>
      </c>
      <c r="J981" s="38">
        <f ca="1">J223</f>
        <v>666272.11000225681</v>
      </c>
      <c r="K981" s="38">
        <f ca="1">K223</f>
        <v>21733.401413931053</v>
      </c>
      <c r="L981" s="38">
        <f ca="1">L223</f>
        <v>1013.6572318500534</v>
      </c>
      <c r="M981" s="38">
        <f ca="1">M223</f>
        <v>12564579.54938945</v>
      </c>
      <c r="N981" s="38">
        <f ca="1">N223</f>
        <v>2648980.1794166025</v>
      </c>
      <c r="O981" s="38">
        <f ca="1">O223</f>
        <v>109906.26800070079</v>
      </c>
      <c r="P981" s="38">
        <f ca="1">P223</f>
        <v>1185106.7398030739</v>
      </c>
      <c r="Q981" s="38">
        <f ca="1">Q223</f>
        <v>3763205.7940926733</v>
      </c>
      <c r="R981" s="38">
        <f ca="1">R223</f>
        <v>1794163.8813390846</v>
      </c>
      <c r="S981" s="38">
        <f ca="1">S223</f>
        <v>227978.90050010773</v>
      </c>
      <c r="T981" s="38">
        <f ca="1">T223</f>
        <v>109523.42725252816</v>
      </c>
      <c r="U981" s="38">
        <f ca="1">U223</f>
        <v>15835.795287788947</v>
      </c>
      <c r="V981" s="38">
        <f ca="1">V223</f>
        <v>235684.83630965761</v>
      </c>
      <c r="W981" s="38">
        <f ca="1">W223</f>
        <v>178553.00360723818</v>
      </c>
      <c r="X981" s="38">
        <f ca="1">X223</f>
        <v>81259.278523828281</v>
      </c>
      <c r="Y981" s="38">
        <f ca="1">Y223</f>
        <v>5795.3607751300397</v>
      </c>
      <c r="Z981" s="38">
        <f ca="1">Z223</f>
        <v>167022.17252991343</v>
      </c>
      <c r="AA981" s="38">
        <f ca="1">AA223</f>
        <v>20187.410343719293</v>
      </c>
      <c r="AB981" s="38">
        <f ca="1">H981</f>
        <v>18335202.982996356</v>
      </c>
      <c r="AC981" s="38">
        <f ca="1">SUM(I981:O981)</f>
        <v>18222427.036982909</v>
      </c>
      <c r="AD981" s="38">
        <f ca="1">SUM(P981:U981)</f>
        <v>7095814.5382752568</v>
      </c>
      <c r="AE981" s="38">
        <f ca="1">SUM(V981:W981)</f>
        <v>414237.83991689578</v>
      </c>
      <c r="AF981" s="38">
        <f ca="1">SUM(X981:AA981)</f>
        <v>274264.22217259102</v>
      </c>
      <c r="AG981" s="37">
        <f ca="1">SUM(H981:AA981)</f>
        <v>44341946.620344013</v>
      </c>
      <c r="AH981" s="2"/>
      <c r="AI981" s="2"/>
    </row>
    <row r="982" spans="3:35" x14ac:dyDescent="0.25">
      <c r="C982" s="11" t="s">
        <v>318</v>
      </c>
      <c r="D982" s="2"/>
      <c r="E982" s="2"/>
      <c r="F982" s="39">
        <v>97</v>
      </c>
      <c r="G982" s="2" t="s">
        <v>317</v>
      </c>
      <c r="H982" s="41">
        <f ca="1">H225</f>
        <v>658224347.8198868</v>
      </c>
      <c r="I982" s="41">
        <f ca="1">I225</f>
        <v>79505268.276963115</v>
      </c>
      <c r="J982" s="41">
        <f ca="1">J225</f>
        <v>23961651.185251892</v>
      </c>
      <c r="K982" s="41">
        <f ca="1">K225</f>
        <v>787732.38642717875</v>
      </c>
      <c r="L982" s="41">
        <f ca="1">L225</f>
        <v>36523.749070909085</v>
      </c>
      <c r="M982" s="41">
        <f ca="1">M225</f>
        <v>450653310.42408246</v>
      </c>
      <c r="N982" s="41">
        <f ca="1">N225</f>
        <v>95444608.792475492</v>
      </c>
      <c r="O982" s="41">
        <f ca="1">O225</f>
        <v>3908649.8344401512</v>
      </c>
      <c r="P982" s="41">
        <f ca="1">P225</f>
        <v>42829803.110174052</v>
      </c>
      <c r="Q982" s="41">
        <f ca="1">Q225</f>
        <v>135367818.42394993</v>
      </c>
      <c r="R982" s="41">
        <f ca="1">R225</f>
        <v>64860845.816334829</v>
      </c>
      <c r="S982" s="41">
        <f ca="1">S225</f>
        <v>8242094.0319600003</v>
      </c>
      <c r="T982" s="41">
        <f ca="1">T225</f>
        <v>3863728.3874429036</v>
      </c>
      <c r="U982" s="41">
        <f ca="1">U225</f>
        <v>557097.55711376027</v>
      </c>
      <c r="V982" s="41">
        <f ca="1">V225</f>
        <v>8487762.493368756</v>
      </c>
      <c r="W982" s="41">
        <f ca="1">W225</f>
        <v>6442452.6752437819</v>
      </c>
      <c r="X982" s="41">
        <f ca="1">X225</f>
        <v>2906348.0285196174</v>
      </c>
      <c r="Y982" s="41">
        <f ca="1">Y225</f>
        <v>211561.86328955536</v>
      </c>
      <c r="Z982" s="41">
        <f ca="1">Z225</f>
        <v>5954687.0669162441</v>
      </c>
      <c r="AA982" s="41">
        <f ca="1">AA225</f>
        <v>725929.19197895634</v>
      </c>
      <c r="AB982" s="38">
        <f ca="1">H982</f>
        <v>658224347.8198868</v>
      </c>
      <c r="AC982" s="38">
        <f ca="1">SUM(I982:O982)</f>
        <v>654297744.64871109</v>
      </c>
      <c r="AD982" s="38">
        <f ca="1">SUM(P982:U982)</f>
        <v>255721387.32697549</v>
      </c>
      <c r="AE982" s="38">
        <f ca="1">SUM(V982:W982)</f>
        <v>14930215.168612538</v>
      </c>
      <c r="AF982" s="38">
        <f ca="1">SUM(X982:AA982)</f>
        <v>9798526.1507043727</v>
      </c>
      <c r="AG982" s="37">
        <f ca="1">SUM(H982:AA982)</f>
        <v>1592972221.1148903</v>
      </c>
      <c r="AH982" s="2"/>
      <c r="AI982" s="2"/>
    </row>
    <row r="983" spans="3:35" x14ac:dyDescent="0.25">
      <c r="C983" s="11" t="s">
        <v>316</v>
      </c>
      <c r="D983" s="2"/>
      <c r="E983" s="2"/>
      <c r="F983" s="39">
        <v>98</v>
      </c>
      <c r="G983" s="2" t="s">
        <v>315</v>
      </c>
      <c r="H983" s="41">
        <f ca="1">H259</f>
        <v>471124241.64022845</v>
      </c>
      <c r="I983" s="41">
        <f ca="1">I259</f>
        <v>56907088.7042685</v>
      </c>
      <c r="J983" s="41">
        <f ca="1">J259</f>
        <v>17150854.221685</v>
      </c>
      <c r="K983" s="41">
        <f ca="1">K259</f>
        <v>563871.65953365131</v>
      </c>
      <c r="L983" s="41">
        <f ca="1">L259</f>
        <v>26142.809772321976</v>
      </c>
      <c r="M983" s="41">
        <f ca="1">M259</f>
        <v>322552391.62353086</v>
      </c>
      <c r="N983" s="41">
        <f ca="1">N259</f>
        <v>68316908.218281224</v>
      </c>
      <c r="O983" s="41">
        <f ca="1">O259</f>
        <v>2797361.5177600766</v>
      </c>
      <c r="P983" s="41">
        <f ca="1">P259</f>
        <v>30657415.311097216</v>
      </c>
      <c r="Q983" s="41">
        <f ca="1">Q259</f>
        <v>96891423.170700774</v>
      </c>
      <c r="R983" s="41">
        <f ca="1">R259</f>
        <v>46427289.927566789</v>
      </c>
      <c r="S983" s="41">
        <f ca="1">S259</f>
        <v>5899680.6781395935</v>
      </c>
      <c r="T983" s="41">
        <f ca="1">T259</f>
        <v>2764993.2033539461</v>
      </c>
      <c r="U983" s="41">
        <f ca="1">U259</f>
        <v>398663.82218887622</v>
      </c>
      <c r="V983" s="41">
        <f ca="1">V259</f>
        <v>6075303.5959671633</v>
      </c>
      <c r="W983" s="41">
        <f ca="1">W259</f>
        <v>4611411.9864903372</v>
      </c>
      <c r="X983" s="41">
        <f ca="1">X259</f>
        <v>2080144.4566466208</v>
      </c>
      <c r="Y983" s="41">
        <f ca="1">Y259</f>
        <v>151449.75859646581</v>
      </c>
      <c r="Z983" s="41">
        <f ca="1">Z259</f>
        <v>4261782.7660649177</v>
      </c>
      <c r="AA983" s="41">
        <f ca="1">AA259</f>
        <v>519592.38582730532</v>
      </c>
      <c r="AB983" s="38">
        <f ca="1">H983</f>
        <v>471124241.64022845</v>
      </c>
      <c r="AC983" s="38">
        <f ca="1">SUM(I983:O983)</f>
        <v>468314618.75483167</v>
      </c>
      <c r="AD983" s="38">
        <f ca="1">SUM(P983:U983)</f>
        <v>183039466.11304721</v>
      </c>
      <c r="AE983" s="38">
        <f ca="1">SUM(V983:W983)</f>
        <v>10686715.582457501</v>
      </c>
      <c r="AF983" s="38">
        <f ca="1">SUM(X983:AA983)</f>
        <v>7012969.3671353096</v>
      </c>
      <c r="AG983" s="37">
        <f ca="1">SUM(H983:AA983)</f>
        <v>1140178011.4577</v>
      </c>
      <c r="AH983" s="2"/>
      <c r="AI983" s="2"/>
    </row>
    <row r="984" spans="3:35" x14ac:dyDescent="0.25">
      <c r="C984" s="11" t="s">
        <v>314</v>
      </c>
      <c r="D984" s="2"/>
      <c r="E984" s="2"/>
      <c r="F984" s="39">
        <v>99</v>
      </c>
      <c r="G984" s="2" t="s">
        <v>313</v>
      </c>
      <c r="H984" s="38">
        <f ca="1">H366</f>
        <v>354153213.10630965</v>
      </c>
      <c r="I984" s="38">
        <f ca="1">I366</f>
        <v>42776321.815594666</v>
      </c>
      <c r="J984" s="38">
        <f ca="1">J366</f>
        <v>12892164.630581468</v>
      </c>
      <c r="K984" s="38">
        <f ca="1">K366</f>
        <v>423791.73504768859</v>
      </c>
      <c r="L984" s="38">
        <f ca="1">L366</f>
        <v>19650.603004781136</v>
      </c>
      <c r="M984" s="38">
        <f ca="1">M366</f>
        <v>242473309.47225916</v>
      </c>
      <c r="N984" s="38">
        <f ca="1">N366</f>
        <v>51351372.317003727</v>
      </c>
      <c r="O984" s="38">
        <f ca="1">O366</f>
        <v>2103231.3638951038</v>
      </c>
      <c r="P984" s="38">
        <f ca="1">P366</f>
        <v>23042680.388265669</v>
      </c>
      <c r="Q984" s="38">
        <f ca="1">Q366</f>
        <v>72832222.684234798</v>
      </c>
      <c r="R984" s="38">
        <f ca="1">R366</f>
        <v>34895397.647150084</v>
      </c>
      <c r="S984" s="38">
        <f ca="1">S366</f>
        <v>4434277.5745180808</v>
      </c>
      <c r="T984" s="38">
        <f ca="1">T366</f>
        <v>2079237.6520523657</v>
      </c>
      <c r="U984" s="38">
        <f ca="1">U366</f>
        <v>299806.95897812629</v>
      </c>
      <c r="V984" s="38">
        <f ca="1">V366</f>
        <v>4566632.6533058193</v>
      </c>
      <c r="W984" s="38">
        <f ca="1">W366</f>
        <v>3466135.233714655</v>
      </c>
      <c r="X984" s="38">
        <f ca="1">X366</f>
        <v>1563802.2011930118</v>
      </c>
      <c r="Y984" s="38">
        <f ca="1">Y366</f>
        <v>113809.62823566662</v>
      </c>
      <c r="Z984" s="38">
        <f ca="1">Z366</f>
        <v>3204112.8308322299</v>
      </c>
      <c r="AA984" s="38">
        <f ca="1">AA366</f>
        <v>390574.513970008</v>
      </c>
      <c r="AB984" s="38">
        <f ca="1">H984</f>
        <v>354153213.10630965</v>
      </c>
      <c r="AC984" s="38">
        <f ca="1">SUM(I984:O984)</f>
        <v>352039841.93738663</v>
      </c>
      <c r="AD984" s="38">
        <f ca="1">SUM(P984:U984)</f>
        <v>137583622.90519911</v>
      </c>
      <c r="AE984" s="38">
        <f ca="1">SUM(V984:W984)</f>
        <v>8032767.8870204743</v>
      </c>
      <c r="AF984" s="38">
        <f ca="1">SUM(X984:AA984)</f>
        <v>5272299.1742309164</v>
      </c>
      <c r="AG984" s="37">
        <f ca="1">SUM(H984:AA984)</f>
        <v>857081745.01014698</v>
      </c>
      <c r="AH984" s="2"/>
      <c r="AI984" s="2"/>
    </row>
    <row r="985" spans="3:35" x14ac:dyDescent="0.25">
      <c r="C985" s="11" t="s">
        <v>312</v>
      </c>
      <c r="D985" s="2"/>
      <c r="E985" s="2"/>
      <c r="F985" s="39">
        <v>100</v>
      </c>
      <c r="G985" s="2" t="s">
        <v>311</v>
      </c>
      <c r="H985" s="41">
        <f>H376</f>
        <v>2057562.0432851857</v>
      </c>
      <c r="I985" s="41">
        <f>I376</f>
        <v>248542.94063028987</v>
      </c>
      <c r="J985" s="41">
        <f>J376</f>
        <v>74906.236737914223</v>
      </c>
      <c r="K985" s="41">
        <f>K376</f>
        <v>2463.0679383692095</v>
      </c>
      <c r="L985" s="41">
        <f>L376</f>
        <v>114.18261695975977</v>
      </c>
      <c r="M985" s="41">
        <f>M376</f>
        <v>1408673.2858525291</v>
      </c>
      <c r="N985" s="41">
        <f>N376</f>
        <v>298384.12599683652</v>
      </c>
      <c r="O985" s="41">
        <f>O376</f>
        <v>12214.851021534314</v>
      </c>
      <c r="P985" s="41">
        <f>P376</f>
        <v>133908.42343114514</v>
      </c>
      <c r="Q985" s="41">
        <f>Q376</f>
        <v>423174.32301100873</v>
      </c>
      <c r="R985" s="41">
        <f>R376</f>
        <v>202790.76773284518</v>
      </c>
      <c r="S985" s="41">
        <f>S376</f>
        <v>25769.368394603054</v>
      </c>
      <c r="T985" s="41">
        <f>T376</f>
        <v>12071.637237680734</v>
      </c>
      <c r="U985" s="41">
        <f>U376</f>
        <v>1740.4259247102327</v>
      </c>
      <c r="V985" s="41">
        <f>V376</f>
        <v>26534.536337125366</v>
      </c>
      <c r="W985" s="41">
        <f>W376</f>
        <v>20141.554691619549</v>
      </c>
      <c r="X985" s="41">
        <f>X376</f>
        <v>9084.0662446071383</v>
      </c>
      <c r="Y985" s="41">
        <f>Y376</f>
        <v>661.64170586320438</v>
      </c>
      <c r="Z985" s="41">
        <f>Z376</f>
        <v>18610.222883182338</v>
      </c>
      <c r="AA985" s="41">
        <f>AA376</f>
        <v>2269.3110423419857</v>
      </c>
      <c r="AB985" s="38">
        <f>H985</f>
        <v>2057562.0432851857</v>
      </c>
      <c r="AC985" s="38">
        <f>SUM(I985:O985)</f>
        <v>2045298.690794433</v>
      </c>
      <c r="AD985" s="38">
        <f>SUM(P985:U985)</f>
        <v>799454.94573199295</v>
      </c>
      <c r="AE985" s="38">
        <f>SUM(V985:W985)</f>
        <v>46676.091028744915</v>
      </c>
      <c r="AF985" s="38">
        <f>SUM(X985:AA985)</f>
        <v>30625.241875994667</v>
      </c>
      <c r="AG985" s="37">
        <f>SUM(H985:AA985)</f>
        <v>4979617.012716352</v>
      </c>
      <c r="AH985" s="2"/>
      <c r="AI985" s="2"/>
    </row>
    <row r="986" spans="3:35" x14ac:dyDescent="0.25">
      <c r="C986" s="11" t="s">
        <v>310</v>
      </c>
      <c r="D986" s="2"/>
      <c r="E986" s="2"/>
      <c r="F986" s="39">
        <v>101</v>
      </c>
      <c r="G986" s="2" t="s">
        <v>309</v>
      </c>
      <c r="H986" s="41">
        <f>H384</f>
        <v>0</v>
      </c>
      <c r="I986" s="41">
        <f>I384</f>
        <v>0</v>
      </c>
      <c r="J986" s="41">
        <f>J384</f>
        <v>0</v>
      </c>
      <c r="K986" s="41">
        <f>K384</f>
        <v>0</v>
      </c>
      <c r="L986" s="41">
        <f>L384</f>
        <v>0</v>
      </c>
      <c r="M986" s="41">
        <f>M384</f>
        <v>0</v>
      </c>
      <c r="N986" s="41">
        <f>N384</f>
        <v>0</v>
      </c>
      <c r="O986" s="41">
        <f>O384</f>
        <v>0</v>
      </c>
      <c r="P986" s="41">
        <f>P384</f>
        <v>0</v>
      </c>
      <c r="Q986" s="41">
        <f>Q384</f>
        <v>0</v>
      </c>
      <c r="R986" s="41">
        <f>R384</f>
        <v>0</v>
      </c>
      <c r="S986" s="41">
        <f>S384</f>
        <v>0</v>
      </c>
      <c r="T986" s="41">
        <f>T384</f>
        <v>0</v>
      </c>
      <c r="U986" s="41">
        <f>U384</f>
        <v>0</v>
      </c>
      <c r="V986" s="41">
        <f>V384</f>
        <v>0</v>
      </c>
      <c r="W986" s="41">
        <f>W384</f>
        <v>0</v>
      </c>
      <c r="X986" s="41">
        <f>X384</f>
        <v>0</v>
      </c>
      <c r="Y986" s="41">
        <f>Y384</f>
        <v>0</v>
      </c>
      <c r="Z986" s="41">
        <f>Z384</f>
        <v>0</v>
      </c>
      <c r="AA986" s="41">
        <f>AA384</f>
        <v>0</v>
      </c>
      <c r="AB986" s="38">
        <f>H986</f>
        <v>0</v>
      </c>
      <c r="AC986" s="38">
        <f>SUM(I986:O986)</f>
        <v>0</v>
      </c>
      <c r="AD986" s="38">
        <f>SUM(P986:U986)</f>
        <v>0</v>
      </c>
      <c r="AE986" s="38">
        <f>SUM(V986:W986)</f>
        <v>0</v>
      </c>
      <c r="AF986" s="38">
        <f>SUM(X986:AA986)</f>
        <v>0</v>
      </c>
      <c r="AG986" s="37">
        <f>SUM(H986:AA986)</f>
        <v>0</v>
      </c>
      <c r="AH986" s="2"/>
      <c r="AI986" s="2"/>
    </row>
    <row r="987" spans="3:35" x14ac:dyDescent="0.25">
      <c r="C987" s="11" t="s">
        <v>308</v>
      </c>
      <c r="D987" s="2"/>
      <c r="E987" s="2"/>
      <c r="F987" s="39">
        <v>102</v>
      </c>
      <c r="G987" s="2" t="s">
        <v>307</v>
      </c>
      <c r="H987" s="41">
        <f>H385</f>
        <v>1564655.9032745</v>
      </c>
      <c r="I987" s="41">
        <f>I385</f>
        <v>189002.40726324762</v>
      </c>
      <c r="J987" s="41">
        <f>J385</f>
        <v>56961.823283308891</v>
      </c>
      <c r="K987" s="41">
        <f>K385</f>
        <v>1873.0194807551557</v>
      </c>
      <c r="L987" s="41">
        <f>L385</f>
        <v>86.829219201657239</v>
      </c>
      <c r="M987" s="41">
        <f>M385</f>
        <v>1071213.8570437031</v>
      </c>
      <c r="N987" s="41">
        <f>N385</f>
        <v>226903.72118205077</v>
      </c>
      <c r="O987" s="41">
        <f>O385</f>
        <v>9288.6816321451843</v>
      </c>
      <c r="P987" s="41">
        <f>P385</f>
        <v>101829.54429174522</v>
      </c>
      <c r="Q987" s="41">
        <f>Q385</f>
        <v>321799.38620766654</v>
      </c>
      <c r="R987" s="41">
        <f>R385</f>
        <v>154210.54878916501</v>
      </c>
      <c r="S987" s="41">
        <f>S385</f>
        <v>19596.101373397305</v>
      </c>
      <c r="T987" s="41">
        <f>T385</f>
        <v>9179.7759040928704</v>
      </c>
      <c r="U987" s="41">
        <f>U385</f>
        <v>1323.4923856594514</v>
      </c>
      <c r="V987" s="41">
        <f>V385</f>
        <v>20177.966956586428</v>
      </c>
      <c r="W987" s="41">
        <f>W385</f>
        <v>15316.477358345535</v>
      </c>
      <c r="X987" s="41">
        <f>X385</f>
        <v>6907.9024478248239</v>
      </c>
      <c r="Y987" s="41">
        <f>Y385</f>
        <v>503.13991955186196</v>
      </c>
      <c r="Z987" s="41">
        <f>Z385</f>
        <v>14151.988850325759</v>
      </c>
      <c r="AA987" s="41">
        <f>AA385</f>
        <v>1725.6786643950827</v>
      </c>
      <c r="AB987" s="38">
        <f>H987</f>
        <v>1564655.9032745</v>
      </c>
      <c r="AC987" s="38">
        <f>SUM(I987:O987)</f>
        <v>1555330.3391044124</v>
      </c>
      <c r="AD987" s="38">
        <f>SUM(P987:U987)</f>
        <v>607938.84895172634</v>
      </c>
      <c r="AE987" s="38">
        <f>SUM(V987:W987)</f>
        <v>35494.444314931963</v>
      </c>
      <c r="AF987" s="38">
        <f>SUM(X987:AA987)</f>
        <v>23288.70988209753</v>
      </c>
      <c r="AG987" s="37">
        <f>SUM(H987:AA987)</f>
        <v>3786708.2455276689</v>
      </c>
      <c r="AH987" s="2"/>
      <c r="AI987" s="2"/>
    </row>
    <row r="988" spans="3:35" x14ac:dyDescent="0.25">
      <c r="C988" s="11" t="s">
        <v>306</v>
      </c>
      <c r="D988" s="2"/>
      <c r="E988" s="2"/>
      <c r="F988" s="39">
        <v>103</v>
      </c>
      <c r="G988" s="2" t="s">
        <v>305</v>
      </c>
      <c r="H988" s="41">
        <f>H386</f>
        <v>1290564.3052327307</v>
      </c>
      <c r="I988" s="41">
        <f>I386</f>
        <v>155893.54816386997</v>
      </c>
      <c r="J988" s="41">
        <f>J386</f>
        <v>46983.426666889434</v>
      </c>
      <c r="K988" s="41">
        <f>K386</f>
        <v>1544.909701749337</v>
      </c>
      <c r="L988" s="41">
        <f>L386</f>
        <v>71.618744235311851</v>
      </c>
      <c r="M988" s="41">
        <f>M386</f>
        <v>883561.91561228037</v>
      </c>
      <c r="N988" s="41">
        <f>N386</f>
        <v>187155.42674219559</v>
      </c>
      <c r="O988" s="41">
        <f>O386</f>
        <v>7661.5190164366686</v>
      </c>
      <c r="P988" s="41">
        <f>P386</f>
        <v>83991.358615023288</v>
      </c>
      <c r="Q988" s="41">
        <f>Q386</f>
        <v>265427.56168706086</v>
      </c>
      <c r="R988" s="41">
        <f>R386</f>
        <v>127196.42021043871</v>
      </c>
      <c r="S988" s="41">
        <f>S386</f>
        <v>16163.316740314511</v>
      </c>
      <c r="T988" s="41">
        <f>T386</f>
        <v>7571.6910581197262</v>
      </c>
      <c r="U988" s="41">
        <f>U386</f>
        <v>1091.6470692404641</v>
      </c>
      <c r="V988" s="41">
        <f>V386</f>
        <v>16643.252904256857</v>
      </c>
      <c r="W988" s="41">
        <f>W386</f>
        <v>12633.38406816351</v>
      </c>
      <c r="X988" s="41">
        <f>X386</f>
        <v>5697.797390809752</v>
      </c>
      <c r="Y988" s="41">
        <f>Y386</f>
        <v>415.001419387086</v>
      </c>
      <c r="Z988" s="41">
        <f>Z386</f>
        <v>11672.887067411526</v>
      </c>
      <c r="AA988" s="41">
        <f>AA386</f>
        <v>1423.3795954171967</v>
      </c>
      <c r="AB988" s="38">
        <f>H988</f>
        <v>1290564.3052327307</v>
      </c>
      <c r="AC988" s="38">
        <f>SUM(I988:O988)</f>
        <v>1282872.3646476567</v>
      </c>
      <c r="AD988" s="38">
        <f>SUM(P988:U988)</f>
        <v>501441.99538019759</v>
      </c>
      <c r="AE988" s="38">
        <f>SUM(V988:W988)</f>
        <v>29276.636972420369</v>
      </c>
      <c r="AF988" s="38">
        <f>SUM(X988:AA988)</f>
        <v>19209.065473025563</v>
      </c>
      <c r="AG988" s="37">
        <f>SUM(H988:AA988)</f>
        <v>3123364.3677060306</v>
      </c>
      <c r="AH988" s="2"/>
      <c r="AI988" s="2"/>
    </row>
    <row r="989" spans="3:35" x14ac:dyDescent="0.25">
      <c r="C989" s="11" t="s">
        <v>304</v>
      </c>
      <c r="D989" s="2"/>
      <c r="E989" s="2"/>
      <c r="F989" s="39">
        <v>104</v>
      </c>
      <c r="G989" s="2" t="s">
        <v>303</v>
      </c>
      <c r="H989" s="41">
        <f>H387</f>
        <v>2217479.9625914604</v>
      </c>
      <c r="I989" s="41">
        <f>I387</f>
        <v>267860.2049886458</v>
      </c>
      <c r="J989" s="41">
        <f>J387</f>
        <v>80728.102261378372</v>
      </c>
      <c r="K989" s="41">
        <f>K387</f>
        <v>2654.5026030489198</v>
      </c>
      <c r="L989" s="41">
        <f>L387</f>
        <v>123.05712287550642</v>
      </c>
      <c r="M989" s="41">
        <f>M387</f>
        <v>1518158.2472373098</v>
      </c>
      <c r="N989" s="41">
        <f>N387</f>
        <v>321575.14895488479</v>
      </c>
      <c r="O989" s="41">
        <f>O387</f>
        <v>13164.214160485428</v>
      </c>
      <c r="P989" s="41">
        <f>P387</f>
        <v>144316.05926530025</v>
      </c>
      <c r="Q989" s="41">
        <f>Q387</f>
        <v>456064.2946454545</v>
      </c>
      <c r="R989" s="41">
        <f>R387</f>
        <v>218552.07988194557</v>
      </c>
      <c r="S989" s="41">
        <f>S387</f>
        <v>27772.216274184888</v>
      </c>
      <c r="T989" s="41">
        <f>T387</f>
        <v>13009.869509203289</v>
      </c>
      <c r="U989" s="41">
        <f>U387</f>
        <v>1875.695377942357</v>
      </c>
      <c r="V989" s="41">
        <f>V387</f>
        <v>28596.854630096364</v>
      </c>
      <c r="W989" s="41">
        <f>W387</f>
        <v>21706.997409805852</v>
      </c>
      <c r="X989" s="41">
        <f>X387</f>
        <v>9790.0984040838448</v>
      </c>
      <c r="Y989" s="41">
        <f>Y387</f>
        <v>713.06584895196397</v>
      </c>
      <c r="Z989" s="41">
        <f>Z387</f>
        <v>20056.647369392616</v>
      </c>
      <c r="AA989" s="41">
        <f>AA387</f>
        <v>2445.6865258101088</v>
      </c>
      <c r="AB989" s="38">
        <f>H989</f>
        <v>2217479.9625914604</v>
      </c>
      <c r="AC989" s="38">
        <f>SUM(I989:O989)</f>
        <v>2204263.4773286288</v>
      </c>
      <c r="AD989" s="38">
        <f>SUM(P989:U989)</f>
        <v>861590.21495403082</v>
      </c>
      <c r="AE989" s="38">
        <f>SUM(V989:W989)</f>
        <v>50303.852039902216</v>
      </c>
      <c r="AF989" s="38">
        <f>SUM(X989:AA989)</f>
        <v>33005.498148238534</v>
      </c>
      <c r="AG989" s="37">
        <f>SUM(H989:AA989)</f>
        <v>5366643.0050622616</v>
      </c>
      <c r="AH989" s="2"/>
      <c r="AI989" s="2"/>
    </row>
    <row r="990" spans="3:35" x14ac:dyDescent="0.25">
      <c r="C990" s="11" t="s">
        <v>302</v>
      </c>
      <c r="D990" s="2"/>
      <c r="E990" s="2"/>
      <c r="F990" s="39">
        <v>105</v>
      </c>
      <c r="G990" s="2" t="s">
        <v>301</v>
      </c>
      <c r="H990" s="41">
        <f>H392</f>
        <v>215120.59499433951</v>
      </c>
      <c r="I990" s="41">
        <f>I392</f>
        <v>25985.464421118344</v>
      </c>
      <c r="J990" s="41">
        <f>J392</f>
        <v>7831.5374588262275</v>
      </c>
      <c r="K990" s="41">
        <f>K392</f>
        <v>257.51672574960378</v>
      </c>
      <c r="L990" s="41">
        <f>L392</f>
        <v>11.937930415539729</v>
      </c>
      <c r="M990" s="41">
        <f>M392</f>
        <v>147278.49223024648</v>
      </c>
      <c r="N990" s="41">
        <f>N392</f>
        <v>31196.420506872983</v>
      </c>
      <c r="O990" s="41">
        <f>O392</f>
        <v>1277.0774169824017</v>
      </c>
      <c r="P990" s="41">
        <f>P392</f>
        <v>14000.287290131166</v>
      </c>
      <c r="Q990" s="41">
        <f>Q392</f>
        <v>44243.386219891225</v>
      </c>
      <c r="R990" s="41">
        <f>R392</f>
        <v>21202.01952423072</v>
      </c>
      <c r="S990" s="41">
        <f>S392</f>
        <v>2694.2185679243617</v>
      </c>
      <c r="T990" s="41">
        <f>T392</f>
        <v>1262.1042430290254</v>
      </c>
      <c r="U990" s="41">
        <f>U392</f>
        <v>181.96363103075836</v>
      </c>
      <c r="V990" s="41">
        <f>V392</f>
        <v>2774.2177998324223</v>
      </c>
      <c r="W990" s="41">
        <f>W392</f>
        <v>2105.8238528030993</v>
      </c>
      <c r="X990" s="41">
        <f>X392</f>
        <v>949.75008986255318</v>
      </c>
      <c r="Y990" s="41">
        <f>Y392</f>
        <v>69.175438914642953</v>
      </c>
      <c r="Z990" s="41">
        <f>Z392</f>
        <v>1945.721263994257</v>
      </c>
      <c r="AA990" s="41">
        <f>AA392</f>
        <v>237.25920841560247</v>
      </c>
      <c r="AB990" s="38">
        <f>H990</f>
        <v>215120.59499433951</v>
      </c>
      <c r="AC990" s="38">
        <f>SUM(I990:O990)</f>
        <v>213838.4466902116</v>
      </c>
      <c r="AD990" s="38">
        <f>SUM(P990:U990)</f>
        <v>83583.979476237248</v>
      </c>
      <c r="AE990" s="38">
        <f>SUM(V990:W990)</f>
        <v>4880.041652635522</v>
      </c>
      <c r="AF990" s="38">
        <f>SUM(X990:AA990)</f>
        <v>3201.9060011870556</v>
      </c>
      <c r="AG990" s="37">
        <f>SUM(H990:AA990)</f>
        <v>520624.96881461085</v>
      </c>
      <c r="AH990" s="2"/>
      <c r="AI990" s="2"/>
    </row>
    <row r="991" spans="3:35" x14ac:dyDescent="0.25">
      <c r="C991" s="11" t="s">
        <v>300</v>
      </c>
      <c r="D991" s="2"/>
      <c r="E991" s="2"/>
      <c r="F991" s="39">
        <v>106</v>
      </c>
      <c r="G991" s="2" t="s">
        <v>299</v>
      </c>
      <c r="H991" s="41">
        <f>H393</f>
        <v>1132821.4299995664</v>
      </c>
      <c r="I991" s="41">
        <f>I393</f>
        <v>136839.01797272693</v>
      </c>
      <c r="J991" s="41">
        <f>J393</f>
        <v>41240.744352887916</v>
      </c>
      <c r="K991" s="41">
        <f>K393</f>
        <v>1356.0787404857649</v>
      </c>
      <c r="L991" s="41">
        <f>L393</f>
        <v>62.864940499643353</v>
      </c>
      <c r="M991" s="41">
        <f>M393</f>
        <v>775566.05949717609</v>
      </c>
      <c r="N991" s="41">
        <f>N393</f>
        <v>164279.8249530388</v>
      </c>
      <c r="O991" s="41">
        <f>O393</f>
        <v>6725.0681682254726</v>
      </c>
      <c r="P991" s="41">
        <f>P393</f>
        <v>73725.277065305898</v>
      </c>
      <c r="Q991" s="41">
        <f>Q393</f>
        <v>232984.92664990583</v>
      </c>
      <c r="R991" s="41">
        <f>R393</f>
        <v>111649.47771248847</v>
      </c>
      <c r="S991" s="41">
        <f>S393</f>
        <v>14187.709600411659</v>
      </c>
      <c r="T991" s="41">
        <f>T393</f>
        <v>6646.219686377689</v>
      </c>
      <c r="U991" s="41">
        <f>U393</f>
        <v>958.21741622461172</v>
      </c>
      <c r="V991" s="41">
        <f>V393</f>
        <v>14608.984208225665</v>
      </c>
      <c r="W991" s="41">
        <f>W393</f>
        <v>11089.232940818027</v>
      </c>
      <c r="X991" s="41">
        <f>X393</f>
        <v>5001.3679767324193</v>
      </c>
      <c r="Y991" s="41">
        <f>Y393</f>
        <v>364.27669621402572</v>
      </c>
      <c r="Z991" s="41">
        <f>Z393</f>
        <v>10246.135404732104</v>
      </c>
      <c r="AA991" s="41">
        <f>AA393</f>
        <v>1249.4029953989302</v>
      </c>
      <c r="AB991" s="38">
        <f>H991</f>
        <v>1132821.4299995664</v>
      </c>
      <c r="AC991" s="38">
        <f>SUM(I991:O991)</f>
        <v>1126069.6586250407</v>
      </c>
      <c r="AD991" s="38">
        <f>SUM(P991:U991)</f>
        <v>440151.82813071413</v>
      </c>
      <c r="AE991" s="38">
        <f>SUM(V991:W991)</f>
        <v>25698.217149043692</v>
      </c>
      <c r="AF991" s="38">
        <f>SUM(X991:AA991)</f>
        <v>16861.183073077478</v>
      </c>
      <c r="AG991" s="37">
        <f>SUM(H991:AA991)</f>
        <v>2741602.3169774422</v>
      </c>
      <c r="AH991" s="2"/>
      <c r="AI991" s="2"/>
    </row>
    <row r="992" spans="3:35" x14ac:dyDescent="0.25">
      <c r="C992" s="11" t="s">
        <v>298</v>
      </c>
      <c r="D992" s="2"/>
      <c r="E992" s="2"/>
      <c r="F992" s="39">
        <v>107</v>
      </c>
      <c r="G992" s="2" t="s">
        <v>297</v>
      </c>
      <c r="H992" s="41">
        <f>H394</f>
        <v>0</v>
      </c>
      <c r="I992" s="41">
        <f>I394</f>
        <v>0</v>
      </c>
      <c r="J992" s="41">
        <f>J394</f>
        <v>0</v>
      </c>
      <c r="K992" s="41">
        <f>K394</f>
        <v>0</v>
      </c>
      <c r="L992" s="41">
        <f>L394</f>
        <v>0</v>
      </c>
      <c r="M992" s="41">
        <f>M394</f>
        <v>0</v>
      </c>
      <c r="N992" s="41">
        <f>N394</f>
        <v>0</v>
      </c>
      <c r="O992" s="41">
        <f>O394</f>
        <v>0</v>
      </c>
      <c r="P992" s="41">
        <f>P394</f>
        <v>0</v>
      </c>
      <c r="Q992" s="41">
        <f>Q394</f>
        <v>0</v>
      </c>
      <c r="R992" s="41">
        <f>R394</f>
        <v>0</v>
      </c>
      <c r="S992" s="41">
        <f>S394</f>
        <v>0</v>
      </c>
      <c r="T992" s="41">
        <f>T394</f>
        <v>0</v>
      </c>
      <c r="U992" s="41">
        <f>U394</f>
        <v>0</v>
      </c>
      <c r="V992" s="41">
        <f>V394</f>
        <v>0</v>
      </c>
      <c r="W992" s="41">
        <f>W394</f>
        <v>0</v>
      </c>
      <c r="X992" s="41">
        <f>X394</f>
        <v>0</v>
      </c>
      <c r="Y992" s="41">
        <f>Y394</f>
        <v>0</v>
      </c>
      <c r="Z992" s="41">
        <f>Z394</f>
        <v>0</v>
      </c>
      <c r="AA992" s="41">
        <f>AA394</f>
        <v>0</v>
      </c>
      <c r="AB992" s="38">
        <f>H992</f>
        <v>0</v>
      </c>
      <c r="AC992" s="38">
        <f>SUM(I992:O992)</f>
        <v>0</v>
      </c>
      <c r="AD992" s="38">
        <f>SUM(P992:U992)</f>
        <v>0</v>
      </c>
      <c r="AE992" s="38">
        <f>SUM(V992:W992)</f>
        <v>0</v>
      </c>
      <c r="AF992" s="38">
        <f>SUM(X992:AA992)</f>
        <v>0</v>
      </c>
      <c r="AG992" s="37">
        <f>SUM(H992:AA992)</f>
        <v>0</v>
      </c>
      <c r="AH992" s="2"/>
      <c r="AI992" s="2"/>
    </row>
    <row r="993" spans="3:35" x14ac:dyDescent="0.25">
      <c r="C993" s="11" t="s">
        <v>296</v>
      </c>
      <c r="D993" s="2"/>
      <c r="E993" s="2"/>
      <c r="F993" s="39">
        <v>108</v>
      </c>
      <c r="G993" s="2" t="s">
        <v>295</v>
      </c>
      <c r="H993" s="41">
        <f>H395</f>
        <v>0</v>
      </c>
      <c r="I993" s="41">
        <f>I395</f>
        <v>0</v>
      </c>
      <c r="J993" s="41">
        <f>J395</f>
        <v>0</v>
      </c>
      <c r="K993" s="41">
        <f>K395</f>
        <v>0</v>
      </c>
      <c r="L993" s="41">
        <f>L395</f>
        <v>0</v>
      </c>
      <c r="M993" s="41">
        <f>M395</f>
        <v>0</v>
      </c>
      <c r="N993" s="41">
        <f>N395</f>
        <v>0</v>
      </c>
      <c r="O993" s="41">
        <f>O395</f>
        <v>0</v>
      </c>
      <c r="P993" s="41">
        <f>P395</f>
        <v>0</v>
      </c>
      <c r="Q993" s="41">
        <f>Q395</f>
        <v>0</v>
      </c>
      <c r="R993" s="41">
        <f>R395</f>
        <v>0</v>
      </c>
      <c r="S993" s="41">
        <f>S395</f>
        <v>0</v>
      </c>
      <c r="T993" s="41">
        <f>T395</f>
        <v>0</v>
      </c>
      <c r="U993" s="41">
        <f>U395</f>
        <v>0</v>
      </c>
      <c r="V993" s="41">
        <f>V395</f>
        <v>0</v>
      </c>
      <c r="W993" s="41">
        <f>W395</f>
        <v>0</v>
      </c>
      <c r="X993" s="41">
        <f>X395</f>
        <v>0</v>
      </c>
      <c r="Y993" s="41">
        <f>Y395</f>
        <v>0</v>
      </c>
      <c r="Z993" s="41">
        <f>Z395</f>
        <v>0</v>
      </c>
      <c r="AA993" s="41">
        <f>AA395</f>
        <v>0</v>
      </c>
      <c r="AB993" s="38">
        <f>H993</f>
        <v>0</v>
      </c>
      <c r="AC993" s="38">
        <f>SUM(I993:O993)</f>
        <v>0</v>
      </c>
      <c r="AD993" s="38">
        <f>SUM(P993:U993)</f>
        <v>0</v>
      </c>
      <c r="AE993" s="38">
        <f>SUM(V993:W993)</f>
        <v>0</v>
      </c>
      <c r="AF993" s="38">
        <f>SUM(X993:AA993)</f>
        <v>0</v>
      </c>
      <c r="AG993" s="37">
        <f>SUM(H993:AA993)</f>
        <v>0</v>
      </c>
      <c r="AH993" s="2"/>
      <c r="AI993" s="2"/>
    </row>
    <row r="994" spans="3:35" x14ac:dyDescent="0.25">
      <c r="C994" s="11" t="s">
        <v>294</v>
      </c>
      <c r="D994" s="2"/>
      <c r="E994" s="2"/>
      <c r="F994" s="39">
        <v>109</v>
      </c>
      <c r="G994" s="2" t="s">
        <v>293</v>
      </c>
      <c r="H994" s="41">
        <f>H396</f>
        <v>1093383.8377449056</v>
      </c>
      <c r="I994" s="41">
        <f>I396</f>
        <v>132075.15912222947</v>
      </c>
      <c r="J994" s="41">
        <f>J396</f>
        <v>39805.005570943686</v>
      </c>
      <c r="K994" s="41">
        <f>K396</f>
        <v>1308.8687575032643</v>
      </c>
      <c r="L994" s="41">
        <f>L396</f>
        <v>60.676385600448519</v>
      </c>
      <c r="M994" s="41">
        <f>M396</f>
        <v>748565.81284663791</v>
      </c>
      <c r="N994" s="41">
        <f>N396</f>
        <v>158560.65282176345</v>
      </c>
      <c r="O994" s="41">
        <f>O396</f>
        <v>6490.9443343363337</v>
      </c>
      <c r="P994" s="41">
        <f>P396</f>
        <v>71158.634751905687</v>
      </c>
      <c r="Q994" s="41">
        <f>Q396</f>
        <v>224873.88258296531</v>
      </c>
      <c r="R994" s="41">
        <f>R396</f>
        <v>107762.55744344603</v>
      </c>
      <c r="S994" s="41">
        <f>S396</f>
        <v>13693.784351973531</v>
      </c>
      <c r="T994" s="41">
        <f>T396</f>
        <v>6414.840852004505</v>
      </c>
      <c r="U994" s="41">
        <f>U396</f>
        <v>924.85841828228342</v>
      </c>
      <c r="V994" s="41">
        <f>V396</f>
        <v>14100.392874056604</v>
      </c>
      <c r="W994" s="41">
        <f>W396</f>
        <v>10703.176819742437</v>
      </c>
      <c r="X994" s="41">
        <f>X396</f>
        <v>4827.25235201126</v>
      </c>
      <c r="Y994" s="41">
        <f>Y396</f>
        <v>351.5949129843695</v>
      </c>
      <c r="Z994" s="41">
        <f>Z396</f>
        <v>9889.4305441275301</v>
      </c>
      <c r="AA994" s="41">
        <f>AA396</f>
        <v>1205.9067791468121</v>
      </c>
      <c r="AB994" s="38">
        <f>H994</f>
        <v>1093383.8377449056</v>
      </c>
      <c r="AC994" s="38">
        <f>SUM(I994:O994)</f>
        <v>1086867.1198390145</v>
      </c>
      <c r="AD994" s="38">
        <f>SUM(P994:U994)</f>
        <v>424828.55840057734</v>
      </c>
      <c r="AE994" s="38">
        <f>SUM(V994:W994)</f>
        <v>24803.569693799043</v>
      </c>
      <c r="AF994" s="38">
        <f>SUM(X994:AA994)</f>
        <v>16274.184588269971</v>
      </c>
      <c r="AG994" s="37">
        <f>SUM(H994:AA994)</f>
        <v>2646157.2702665669</v>
      </c>
      <c r="AH994" s="2"/>
      <c r="AI994" s="2"/>
    </row>
    <row r="995" spans="3:35" x14ac:dyDescent="0.25">
      <c r="C995" s="11" t="s">
        <v>292</v>
      </c>
      <c r="D995" s="2"/>
      <c r="E995" s="2"/>
      <c r="F995" s="39">
        <v>110</v>
      </c>
      <c r="G995" s="2" t="s">
        <v>291</v>
      </c>
      <c r="H995" s="41">
        <f>H402</f>
        <v>980.3430504692468</v>
      </c>
      <c r="I995" s="41">
        <f>I402</f>
        <v>118.42041185842551</v>
      </c>
      <c r="J995" s="41">
        <f>J402</f>
        <v>35.689717771800957</v>
      </c>
      <c r="K995" s="41">
        <f>K402</f>
        <v>1.1735498057490117</v>
      </c>
      <c r="L995" s="41">
        <f>L402</f>
        <v>5.44032853765943E-2</v>
      </c>
      <c r="M995" s="41">
        <f>M402</f>
        <v>671.17444680417634</v>
      </c>
      <c r="N995" s="41">
        <f>N402</f>
        <v>142.16767132051658</v>
      </c>
      <c r="O995" s="41">
        <f>O402</f>
        <v>5.8198703414838411</v>
      </c>
      <c r="P995" s="41">
        <f>P402</f>
        <v>63.801814744023737</v>
      </c>
      <c r="Q995" s="41">
        <f>Q402</f>
        <v>201.62502902633983</v>
      </c>
      <c r="R995" s="41">
        <f>R402</f>
        <v>96.621397393586577</v>
      </c>
      <c r="S995" s="41">
        <f>S402</f>
        <v>12.278036185142355</v>
      </c>
      <c r="T995" s="41">
        <f>T402</f>
        <v>5.7516349081026457</v>
      </c>
      <c r="U995" s="41">
        <f>U402</f>
        <v>0.82924083174764385</v>
      </c>
      <c r="V995" s="41">
        <f>V402</f>
        <v>12.642607002018389</v>
      </c>
      <c r="W995" s="41">
        <f>W402</f>
        <v>9.5966161662123231</v>
      </c>
      <c r="X995" s="41">
        <f>X402</f>
        <v>4.3281811316289636</v>
      </c>
      <c r="Y995" s="41">
        <f>Y402</f>
        <v>0.31524485512377159</v>
      </c>
      <c r="Z995" s="41">
        <f>Z402</f>
        <v>8.8670000162336855</v>
      </c>
      <c r="AA995" s="41">
        <f>AA402</f>
        <v>1.0812326738692351</v>
      </c>
      <c r="AB995" s="38">
        <f>H995</f>
        <v>980.3430504692468</v>
      </c>
      <c r="AC995" s="38">
        <f>SUM(I995:O995)</f>
        <v>974.50007118752876</v>
      </c>
      <c r="AD995" s="38">
        <f>SUM(P995:U995)</f>
        <v>380.90715308894278</v>
      </c>
      <c r="AE995" s="38">
        <f>SUM(V995:W995)</f>
        <v>22.239223168230712</v>
      </c>
      <c r="AF995" s="38">
        <f>SUM(X995:AA995)</f>
        <v>14.591658676855655</v>
      </c>
      <c r="AG995" s="37">
        <f>SUM(H995:AA995)</f>
        <v>2372.5811565908039</v>
      </c>
      <c r="AH995" s="2"/>
      <c r="AI995" s="2"/>
    </row>
    <row r="996" spans="3:35" x14ac:dyDescent="0.25">
      <c r="C996" s="11" t="s">
        <v>290</v>
      </c>
      <c r="D996" s="2"/>
      <c r="E996" s="2"/>
      <c r="F996" s="39">
        <v>111</v>
      </c>
      <c r="G996" s="2" t="s">
        <v>289</v>
      </c>
      <c r="H996" s="41">
        <f>H404</f>
        <v>28022.477441725081</v>
      </c>
      <c r="I996" s="41">
        <f>I404</f>
        <v>3384.9715345604122</v>
      </c>
      <c r="J996" s="41">
        <f>J404</f>
        <v>1020.1676960765078</v>
      </c>
      <c r="K996" s="41">
        <f>K404</f>
        <v>33.54516864540588</v>
      </c>
      <c r="L996" s="41">
        <f>L404</f>
        <v>1.5550830257751387</v>
      </c>
      <c r="M996" s="41">
        <f>M404</f>
        <v>19185.091163781697</v>
      </c>
      <c r="N996" s="41">
        <f>N404</f>
        <v>4063.7717180887339</v>
      </c>
      <c r="O996" s="41">
        <f>O404</f>
        <v>166.35726165441082</v>
      </c>
      <c r="P996" s="41">
        <f>P404</f>
        <v>1823.7339608311054</v>
      </c>
      <c r="Q996" s="41">
        <f>Q404</f>
        <v>5763.3221604145119</v>
      </c>
      <c r="R996" s="41">
        <f>R404</f>
        <v>2761.8606849446633</v>
      </c>
      <c r="S996" s="41">
        <f>S404</f>
        <v>350.95979092435977</v>
      </c>
      <c r="T996" s="41">
        <f>T404</f>
        <v>164.40679554794369</v>
      </c>
      <c r="U996" s="41">
        <f>U404</f>
        <v>23.703317415554675</v>
      </c>
      <c r="V996" s="41">
        <f>V404</f>
        <v>361.38081393965007</v>
      </c>
      <c r="W996" s="41">
        <f>W404</f>
        <v>274.31311917380197</v>
      </c>
      <c r="X996" s="41">
        <f>X404</f>
        <v>123.7182821530875</v>
      </c>
      <c r="Y996" s="41">
        <f>Y404</f>
        <v>9.0110720294261935</v>
      </c>
      <c r="Z996" s="41">
        <f>Z404</f>
        <v>253.45750940117364</v>
      </c>
      <c r="AA996" s="41">
        <f>AA404</f>
        <v>30.906342630015104</v>
      </c>
      <c r="AB996" s="38">
        <f>H996</f>
        <v>28022.477441725081</v>
      </c>
      <c r="AC996" s="38">
        <f>SUM(I996:O996)</f>
        <v>27855.459625832944</v>
      </c>
      <c r="AD996" s="38">
        <f>SUM(P996:U996)</f>
        <v>10887.986710078141</v>
      </c>
      <c r="AE996" s="38">
        <f>SUM(V996:W996)</f>
        <v>635.69393311345198</v>
      </c>
      <c r="AF996" s="38">
        <f>SUM(X996:AA996)</f>
        <v>417.09320621370244</v>
      </c>
      <c r="AG996" s="37">
        <f>SUM(H996:AA996)</f>
        <v>67818.710916963319</v>
      </c>
      <c r="AH996" s="2"/>
      <c r="AI996" s="2"/>
    </row>
    <row r="997" spans="3:35" x14ac:dyDescent="0.25">
      <c r="C997" s="11" t="s">
        <v>288</v>
      </c>
      <c r="D997" s="2"/>
      <c r="E997" s="2"/>
      <c r="F997" s="39">
        <v>112</v>
      </c>
      <c r="G997" s="2" t="s">
        <v>287</v>
      </c>
      <c r="H997" s="41">
        <f>H405</f>
        <v>-33.410110114519647</v>
      </c>
      <c r="I997" s="41">
        <f>I405</f>
        <v>-4.0357699257448632</v>
      </c>
      <c r="J997" s="41">
        <f>J405</f>
        <v>-1.2163062717089197</v>
      </c>
      <c r="K997" s="41">
        <f>K405</f>
        <v>-3.9994600070026795E-2</v>
      </c>
      <c r="L997" s="41">
        <f>L405</f>
        <v>-1.8540650174993722E-3</v>
      </c>
      <c r="M997" s="41">
        <f>M405</f>
        <v>-22.87363812396687</v>
      </c>
      <c r="N997" s="41">
        <f>N405</f>
        <v>-4.8450769873563733</v>
      </c>
      <c r="O997" s="41">
        <f>O405</f>
        <v>-0.19834129376255705</v>
      </c>
      <c r="P997" s="41">
        <f>P405</f>
        <v>-2.1743670800580484</v>
      </c>
      <c r="Q997" s="41">
        <f>Q405</f>
        <v>-6.8713848875542682</v>
      </c>
      <c r="R997" s="41">
        <f>R405</f>
        <v>-3.2928590913082165</v>
      </c>
      <c r="S997" s="41">
        <f>S405</f>
        <v>-0.41843571058040674</v>
      </c>
      <c r="T997" s="41">
        <f>T405</f>
        <v>-0.19601582887362204</v>
      </c>
      <c r="U997" s="41">
        <f>U405</f>
        <v>-2.8260543578988467E-2</v>
      </c>
      <c r="V997" s="41">
        <f>V405</f>
        <v>-0.43086029106836798</v>
      </c>
      <c r="W997" s="41">
        <f>W405</f>
        <v>-0.32705286449112336</v>
      </c>
      <c r="X997" s="41">
        <f>X405</f>
        <v>-0.14750449664950849</v>
      </c>
      <c r="Y997" s="41">
        <f>Y405</f>
        <v>-1.0743550757747123E-2</v>
      </c>
      <c r="Z997" s="41">
        <f>Z405</f>
        <v>-0.30218753199302467</v>
      </c>
      <c r="AA997" s="41">
        <f>AA405</f>
        <v>-3.684843043065042E-2</v>
      </c>
      <c r="AB997" s="38">
        <f>H997</f>
        <v>-33.410110114519647</v>
      </c>
      <c r="AC997" s="38">
        <f>SUM(I997:O997)</f>
        <v>-33.210981267627112</v>
      </c>
      <c r="AD997" s="38">
        <f>SUM(P997:U997)</f>
        <v>-12.981323141953551</v>
      </c>
      <c r="AE997" s="38">
        <f>SUM(V997:W997)</f>
        <v>-0.75791315555949135</v>
      </c>
      <c r="AF997" s="38">
        <f>SUM(X997:AA997)</f>
        <v>-0.49728400983093068</v>
      </c>
      <c r="AG997" s="37">
        <f>SUM(H997:AA997)</f>
        <v>-80.857611689490739</v>
      </c>
      <c r="AH997" s="2"/>
      <c r="AI997" s="2"/>
    </row>
    <row r="998" spans="3:35" x14ac:dyDescent="0.25">
      <c r="C998" s="11" t="s">
        <v>286</v>
      </c>
      <c r="D998" s="2"/>
      <c r="E998" s="2"/>
      <c r="F998" s="39">
        <v>113</v>
      </c>
      <c r="G998" s="2" t="s">
        <v>285</v>
      </c>
      <c r="H998" s="41">
        <f>H409</f>
        <v>0</v>
      </c>
      <c r="I998" s="41">
        <f>I409</f>
        <v>0</v>
      </c>
      <c r="J998" s="41">
        <f>J409</f>
        <v>0</v>
      </c>
      <c r="K998" s="41">
        <f>K409</f>
        <v>0</v>
      </c>
      <c r="L998" s="41">
        <f>L409</f>
        <v>0</v>
      </c>
      <c r="M998" s="41">
        <f>M409</f>
        <v>0</v>
      </c>
      <c r="N998" s="41">
        <f>N409</f>
        <v>0</v>
      </c>
      <c r="O998" s="41">
        <f>O409</f>
        <v>0</v>
      </c>
      <c r="P998" s="41">
        <f>P409</f>
        <v>0</v>
      </c>
      <c r="Q998" s="41">
        <f>Q409</f>
        <v>0</v>
      </c>
      <c r="R998" s="41">
        <f>R409</f>
        <v>0</v>
      </c>
      <c r="S998" s="41">
        <f>S409</f>
        <v>0</v>
      </c>
      <c r="T998" s="41">
        <f>T409</f>
        <v>0</v>
      </c>
      <c r="U998" s="41">
        <f>U409</f>
        <v>0</v>
      </c>
      <c r="V998" s="41">
        <f>V409</f>
        <v>0</v>
      </c>
      <c r="W998" s="41">
        <f>W409</f>
        <v>0</v>
      </c>
      <c r="X998" s="41">
        <f>X409</f>
        <v>0</v>
      </c>
      <c r="Y998" s="41">
        <f>Y409</f>
        <v>0</v>
      </c>
      <c r="Z998" s="41">
        <f>Z409</f>
        <v>0</v>
      </c>
      <c r="AA998" s="41">
        <f>AA409</f>
        <v>0</v>
      </c>
      <c r="AB998" s="38">
        <f>H998</f>
        <v>0</v>
      </c>
      <c r="AC998" s="38">
        <f>SUM(I998:O998)</f>
        <v>0</v>
      </c>
      <c r="AD998" s="38">
        <f>SUM(P998:U998)</f>
        <v>0</v>
      </c>
      <c r="AE998" s="38">
        <f>SUM(V998:W998)</f>
        <v>0</v>
      </c>
      <c r="AF998" s="38">
        <f>SUM(X998:AA998)</f>
        <v>0</v>
      </c>
      <c r="AG998" s="37">
        <f>SUM(H998:AA998)</f>
        <v>0</v>
      </c>
      <c r="AH998" s="2"/>
      <c r="AI998" s="2"/>
    </row>
    <row r="999" spans="3:35" x14ac:dyDescent="0.25">
      <c r="C999" s="11" t="s">
        <v>284</v>
      </c>
      <c r="D999" s="2"/>
      <c r="E999" s="2"/>
      <c r="F999" s="39">
        <v>114</v>
      </c>
      <c r="G999" s="2" t="s">
        <v>283</v>
      </c>
      <c r="H999" s="41">
        <f>H410</f>
        <v>0</v>
      </c>
      <c r="I999" s="41">
        <f>I410</f>
        <v>0</v>
      </c>
      <c r="J999" s="41">
        <f>J410</f>
        <v>0</v>
      </c>
      <c r="K999" s="41">
        <f>K410</f>
        <v>0</v>
      </c>
      <c r="L999" s="41">
        <f>L410</f>
        <v>0</v>
      </c>
      <c r="M999" s="41">
        <f>M410</f>
        <v>0</v>
      </c>
      <c r="N999" s="41">
        <f>N410</f>
        <v>0</v>
      </c>
      <c r="O999" s="41">
        <f>O410</f>
        <v>0</v>
      </c>
      <c r="P999" s="41">
        <f>P410</f>
        <v>0</v>
      </c>
      <c r="Q999" s="41">
        <f>Q410</f>
        <v>0</v>
      </c>
      <c r="R999" s="41">
        <f>R410</f>
        <v>0</v>
      </c>
      <c r="S999" s="41">
        <f>S410</f>
        <v>0</v>
      </c>
      <c r="T999" s="41">
        <f>T410</f>
        <v>0</v>
      </c>
      <c r="U999" s="41">
        <f>U410</f>
        <v>0</v>
      </c>
      <c r="V999" s="41">
        <f>V410</f>
        <v>0</v>
      </c>
      <c r="W999" s="41">
        <f>W410</f>
        <v>0</v>
      </c>
      <c r="X999" s="41">
        <f>X410</f>
        <v>0</v>
      </c>
      <c r="Y999" s="41">
        <f>Y410</f>
        <v>0</v>
      </c>
      <c r="Z999" s="41">
        <f>Z410</f>
        <v>0</v>
      </c>
      <c r="AA999" s="41">
        <f>AA410</f>
        <v>0</v>
      </c>
      <c r="AB999" s="38">
        <f>H999</f>
        <v>0</v>
      </c>
      <c r="AC999" s="38">
        <f>SUM(I999:O999)</f>
        <v>0</v>
      </c>
      <c r="AD999" s="38">
        <f>SUM(P999:U999)</f>
        <v>0</v>
      </c>
      <c r="AE999" s="38">
        <f>SUM(V999:W999)</f>
        <v>0</v>
      </c>
      <c r="AF999" s="38">
        <f>SUM(X999:AA999)</f>
        <v>0</v>
      </c>
      <c r="AG999" s="37">
        <f>SUM(H999:AA999)</f>
        <v>0</v>
      </c>
      <c r="AH999" s="2"/>
      <c r="AI999" s="2"/>
    </row>
    <row r="1000" spans="3:35" x14ac:dyDescent="0.25">
      <c r="C1000" s="11"/>
      <c r="D1000" s="2"/>
      <c r="E1000" s="2"/>
      <c r="F1000" s="39">
        <v>115</v>
      </c>
      <c r="G1000" s="2"/>
      <c r="H1000" s="38"/>
      <c r="I1000" s="38"/>
      <c r="J1000" s="38"/>
      <c r="K1000" s="38"/>
      <c r="L1000" s="38"/>
      <c r="M1000" s="38"/>
      <c r="N1000" s="38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38"/>
      <c r="AC1000" s="38"/>
      <c r="AD1000" s="2"/>
      <c r="AE1000" s="2"/>
      <c r="AF1000" s="2"/>
      <c r="AG1000" s="37"/>
      <c r="AH1000" s="2"/>
      <c r="AI1000" s="2"/>
    </row>
    <row r="1001" spans="3:35" x14ac:dyDescent="0.25">
      <c r="C1001" s="12" t="s">
        <v>46</v>
      </c>
      <c r="D1001" s="2"/>
      <c r="E1001" s="2"/>
      <c r="F1001" s="39">
        <v>116</v>
      </c>
      <c r="G1001" s="2"/>
      <c r="H1001" s="38"/>
      <c r="I1001" s="38"/>
      <c r="J1001" s="38"/>
      <c r="K1001" s="38"/>
      <c r="L1001" s="38"/>
      <c r="M1001" s="38"/>
      <c r="N1001" s="38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38"/>
      <c r="AC1001" s="38"/>
      <c r="AD1001" s="2"/>
      <c r="AE1001" s="2"/>
      <c r="AF1001" s="2"/>
      <c r="AG1001" s="37"/>
      <c r="AH1001" s="2"/>
      <c r="AI1001" s="2"/>
    </row>
    <row r="1002" spans="3:35" x14ac:dyDescent="0.25">
      <c r="C1002" s="11" t="s">
        <v>282</v>
      </c>
      <c r="D1002" s="2"/>
      <c r="E1002" s="2"/>
      <c r="F1002" s="39">
        <v>117</v>
      </c>
      <c r="G1002" s="2" t="s">
        <v>281</v>
      </c>
      <c r="H1002" s="41">
        <f>H411</f>
        <v>162429.78465769702</v>
      </c>
      <c r="I1002" s="41">
        <f>I411</f>
        <v>19620.684808274924</v>
      </c>
      <c r="J1002" s="41">
        <f>J411</f>
        <v>5913.3108246065603</v>
      </c>
      <c r="K1002" s="41">
        <f>K411</f>
        <v>194.4415703683043</v>
      </c>
      <c r="L1002" s="41">
        <f>L411</f>
        <v>9.0138996998670073</v>
      </c>
      <c r="M1002" s="41">
        <f>M411</f>
        <v>111204.66535665128</v>
      </c>
      <c r="N1002" s="41">
        <f>N411</f>
        <v>23555.289372250372</v>
      </c>
      <c r="O1002" s="41">
        <f>O411</f>
        <v>964.27499113749514</v>
      </c>
      <c r="P1002" s="41">
        <f>P411</f>
        <v>10571.110821545168</v>
      </c>
      <c r="Q1002" s="41">
        <f>Q411</f>
        <v>33406.581533550285</v>
      </c>
      <c r="R1002" s="41">
        <f>R411</f>
        <v>16008.878488457609</v>
      </c>
      <c r="S1002" s="41">
        <f>S411</f>
        <v>2034.3070444753932</v>
      </c>
      <c r="T1002" s="41">
        <f>T411</f>
        <v>952.96928876644563</v>
      </c>
      <c r="U1002" s="41">
        <f>U411</f>
        <v>137.39415979505091</v>
      </c>
      <c r="V1002" s="41">
        <f>V411</f>
        <v>2094.7115725120943</v>
      </c>
      <c r="W1002" s="41">
        <f>W411</f>
        <v>1590.0314655918912</v>
      </c>
      <c r="X1002" s="41">
        <f>X411</f>
        <v>717.1219593319837</v>
      </c>
      <c r="Y1002" s="41">
        <f>Y411</f>
        <v>52.231873228143435</v>
      </c>
      <c r="Z1002" s="41">
        <f>Z411</f>
        <v>1469.1437885006096</v>
      </c>
      <c r="AA1002" s="41">
        <f>AA411</f>
        <v>179.14585133987759</v>
      </c>
      <c r="AB1002" s="38">
        <f>H1002</f>
        <v>162429.78465769702</v>
      </c>
      <c r="AC1002" s="38">
        <f>SUM(I1002:O1002)</f>
        <v>161461.68082298883</v>
      </c>
      <c r="AD1002" s="2">
        <f>SUM(P1002:U1002)</f>
        <v>63111.241336589948</v>
      </c>
      <c r="AE1002" s="2">
        <f>SUM(V1002:W1002)</f>
        <v>3684.7430381039858</v>
      </c>
      <c r="AF1002" s="2">
        <f>SUM(X1002:AA1002)</f>
        <v>2417.643472400614</v>
      </c>
      <c r="AG1002" s="37">
        <f>SUM(H1002:AA1002)</f>
        <v>393105.09332778043</v>
      </c>
      <c r="AH1002" s="2"/>
      <c r="AI1002" s="2"/>
    </row>
    <row r="1003" spans="3:35" x14ac:dyDescent="0.25">
      <c r="C1003" s="11" t="s">
        <v>280</v>
      </c>
      <c r="D1003" s="2"/>
      <c r="E1003" s="2"/>
      <c r="F1003" s="39">
        <v>118</v>
      </c>
      <c r="G1003" s="2" t="s">
        <v>279</v>
      </c>
      <c r="H1003" s="41">
        <f>H412</f>
        <v>3634.7070103509709</v>
      </c>
      <c r="I1003" s="41">
        <f>I412</f>
        <v>439.05396273727217</v>
      </c>
      <c r="J1003" s="41">
        <f>J412</f>
        <v>132.32272858008281</v>
      </c>
      <c r="K1003" s="41">
        <f>K412</f>
        <v>4.3510378371226706</v>
      </c>
      <c r="L1003" s="41">
        <f>L412</f>
        <v>0.20170490589980963</v>
      </c>
      <c r="M1003" s="41">
        <f>M412</f>
        <v>2488.4375584647469</v>
      </c>
      <c r="N1003" s="41">
        <f>N412</f>
        <v>527.09898983484891</v>
      </c>
      <c r="O1003" s="41">
        <f>O412</f>
        <v>21.577674793940506</v>
      </c>
      <c r="P1003" s="41">
        <f>P412</f>
        <v>236.55076986797255</v>
      </c>
      <c r="Q1003" s="41">
        <f>Q412</f>
        <v>747.5423078824025</v>
      </c>
      <c r="R1003" s="41">
        <f>R412</f>
        <v>358.23222318786964</v>
      </c>
      <c r="S1003" s="41">
        <f>S412</f>
        <v>45.521885603329174</v>
      </c>
      <c r="T1003" s="41">
        <f>T412</f>
        <v>21.324685997879527</v>
      </c>
      <c r="U1003" s="41">
        <f>U412</f>
        <v>3.0744824099887684</v>
      </c>
      <c r="V1003" s="41">
        <f>V412</f>
        <v>46.8735635728261</v>
      </c>
      <c r="W1003" s="41">
        <f>W412</f>
        <v>35.580287980093757</v>
      </c>
      <c r="X1003" s="41">
        <f>X412</f>
        <v>16.047107483110672</v>
      </c>
      <c r="Y1003" s="41">
        <f>Y412</f>
        <v>1.1687976819410248</v>
      </c>
      <c r="Z1003" s="41">
        <f>Z412</f>
        <v>32.875172730974299</v>
      </c>
      <c r="AA1003" s="41">
        <f>AA412</f>
        <v>4.0087640521875825</v>
      </c>
      <c r="AB1003" s="38">
        <f>H1003</f>
        <v>3634.7070103509709</v>
      </c>
      <c r="AC1003" s="38">
        <f>SUM(I1003:O1003)</f>
        <v>3613.0436571539135</v>
      </c>
      <c r="AD1003" s="38">
        <f>SUM(P1003:U1003)</f>
        <v>1412.2463549494421</v>
      </c>
      <c r="AE1003" s="38">
        <f>SUM(V1003:W1003)</f>
        <v>82.453851552919858</v>
      </c>
      <c r="AF1003" s="38">
        <f>SUM(X1003:AA1003)</f>
        <v>54.099841948213573</v>
      </c>
      <c r="AG1003" s="37">
        <f>SUM(H1003:AA1003)</f>
        <v>8796.5507159554618</v>
      </c>
      <c r="AH1003" s="2"/>
      <c r="AI1003" s="2"/>
    </row>
    <row r="1004" spans="3:35" x14ac:dyDescent="0.25">
      <c r="C1004" s="11" t="s">
        <v>278</v>
      </c>
      <c r="D1004" s="2"/>
      <c r="E1004" s="2"/>
      <c r="F1004" s="39">
        <v>119</v>
      </c>
      <c r="G1004" s="2" t="s">
        <v>277</v>
      </c>
      <c r="H1004" s="41">
        <f>H421</f>
        <v>234730.32901701875</v>
      </c>
      <c r="I1004" s="41">
        <f>I421</f>
        <v>28354.219703555773</v>
      </c>
      <c r="J1004" s="41">
        <f>J421</f>
        <v>8545.4364072754561</v>
      </c>
      <c r="K1004" s="41">
        <f>K421</f>
        <v>280.99116109352718</v>
      </c>
      <c r="L1004" s="41">
        <f>L421</f>
        <v>13.026155558446877</v>
      </c>
      <c r="M1004" s="41">
        <f>M421</f>
        <v>160703.94812382263</v>
      </c>
      <c r="N1004" s="41">
        <f>N421</f>
        <v>34040.190572754087</v>
      </c>
      <c r="O1004" s="41">
        <f>O421</f>
        <v>1393.4918796425391</v>
      </c>
      <c r="P1004" s="41">
        <f>P421</f>
        <v>15276.510563908334</v>
      </c>
      <c r="Q1004" s="41">
        <f>Q421</f>
        <v>48276.477686831284</v>
      </c>
      <c r="R1004" s="41">
        <f>R421</f>
        <v>23134.730632735958</v>
      </c>
      <c r="S1004" s="41">
        <f>S421</f>
        <v>2939.8152738899184</v>
      </c>
      <c r="T1004" s="41">
        <f>T421</f>
        <v>1377.1537970493896</v>
      </c>
      <c r="U1004" s="41">
        <f>U421</f>
        <v>198.55087785576831</v>
      </c>
      <c r="V1004" s="41">
        <f>V421</f>
        <v>3027.1069905541549</v>
      </c>
      <c r="W1004" s="41">
        <f>W421</f>
        <v>2297.7843001659794</v>
      </c>
      <c r="X1004" s="41">
        <f>X421</f>
        <v>1036.3263967508378</v>
      </c>
      <c r="Y1004" s="41">
        <f>Y421</f>
        <v>75.481259880106236</v>
      </c>
      <c r="Z1004" s="41">
        <f>Z421</f>
        <v>2123.0872501296271</v>
      </c>
      <c r="AA1004" s="41">
        <f>AA421</f>
        <v>258.88703057546496</v>
      </c>
      <c r="AB1004" s="38">
        <f>H1004</f>
        <v>234730.32901701875</v>
      </c>
      <c r="AC1004" s="38">
        <f>SUM(I1004:O1004)</f>
        <v>233331.30400370248</v>
      </c>
      <c r="AD1004" s="38">
        <f>SUM(P1004:U1004)</f>
        <v>91203.238832270668</v>
      </c>
      <c r="AE1004" s="38">
        <f>SUM(V1004:W1004)</f>
        <v>5324.8912907201338</v>
      </c>
      <c r="AF1004" s="38">
        <f>SUM(X1004:AA1004)</f>
        <v>3493.7819373360362</v>
      </c>
      <c r="AG1004" s="37">
        <f>SUM(H1004:AA1004)</f>
        <v>568083.54508104804</v>
      </c>
      <c r="AH1004" s="2"/>
      <c r="AI1004" s="2"/>
    </row>
    <row r="1005" spans="3:35" x14ac:dyDescent="0.25">
      <c r="C1005" s="11" t="s">
        <v>276</v>
      </c>
      <c r="D1005" s="2"/>
      <c r="E1005" s="2"/>
      <c r="F1005" s="39">
        <v>120</v>
      </c>
      <c r="G1005" s="2" t="s">
        <v>275</v>
      </c>
      <c r="H1005" s="41">
        <f>H422+H423</f>
        <v>488223.33672439336</v>
      </c>
      <c r="I1005" s="41">
        <f>I422+I423</f>
        <v>58974.874750347495</v>
      </c>
      <c r="J1005" s="41">
        <f>J422+J423</f>
        <v>17773.934429341018</v>
      </c>
      <c r="K1005" s="41">
        <f>K422+K423</f>
        <v>584.44276388841467</v>
      </c>
      <c r="L1005" s="41">
        <f>L422+L423</f>
        <v>27.093529660476214</v>
      </c>
      <c r="M1005" s="41">
        <f>M422+M423</f>
        <v>334253.43076185067</v>
      </c>
      <c r="N1005" s="41">
        <f>N422+N423</f>
        <v>70801.312696832159</v>
      </c>
      <c r="O1005" s="41">
        <f>O422+O423</f>
        <v>2898.3696228198128</v>
      </c>
      <c r="P1005" s="41">
        <f>P422+P423</f>
        <v>31774.117099610146</v>
      </c>
      <c r="Q1005" s="41">
        <f>Q422+Q423</f>
        <v>100411.83480749353</v>
      </c>
      <c r="R1005" s="41">
        <f>R422+R423</f>
        <v>48118.687649074382</v>
      </c>
      <c r="S1005" s="41">
        <f>S422+S423</f>
        <v>6114.6185428292447</v>
      </c>
      <c r="T1005" s="41">
        <f>T422+T423</f>
        <v>2864.3875071183184</v>
      </c>
      <c r="U1005" s="41">
        <f>U422+U423</f>
        <v>412.97250552259226</v>
      </c>
      <c r="V1005" s="41">
        <f>V422+V423</f>
        <v>6296.1794572482922</v>
      </c>
      <c r="W1005" s="41">
        <f>W422+W423</f>
        <v>4779.237190174189</v>
      </c>
      <c r="X1005" s="41">
        <f>X422+X423</f>
        <v>2155.4893799879515</v>
      </c>
      <c r="Y1005" s="41">
        <f>Y422+Y423</f>
        <v>156.99595665012967</v>
      </c>
      <c r="Z1005" s="41">
        <f>Z422+Z423</f>
        <v>4415.8790462060424</v>
      </c>
      <c r="AA1005" s="41">
        <f>AA422+AA423</f>
        <v>538.46765533677376</v>
      </c>
      <c r="AB1005" s="38">
        <f>H1005</f>
        <v>488223.33672439336</v>
      </c>
      <c r="AC1005" s="38">
        <f>SUM(I1005:O1005)</f>
        <v>485313.45855474006</v>
      </c>
      <c r="AD1005" s="38">
        <f>SUM(P1005:U1005)</f>
        <v>189696.61811164822</v>
      </c>
      <c r="AE1005" s="38">
        <f>SUM(V1005:W1005)</f>
        <v>11075.41664742248</v>
      </c>
      <c r="AF1005" s="38">
        <f>SUM(X1005:AA1005)</f>
        <v>7266.8320381808971</v>
      </c>
      <c r="AG1005" s="37">
        <f>SUM(H1005:AA1005)</f>
        <v>1181575.6620763852</v>
      </c>
      <c r="AH1005" s="2"/>
      <c r="AI1005" s="2"/>
    </row>
    <row r="1006" spans="3:35" x14ac:dyDescent="0.25">
      <c r="C1006" s="11" t="s">
        <v>274</v>
      </c>
      <c r="D1006" s="2"/>
      <c r="E1006" s="2"/>
      <c r="F1006" s="39">
        <v>121</v>
      </c>
      <c r="G1006" s="2" t="s">
        <v>273</v>
      </c>
      <c r="H1006" s="41">
        <f>H432</f>
        <v>13691.266911968331</v>
      </c>
      <c r="I1006" s="41">
        <f>I432</f>
        <v>1653.8348140509252</v>
      </c>
      <c r="J1006" s="41">
        <f>J432</f>
        <v>498.4351669475879</v>
      </c>
      <c r="K1006" s="41">
        <f>K432</f>
        <v>16.389552225935162</v>
      </c>
      <c r="L1006" s="41">
        <f>L432</f>
        <v>0.75978495550349412</v>
      </c>
      <c r="M1006" s="41">
        <f>M432</f>
        <v>9373.4825694844185</v>
      </c>
      <c r="N1006" s="41">
        <f>N432</f>
        <v>1985.4840949507372</v>
      </c>
      <c r="O1006" s="41">
        <f>O432</f>
        <v>81.27909735287416</v>
      </c>
      <c r="P1006" s="41">
        <f>P432</f>
        <v>891.04285965026872</v>
      </c>
      <c r="Q1006" s="41">
        <f>Q432</f>
        <v>2815.8531722254279</v>
      </c>
      <c r="R1006" s="41">
        <f>R432</f>
        <v>1349.3943171115009</v>
      </c>
      <c r="S1006" s="41">
        <f>S432</f>
        <v>171.47249678072026</v>
      </c>
      <c r="T1006" s="41">
        <f>T432</f>
        <v>80.32613549852266</v>
      </c>
      <c r="U1006" s="41">
        <f>U432</f>
        <v>11.581004788400616</v>
      </c>
      <c r="V1006" s="41">
        <f>V432</f>
        <v>176.56401689684179</v>
      </c>
      <c r="W1006" s="41">
        <f>W432</f>
        <v>134.02434313216446</v>
      </c>
      <c r="X1006" s="41">
        <f>X432</f>
        <v>60.446476453434308</v>
      </c>
      <c r="Y1006" s="41">
        <f>Y432</f>
        <v>4.4026440051351585</v>
      </c>
      <c r="Z1006" s="41">
        <f>Z432</f>
        <v>123.83467590510672</v>
      </c>
      <c r="AA1006" s="41">
        <f>AA432</f>
        <v>15.10027038473843</v>
      </c>
      <c r="AB1006" s="38">
        <f>H1006</f>
        <v>13691.266911968331</v>
      </c>
      <c r="AC1006" s="38">
        <f>SUM(I1006:O1006)</f>
        <v>13609.665079967981</v>
      </c>
      <c r="AD1006" s="38">
        <f>SUM(P1006:U1006)</f>
        <v>5319.6699860548415</v>
      </c>
      <c r="AE1006" s="38">
        <f>SUM(V1006:W1006)</f>
        <v>310.58836002900625</v>
      </c>
      <c r="AF1006" s="38">
        <f>SUM(X1006:AA1006)</f>
        <v>203.78406674841463</v>
      </c>
      <c r="AG1006" s="37">
        <f>SUM(H1006:AA1006)</f>
        <v>33134.974404768582</v>
      </c>
      <c r="AH1006" s="2"/>
      <c r="AI1006" s="2"/>
    </row>
    <row r="1007" spans="3:35" x14ac:dyDescent="0.25">
      <c r="C1007" s="11" t="s">
        <v>272</v>
      </c>
      <c r="D1007" s="2"/>
      <c r="E1007" s="2"/>
      <c r="F1007" s="39">
        <v>122</v>
      </c>
      <c r="G1007" s="2" t="s">
        <v>271</v>
      </c>
      <c r="H1007" s="41">
        <f>H433</f>
        <v>10673.135567641846</v>
      </c>
      <c r="I1007" s="41">
        <f>I433</f>
        <v>1289.260029064292</v>
      </c>
      <c r="J1007" s="41">
        <f>J433</f>
        <v>388.55908242219704</v>
      </c>
      <c r="K1007" s="41">
        <f>K433</f>
        <v>12.776605256847162</v>
      </c>
      <c r="L1007" s="41">
        <f>L433</f>
        <v>0.5922963802023844</v>
      </c>
      <c r="M1007" s="41">
        <f>M433</f>
        <v>7307.1725829536181</v>
      </c>
      <c r="N1007" s="41">
        <f>N433</f>
        <v>1547.7998529326251</v>
      </c>
      <c r="O1007" s="41">
        <f>O433</f>
        <v>63.361764140647288</v>
      </c>
      <c r="P1007" s="41">
        <f>P433</f>
        <v>694.61951905364936</v>
      </c>
      <c r="Q1007" s="41">
        <f>Q433</f>
        <v>2195.1206443477054</v>
      </c>
      <c r="R1007" s="41">
        <f>R433</f>
        <v>1051.9310282488673</v>
      </c>
      <c r="S1007" s="41">
        <f>S433</f>
        <v>133.67274307265296</v>
      </c>
      <c r="T1007" s="41">
        <f>T433</f>
        <v>62.618875178823458</v>
      </c>
      <c r="U1007" s="41">
        <f>U433</f>
        <v>9.0280640141533066</v>
      </c>
      <c r="V1007" s="41">
        <f>V433</f>
        <v>137.64187790832233</v>
      </c>
      <c r="W1007" s="41">
        <f>W433</f>
        <v>104.4797382748628</v>
      </c>
      <c r="X1007" s="41">
        <f>X433</f>
        <v>47.121529506506739</v>
      </c>
      <c r="Y1007" s="41">
        <f>Y433</f>
        <v>3.4321160068683292</v>
      </c>
      <c r="Z1007" s="41">
        <f>Z433</f>
        <v>96.536302477224879</v>
      </c>
      <c r="AA1007" s="41">
        <f>AA433</f>
        <v>11.771535385339318</v>
      </c>
      <c r="AB1007" s="38">
        <f>H1007</f>
        <v>10673.135567641846</v>
      </c>
      <c r="AC1007" s="38">
        <f>SUM(I1007:O1007)</f>
        <v>10609.522213150429</v>
      </c>
      <c r="AD1007" s="38">
        <f>SUM(P1007:U1007)</f>
        <v>4146.9908739158518</v>
      </c>
      <c r="AE1007" s="38">
        <f>SUM(V1007:W1007)</f>
        <v>242.12161618318513</v>
      </c>
      <c r="AF1007" s="38">
        <f>SUM(X1007:AA1007)</f>
        <v>158.86148337593926</v>
      </c>
      <c r="AG1007" s="37">
        <f>SUM(H1007:AA1007)</f>
        <v>25830.631754267251</v>
      </c>
      <c r="AH1007" s="2"/>
      <c r="AI1007" s="2"/>
    </row>
    <row r="1008" spans="3:35" x14ac:dyDescent="0.25">
      <c r="C1008" s="11" t="s">
        <v>270</v>
      </c>
      <c r="D1008" s="2"/>
      <c r="E1008" s="2"/>
      <c r="F1008" s="39">
        <v>123</v>
      </c>
      <c r="G1008" s="2" t="s">
        <v>269</v>
      </c>
      <c r="H1008" s="41">
        <f>H435</f>
        <v>4749.9684616678405</v>
      </c>
      <c r="I1008" s="41">
        <f>I435</f>
        <v>573.77182535847737</v>
      </c>
      <c r="J1008" s="41">
        <f>J435</f>
        <v>172.92419601560565</v>
      </c>
      <c r="K1008" s="41">
        <f>K435</f>
        <v>5.6860958649485465</v>
      </c>
      <c r="L1008" s="41">
        <f>L435</f>
        <v>0.26359537064729227</v>
      </c>
      <c r="M1008" s="41">
        <f>M435</f>
        <v>3251.9814906335246</v>
      </c>
      <c r="N1008" s="41">
        <f>N435</f>
        <v>688.83229673325172</v>
      </c>
      <c r="O1008" s="41">
        <f>O435</f>
        <v>28.198497005524999</v>
      </c>
      <c r="P1008" s="41">
        <f>P435</f>
        <v>309.13322401400939</v>
      </c>
      <c r="Q1008" s="41">
        <f>Q435</f>
        <v>976.9157118006425</v>
      </c>
      <c r="R1008" s="41">
        <f>R435</f>
        <v>468.1510111405729</v>
      </c>
      <c r="S1008" s="41">
        <f>S435</f>
        <v>59.489670093267229</v>
      </c>
      <c r="T1008" s="41">
        <f>T435</f>
        <v>27.867881965847019</v>
      </c>
      <c r="U1008" s="41">
        <f>U435</f>
        <v>4.0178464018724416</v>
      </c>
      <c r="V1008" s="41">
        <f>V435</f>
        <v>61.256092450600981</v>
      </c>
      <c r="W1008" s="41">
        <f>W435</f>
        <v>46.497625608118952</v>
      </c>
      <c r="X1008" s="41">
        <f>X435</f>
        <v>20.970948752870598</v>
      </c>
      <c r="Y1008" s="41">
        <f>Y435</f>
        <v>1.5274276885261975</v>
      </c>
      <c r="Z1008" s="41">
        <f>Z435</f>
        <v>42.962481762438379</v>
      </c>
      <c r="AA1008" s="41">
        <f>AA435</f>
        <v>5.2387999263577845</v>
      </c>
      <c r="AB1008" s="38">
        <f>H1008</f>
        <v>4749.9684616678405</v>
      </c>
      <c r="AC1008" s="38">
        <f>SUM(I1008:O1008)</f>
        <v>4721.6579969819795</v>
      </c>
      <c r="AD1008" s="38">
        <f>SUM(P1008:U1008)</f>
        <v>1845.5753454162116</v>
      </c>
      <c r="AE1008" s="38">
        <f>SUM(V1008:W1008)</f>
        <v>107.75371805871993</v>
      </c>
      <c r="AF1008" s="38">
        <f>SUM(X1008:AA1008)</f>
        <v>70.699658130192958</v>
      </c>
      <c r="AG1008" s="37">
        <f>SUM(H1008:AA1008)</f>
        <v>11495.655180254947</v>
      </c>
      <c r="AH1008" s="2"/>
      <c r="AI1008" s="2"/>
    </row>
    <row r="1009" spans="3:35" x14ac:dyDescent="0.25">
      <c r="C1009" s="11" t="s">
        <v>268</v>
      </c>
      <c r="D1009" s="2"/>
      <c r="E1009" s="2"/>
      <c r="F1009" s="39">
        <v>124</v>
      </c>
      <c r="G1009" s="2" t="s">
        <v>267</v>
      </c>
      <c r="H1009" s="41">
        <f>H436</f>
        <v>0</v>
      </c>
      <c r="I1009" s="41">
        <f>I436</f>
        <v>0</v>
      </c>
      <c r="J1009" s="41">
        <f>J436</f>
        <v>0</v>
      </c>
      <c r="K1009" s="41">
        <f>K436</f>
        <v>0</v>
      </c>
      <c r="L1009" s="41">
        <f>L436</f>
        <v>0</v>
      </c>
      <c r="M1009" s="41">
        <f>M436</f>
        <v>0</v>
      </c>
      <c r="N1009" s="41">
        <f>N436</f>
        <v>0</v>
      </c>
      <c r="O1009" s="41">
        <f>O436</f>
        <v>0</v>
      </c>
      <c r="P1009" s="41">
        <f>P436</f>
        <v>0</v>
      </c>
      <c r="Q1009" s="41">
        <f>Q436</f>
        <v>0</v>
      </c>
      <c r="R1009" s="41">
        <f>R436</f>
        <v>0</v>
      </c>
      <c r="S1009" s="41">
        <f>S436</f>
        <v>0</v>
      </c>
      <c r="T1009" s="41">
        <f>T436</f>
        <v>0</v>
      </c>
      <c r="U1009" s="41">
        <f>U436</f>
        <v>0</v>
      </c>
      <c r="V1009" s="41">
        <f>V436</f>
        <v>0</v>
      </c>
      <c r="W1009" s="41">
        <f>W436</f>
        <v>0</v>
      </c>
      <c r="X1009" s="41">
        <f>X436</f>
        <v>0</v>
      </c>
      <c r="Y1009" s="41">
        <f>Y436</f>
        <v>0</v>
      </c>
      <c r="Z1009" s="41">
        <f>Z436</f>
        <v>0</v>
      </c>
      <c r="AA1009" s="41">
        <f>AA436</f>
        <v>0</v>
      </c>
      <c r="AB1009" s="38">
        <f>H1009</f>
        <v>0</v>
      </c>
      <c r="AC1009" s="38">
        <f>SUM(I1009:O1009)</f>
        <v>0</v>
      </c>
      <c r="AD1009" s="38">
        <f>SUM(P1009:U1009)</f>
        <v>0</v>
      </c>
      <c r="AE1009" s="38">
        <f>SUM(V1009:W1009)</f>
        <v>0</v>
      </c>
      <c r="AF1009" s="38">
        <f>SUM(X1009:AA1009)</f>
        <v>0</v>
      </c>
      <c r="AG1009" s="37">
        <f>SUM(H1009:AA1009)</f>
        <v>0</v>
      </c>
      <c r="AH1009" s="2"/>
      <c r="AI1009" s="2"/>
    </row>
    <row r="1010" spans="3:35" x14ac:dyDescent="0.25">
      <c r="C1010" s="11" t="s">
        <v>266</v>
      </c>
      <c r="D1010" s="2"/>
      <c r="E1010" s="2"/>
      <c r="F1010" s="39">
        <v>125</v>
      </c>
      <c r="G1010" s="2" t="s">
        <v>265</v>
      </c>
      <c r="H1010" s="41">
        <f>H437</f>
        <v>0</v>
      </c>
      <c r="I1010" s="41">
        <f>I437</f>
        <v>0</v>
      </c>
      <c r="J1010" s="41">
        <f>J437</f>
        <v>0</v>
      </c>
      <c r="K1010" s="41">
        <f>K437</f>
        <v>0</v>
      </c>
      <c r="L1010" s="41">
        <f>L437</f>
        <v>0</v>
      </c>
      <c r="M1010" s="41">
        <f>M437</f>
        <v>0</v>
      </c>
      <c r="N1010" s="41">
        <f>N437</f>
        <v>0</v>
      </c>
      <c r="O1010" s="41">
        <f>O437</f>
        <v>0</v>
      </c>
      <c r="P1010" s="41">
        <f>P437</f>
        <v>0</v>
      </c>
      <c r="Q1010" s="41">
        <f>Q437</f>
        <v>0</v>
      </c>
      <c r="R1010" s="41">
        <f>R437</f>
        <v>0</v>
      </c>
      <c r="S1010" s="41">
        <f>S437</f>
        <v>0</v>
      </c>
      <c r="T1010" s="41">
        <f>T437</f>
        <v>0</v>
      </c>
      <c r="U1010" s="41">
        <f>U437</f>
        <v>0</v>
      </c>
      <c r="V1010" s="41">
        <f>V437</f>
        <v>0</v>
      </c>
      <c r="W1010" s="41">
        <f>W437</f>
        <v>0</v>
      </c>
      <c r="X1010" s="41">
        <f>X437</f>
        <v>0</v>
      </c>
      <c r="Y1010" s="41">
        <f>Y437</f>
        <v>0</v>
      </c>
      <c r="Z1010" s="41">
        <f>Z437</f>
        <v>0</v>
      </c>
      <c r="AA1010" s="41">
        <f>AA437</f>
        <v>0</v>
      </c>
      <c r="AB1010" s="38">
        <f>H1010</f>
        <v>0</v>
      </c>
      <c r="AC1010" s="38">
        <f>SUM(I1010:O1010)</f>
        <v>0</v>
      </c>
      <c r="AD1010" s="38">
        <f>SUM(P1010:U1010)</f>
        <v>0</v>
      </c>
      <c r="AE1010" s="38">
        <f>SUM(V1010:W1010)</f>
        <v>0</v>
      </c>
      <c r="AF1010" s="38">
        <f>SUM(X1010:AA1010)</f>
        <v>0</v>
      </c>
      <c r="AG1010" s="37">
        <f>SUM(H1010:AA1010)</f>
        <v>0</v>
      </c>
      <c r="AH1010" s="2"/>
      <c r="AI1010" s="2"/>
    </row>
    <row r="1011" spans="3:35" x14ac:dyDescent="0.25">
      <c r="C1011" s="11" t="s">
        <v>264</v>
      </c>
      <c r="D1011" s="2"/>
      <c r="E1011" s="2"/>
      <c r="F1011" s="39">
        <v>126</v>
      </c>
      <c r="G1011" s="2" t="s">
        <v>263</v>
      </c>
      <c r="H1011" s="41">
        <f>H452</f>
        <v>117038.42309507809</v>
      </c>
      <c r="I1011" s="41">
        <f>I452</f>
        <v>14137.641165044999</v>
      </c>
      <c r="J1011" s="41">
        <f>J452</f>
        <v>4260.8230728218978</v>
      </c>
      <c r="K1011" s="41">
        <f>K452</f>
        <v>140.10444468663903</v>
      </c>
      <c r="L1011" s="41">
        <f>L452</f>
        <v>6.4949455485203753</v>
      </c>
      <c r="M1011" s="41">
        <f>M452</f>
        <v>80128.276360068281</v>
      </c>
      <c r="N1011" s="41">
        <f>N452</f>
        <v>16972.711805819636</v>
      </c>
      <c r="O1011" s="41">
        <f>O452</f>
        <v>694.80621814888889</v>
      </c>
      <c r="P1011" s="41">
        <f>P452</f>
        <v>7616.990587805557</v>
      </c>
      <c r="Q1011" s="41">
        <f>Q452</f>
        <v>24071.038645550565</v>
      </c>
      <c r="R1011" s="41">
        <f>R452</f>
        <v>11535.162087164717</v>
      </c>
      <c r="S1011" s="41">
        <f>S452</f>
        <v>1465.8154542183374</v>
      </c>
      <c r="T1011" s="41">
        <f>T452</f>
        <v>686.65991924023433</v>
      </c>
      <c r="U1011" s="41">
        <f>U452</f>
        <v>98.999058816544078</v>
      </c>
      <c r="V1011" s="41">
        <f>V452</f>
        <v>1509.3398036725739</v>
      </c>
      <c r="W1011" s="41">
        <f>W452</f>
        <v>1145.6936657067251</v>
      </c>
      <c r="X1011" s="41">
        <f>X452</f>
        <v>516.72064617916669</v>
      </c>
      <c r="Y1011" s="41">
        <f>Y452</f>
        <v>37.635561056777235</v>
      </c>
      <c r="Z1011" s="41">
        <f>Z452</f>
        <v>1058.5883165972186</v>
      </c>
      <c r="AA1011" s="41">
        <f>AA452</f>
        <v>129.08314807552136</v>
      </c>
      <c r="AB1011" s="38">
        <f>H1011</f>
        <v>117038.42309507809</v>
      </c>
      <c r="AC1011" s="38">
        <f>SUM(I1011:O1011)</f>
        <v>116340.85801213887</v>
      </c>
      <c r="AD1011" s="38">
        <f>SUM(P1011:U1011)</f>
        <v>45474.665752795961</v>
      </c>
      <c r="AE1011" s="38">
        <f>SUM(V1011:W1011)</f>
        <v>2655.0334693792993</v>
      </c>
      <c r="AF1011" s="38">
        <f>SUM(X1011:AA1011)</f>
        <v>1742.0276719086839</v>
      </c>
      <c r="AG1011" s="37">
        <f>SUM(H1011:AA1011)</f>
        <v>283251.00800130086</v>
      </c>
      <c r="AH1011" s="2"/>
      <c r="AI1011" s="2"/>
    </row>
    <row r="1012" spans="3:35" x14ac:dyDescent="0.25">
      <c r="C1012" s="11" t="s">
        <v>262</v>
      </c>
      <c r="D1012" s="2"/>
      <c r="E1012" s="2"/>
      <c r="F1012" s="39">
        <v>127</v>
      </c>
      <c r="G1012" s="2" t="s">
        <v>261</v>
      </c>
      <c r="H1012" s="41">
        <f>H453</f>
        <v>14656.195981472427</v>
      </c>
      <c r="I1012" s="41">
        <f>I453</f>
        <v>1770.393296074282</v>
      </c>
      <c r="J1012" s="41">
        <f>J453</f>
        <v>533.56373356916367</v>
      </c>
      <c r="K1012" s="41">
        <f>K453</f>
        <v>17.544650251606974</v>
      </c>
      <c r="L1012" s="41">
        <f>L453</f>
        <v>0.81333285540575362</v>
      </c>
      <c r="M1012" s="41">
        <f>M453</f>
        <v>10034.10410815875</v>
      </c>
      <c r="N1012" s="41">
        <f>N453</f>
        <v>2125.4164571327383</v>
      </c>
      <c r="O1012" s="41">
        <f>O453</f>
        <v>87.007461592876169</v>
      </c>
      <c r="P1012" s="41">
        <f>P453</f>
        <v>953.84151539037464</v>
      </c>
      <c r="Q1012" s="41">
        <f>Q453</f>
        <v>3014.3080412164395</v>
      </c>
      <c r="R1012" s="41">
        <f>R453</f>
        <v>1444.4965316236073</v>
      </c>
      <c r="S1012" s="41">
        <f>S453</f>
        <v>183.55748481199788</v>
      </c>
      <c r="T1012" s="41">
        <f>T453</f>
        <v>85.987337174146589</v>
      </c>
      <c r="U1012" s="41">
        <f>U453</f>
        <v>12.397207426640421</v>
      </c>
      <c r="V1012" s="41">
        <f>V453</f>
        <v>189.0078435804954</v>
      </c>
      <c r="W1012" s="41">
        <f>W453</f>
        <v>143.47007124052297</v>
      </c>
      <c r="X1012" s="41">
        <f>X453</f>
        <v>64.706605384821003</v>
      </c>
      <c r="Y1012" s="41">
        <f>Y453</f>
        <v>4.7129322502294997</v>
      </c>
      <c r="Z1012" s="41">
        <f>Z453</f>
        <v>132.56225965332811</v>
      </c>
      <c r="AA1012" s="41">
        <f>AA453</f>
        <v>16.164502785238113</v>
      </c>
      <c r="AB1012" s="38">
        <f>H1012</f>
        <v>14656.195981472427</v>
      </c>
      <c r="AC1012" s="38">
        <f>SUM(I1012:O1012)</f>
        <v>14568.843039634825</v>
      </c>
      <c r="AD1012" s="38">
        <f>SUM(P1012:U1012)</f>
        <v>5694.5881176432067</v>
      </c>
      <c r="AE1012" s="38">
        <f>SUM(V1012:W1012)</f>
        <v>332.47791482101837</v>
      </c>
      <c r="AF1012" s="38">
        <f>SUM(X1012:AA1012)</f>
        <v>218.14630007361674</v>
      </c>
      <c r="AG1012" s="37">
        <f>SUM(H1012:AA1012)</f>
        <v>35470.251353645093</v>
      </c>
      <c r="AH1012" s="2"/>
      <c r="AI1012" s="2"/>
    </row>
    <row r="1013" spans="3:35" x14ac:dyDescent="0.25">
      <c r="C1013" s="11" t="s">
        <v>260</v>
      </c>
      <c r="D1013" s="2"/>
      <c r="E1013" s="2"/>
      <c r="F1013" s="39">
        <v>128</v>
      </c>
      <c r="G1013" s="2" t="s">
        <v>259</v>
      </c>
      <c r="H1013" s="41">
        <f>H460</f>
        <v>271.84775207897439</v>
      </c>
      <c r="I1013" s="41">
        <f>I460</f>
        <v>32.837814016807947</v>
      </c>
      <c r="J1013" s="41">
        <f>J460</f>
        <v>9.8967086510717994</v>
      </c>
      <c r="K1013" s="41">
        <f>K460</f>
        <v>0.32542371417115873</v>
      </c>
      <c r="L1013" s="41">
        <f>L460</f>
        <v>1.5085954685208477E-2</v>
      </c>
      <c r="M1013" s="41">
        <f>M460</f>
        <v>186.11573217072362</v>
      </c>
      <c r="N1013" s="41">
        <f>N460</f>
        <v>39.422895738676218</v>
      </c>
      <c r="O1013" s="41">
        <f>O460</f>
        <v>1.6138418780713397</v>
      </c>
      <c r="P1013" s="41">
        <f>P460</f>
        <v>17.692153688874551</v>
      </c>
      <c r="Q1013" s="41">
        <f>Q460</f>
        <v>55.910337587880804</v>
      </c>
      <c r="R1013" s="41">
        <f>R460</f>
        <v>26.792977898505292</v>
      </c>
      <c r="S1013" s="41">
        <f>S460</f>
        <v>3.4046822031100432</v>
      </c>
      <c r="T1013" s="41">
        <f>T460</f>
        <v>1.5949202881565301</v>
      </c>
      <c r="U1013" s="41">
        <f>U460</f>
        <v>0.22994731888474543</v>
      </c>
      <c r="V1013" s="41">
        <f>V460</f>
        <v>3.5057771789900749</v>
      </c>
      <c r="W1013" s="41">
        <f>W460</f>
        <v>2.6611281949730152</v>
      </c>
      <c r="X1013" s="41">
        <f>X460</f>
        <v>1.200198553619344</v>
      </c>
      <c r="Y1013" s="41">
        <f>Y460</f>
        <v>8.7416955910320518E-2</v>
      </c>
      <c r="Z1013" s="41">
        <f>Z460</f>
        <v>2.4588066605292593</v>
      </c>
      <c r="AA1013" s="41">
        <f>AA460</f>
        <v>0.29982430305901464</v>
      </c>
      <c r="AB1013" s="38">
        <f>H1013</f>
        <v>271.84775207897439</v>
      </c>
      <c r="AC1013" s="38">
        <f>SUM(I1013:O1013)</f>
        <v>270.22750212420732</v>
      </c>
      <c r="AD1013" s="38">
        <f>SUM(P1013:U1013)</f>
        <v>105.62501898541196</v>
      </c>
      <c r="AE1013" s="38">
        <f>SUM(V1013:W1013)</f>
        <v>6.1669053739630897</v>
      </c>
      <c r="AF1013" s="38">
        <f>SUM(X1013:AA1013)</f>
        <v>4.0462464731179386</v>
      </c>
      <c r="AG1013" s="37">
        <f>SUM(H1013:AA1013)</f>
        <v>657.91342503567478</v>
      </c>
      <c r="AH1013" s="2"/>
      <c r="AI1013" s="2"/>
    </row>
    <row r="1014" spans="3:35" x14ac:dyDescent="0.25">
      <c r="C1014" s="11" t="s">
        <v>258</v>
      </c>
      <c r="D1014" s="2"/>
      <c r="E1014" s="2"/>
      <c r="F1014" s="39">
        <v>129</v>
      </c>
      <c r="G1014" s="2" t="s">
        <v>257</v>
      </c>
      <c r="H1014" s="41">
        <f>H461</f>
        <v>9088.520619286679</v>
      </c>
      <c r="I1014" s="41">
        <f>I461</f>
        <v>1097.8466715345817</v>
      </c>
      <c r="J1014" s="41">
        <f>J461</f>
        <v>330.87064340413826</v>
      </c>
      <c r="K1014" s="41">
        <f>K461</f>
        <v>10.879693187200656</v>
      </c>
      <c r="L1014" s="41">
        <f>L461</f>
        <v>0.50435955114431197</v>
      </c>
      <c r="M1014" s="41">
        <f>M461</f>
        <v>6222.2941204084591</v>
      </c>
      <c r="N1014" s="41">
        <f>N461</f>
        <v>1318.0017051929101</v>
      </c>
      <c r="O1014" s="41">
        <f>O461</f>
        <v>53.954594338005336</v>
      </c>
      <c r="P1014" s="41">
        <f>P461</f>
        <v>591.49101793643899</v>
      </c>
      <c r="Q1014" s="41">
        <f>Q461</f>
        <v>1869.2163246253865</v>
      </c>
      <c r="R1014" s="41">
        <f>R461</f>
        <v>895.75334068576751</v>
      </c>
      <c r="S1014" s="41">
        <f>S461</f>
        <v>113.82667014327428</v>
      </c>
      <c r="T1014" s="41">
        <f>T461</f>
        <v>53.322000326190668</v>
      </c>
      <c r="U1014" s="41">
        <f>U461</f>
        <v>7.6876889106170267</v>
      </c>
      <c r="V1014" s="41">
        <f>V461</f>
        <v>117.20651700890163</v>
      </c>
      <c r="W1014" s="41">
        <f>W461</f>
        <v>88.967881049651666</v>
      </c>
      <c r="X1014" s="41">
        <f>X461</f>
        <v>40.125508555386432</v>
      </c>
      <c r="Y1014" s="41">
        <f>Y461</f>
        <v>2.9225579398405888</v>
      </c>
      <c r="Z1014" s="41">
        <f>Z461</f>
        <v>82.203788194531782</v>
      </c>
      <c r="AA1014" s="41">
        <f>AA461</f>
        <v>10.023843639227467</v>
      </c>
      <c r="AB1014" s="38">
        <f>H1014</f>
        <v>9088.520619286679</v>
      </c>
      <c r="AC1014" s="38">
        <f>SUM(I1014:O1014)</f>
        <v>9034.3517876164387</v>
      </c>
      <c r="AD1014" s="38">
        <f>SUM(P1014:U1014)</f>
        <v>3531.2970426276752</v>
      </c>
      <c r="AE1014" s="38">
        <f>SUM(V1014:W1014)</f>
        <v>206.17439805855329</v>
      </c>
      <c r="AF1014" s="38">
        <f>SUM(X1014:AA1014)</f>
        <v>135.27569832898627</v>
      </c>
      <c r="AG1014" s="37">
        <f>SUM(H1014:AA1014)</f>
        <v>21995.619545918333</v>
      </c>
      <c r="AH1014" s="2"/>
      <c r="AI1014" s="2"/>
    </row>
    <row r="1015" spans="3:35" x14ac:dyDescent="0.25">
      <c r="C1015" s="11" t="s">
        <v>256</v>
      </c>
      <c r="D1015" s="2"/>
      <c r="E1015" s="2"/>
      <c r="F1015" s="39">
        <v>130</v>
      </c>
      <c r="G1015" s="2" t="s">
        <v>255</v>
      </c>
      <c r="H1015" s="41">
        <f>H462</f>
        <v>20763.415098111236</v>
      </c>
      <c r="I1015" s="41">
        <f>I462</f>
        <v>2508.1140385795147</v>
      </c>
      <c r="J1015" s="41">
        <f>J462</f>
        <v>755.89909519492983</v>
      </c>
      <c r="K1015" s="41">
        <f>K462</f>
        <v>24.855484764655792</v>
      </c>
      <c r="L1015" s="41">
        <f>L462</f>
        <v>1.1522476712968428</v>
      </c>
      <c r="M1015" s="41">
        <f>M462</f>
        <v>14215.303138600115</v>
      </c>
      <c r="N1015" s="41">
        <f>N462</f>
        <v>3011.0749209134424</v>
      </c>
      <c r="O1015" s="41">
        <f>O462</f>
        <v>123.26336547147908</v>
      </c>
      <c r="P1015" s="41">
        <f>P462</f>
        <v>1351.3061197392715</v>
      </c>
      <c r="Q1015" s="41">
        <f>Q462</f>
        <v>4270.3665516257461</v>
      </c>
      <c r="R1015" s="41">
        <f>R462</f>
        <v>2046.4164870473933</v>
      </c>
      <c r="S1015" s="41">
        <f>S462</f>
        <v>260.04566644269607</v>
      </c>
      <c r="T1015" s="41">
        <f>T462</f>
        <v>121.81815644284859</v>
      </c>
      <c r="U1015" s="41">
        <f>U462</f>
        <v>17.56310874814476</v>
      </c>
      <c r="V1015" s="41">
        <f>V462</f>
        <v>267.76718310957233</v>
      </c>
      <c r="W1015" s="41">
        <f>W462</f>
        <v>203.253876182358</v>
      </c>
      <c r="X1015" s="41">
        <f>X462</f>
        <v>91.669769488149356</v>
      </c>
      <c r="Y1015" s="41">
        <f>Y462</f>
        <v>6.6768054114789113</v>
      </c>
      <c r="Z1015" s="41">
        <f>Z462</f>
        <v>187.80079271627838</v>
      </c>
      <c r="AA1015" s="41">
        <f>AA462</f>
        <v>22.900231520427258</v>
      </c>
      <c r="AB1015" s="38">
        <f>H1015</f>
        <v>20763.415098111236</v>
      </c>
      <c r="AC1015" s="38">
        <f>SUM(I1015:O1015)</f>
        <v>20639.662291195429</v>
      </c>
      <c r="AD1015" s="38">
        <f>SUM(P1015:U1015)</f>
        <v>8067.5160900461015</v>
      </c>
      <c r="AE1015" s="38">
        <f>SUM(V1015:W1015)</f>
        <v>471.02105929193033</v>
      </c>
      <c r="AF1015" s="38">
        <f>SUM(X1015:AA1015)</f>
        <v>309.04759913633393</v>
      </c>
      <c r="AG1015" s="37">
        <f>SUM(H1015:AA1015)</f>
        <v>50250.662137781037</v>
      </c>
      <c r="AH1015" s="2"/>
      <c r="AI1015" s="2"/>
    </row>
    <row r="1016" spans="3:35" x14ac:dyDescent="0.25">
      <c r="C1016" s="11" t="s">
        <v>254</v>
      </c>
      <c r="D1016" s="2"/>
      <c r="E1016" s="2"/>
      <c r="F1016" s="39">
        <v>131</v>
      </c>
      <c r="G1016" s="2" t="s">
        <v>253</v>
      </c>
      <c r="H1016" s="41">
        <f>H463+H464</f>
        <v>0</v>
      </c>
      <c r="I1016" s="41">
        <f>I463+I464</f>
        <v>0</v>
      </c>
      <c r="J1016" s="41">
        <f>J463+J464</f>
        <v>0</v>
      </c>
      <c r="K1016" s="41">
        <f>K463+K464</f>
        <v>0</v>
      </c>
      <c r="L1016" s="41">
        <f>L463+L464</f>
        <v>0</v>
      </c>
      <c r="M1016" s="41">
        <f>M463+M464</f>
        <v>0</v>
      </c>
      <c r="N1016" s="41">
        <f>N463+N464</f>
        <v>0</v>
      </c>
      <c r="O1016" s="41">
        <f>O463+O464</f>
        <v>0</v>
      </c>
      <c r="P1016" s="41">
        <f>P463+P464</f>
        <v>0</v>
      </c>
      <c r="Q1016" s="41">
        <f>Q463+Q464</f>
        <v>0</v>
      </c>
      <c r="R1016" s="41">
        <f>R463+R464</f>
        <v>0</v>
      </c>
      <c r="S1016" s="41">
        <f>S463+S464</f>
        <v>0</v>
      </c>
      <c r="T1016" s="41">
        <f>T463+T464</f>
        <v>0</v>
      </c>
      <c r="U1016" s="41">
        <f>U463+U464</f>
        <v>0</v>
      </c>
      <c r="V1016" s="41">
        <f>V463+V464</f>
        <v>0</v>
      </c>
      <c r="W1016" s="41">
        <f>W463+W464</f>
        <v>0</v>
      </c>
      <c r="X1016" s="41">
        <f>X463+X464</f>
        <v>0</v>
      </c>
      <c r="Y1016" s="41">
        <f>Y463+Y464</f>
        <v>0</v>
      </c>
      <c r="Z1016" s="41">
        <f>Z463+Z464</f>
        <v>0</v>
      </c>
      <c r="AA1016" s="41">
        <f>AA463+AA464</f>
        <v>0</v>
      </c>
      <c r="AB1016" s="38">
        <f>H1016</f>
        <v>0</v>
      </c>
      <c r="AC1016" s="38">
        <f>SUM(I1016:O1016)</f>
        <v>0</v>
      </c>
      <c r="AD1016" s="38">
        <f>SUM(P1016:U1016)</f>
        <v>0</v>
      </c>
      <c r="AE1016" s="38">
        <f>SUM(V1016:W1016)</f>
        <v>0</v>
      </c>
      <c r="AF1016" s="38">
        <f>SUM(X1016:AA1016)</f>
        <v>0</v>
      </c>
      <c r="AG1016" s="37">
        <f>SUM(H1016:AA1016)</f>
        <v>0</v>
      </c>
      <c r="AH1016" s="2"/>
      <c r="AI1016" s="2"/>
    </row>
    <row r="1017" spans="3:35" x14ac:dyDescent="0.25">
      <c r="C1017" s="11" t="s">
        <v>252</v>
      </c>
      <c r="D1017" s="2"/>
      <c r="E1017" s="2"/>
      <c r="F1017" s="39">
        <v>132</v>
      </c>
      <c r="G1017" s="2" t="s">
        <v>251</v>
      </c>
      <c r="H1017" s="41">
        <f>H465</f>
        <v>0</v>
      </c>
      <c r="I1017" s="41">
        <f>I465</f>
        <v>0</v>
      </c>
      <c r="J1017" s="41">
        <f>J465</f>
        <v>0</v>
      </c>
      <c r="K1017" s="41">
        <f>K465</f>
        <v>0</v>
      </c>
      <c r="L1017" s="41">
        <f>L465</f>
        <v>0</v>
      </c>
      <c r="M1017" s="41">
        <f>M465</f>
        <v>0</v>
      </c>
      <c r="N1017" s="41">
        <f>N465</f>
        <v>0</v>
      </c>
      <c r="O1017" s="41">
        <f>O465</f>
        <v>0</v>
      </c>
      <c r="P1017" s="41">
        <f>P465</f>
        <v>0</v>
      </c>
      <c r="Q1017" s="41">
        <f>Q465</f>
        <v>0</v>
      </c>
      <c r="R1017" s="41">
        <f>R465</f>
        <v>0</v>
      </c>
      <c r="S1017" s="41">
        <f>S465</f>
        <v>0</v>
      </c>
      <c r="T1017" s="41">
        <f>T465</f>
        <v>0</v>
      </c>
      <c r="U1017" s="41">
        <f>U465</f>
        <v>0</v>
      </c>
      <c r="V1017" s="41">
        <f>V465</f>
        <v>0</v>
      </c>
      <c r="W1017" s="41">
        <f>W465</f>
        <v>0</v>
      </c>
      <c r="X1017" s="41">
        <f>X465</f>
        <v>0</v>
      </c>
      <c r="Y1017" s="41">
        <f>Y465</f>
        <v>0</v>
      </c>
      <c r="Z1017" s="41">
        <f>Z465</f>
        <v>0</v>
      </c>
      <c r="AA1017" s="41">
        <f>AA465</f>
        <v>0</v>
      </c>
      <c r="AB1017" s="38">
        <f>H1017</f>
        <v>0</v>
      </c>
      <c r="AC1017" s="38">
        <f>SUM(I1017:O1017)</f>
        <v>0</v>
      </c>
      <c r="AD1017" s="38">
        <f>SUM(P1017:U1017)</f>
        <v>0</v>
      </c>
      <c r="AE1017" s="38">
        <f>SUM(V1017:W1017)</f>
        <v>0</v>
      </c>
      <c r="AF1017" s="38">
        <f>SUM(X1017:AA1017)</f>
        <v>0</v>
      </c>
      <c r="AG1017" s="37">
        <f>SUM(H1017:AA1017)</f>
        <v>0</v>
      </c>
      <c r="AH1017" s="2"/>
      <c r="AI1017" s="2"/>
    </row>
    <row r="1018" spans="3:35" x14ac:dyDescent="0.25">
      <c r="C1018" s="11" t="s">
        <v>250</v>
      </c>
      <c r="D1018" s="2"/>
      <c r="E1018" s="2"/>
      <c r="F1018" s="39">
        <v>133</v>
      </c>
      <c r="G1018" s="2" t="s">
        <v>249</v>
      </c>
      <c r="H1018" s="41">
        <f>H466</f>
        <v>614.50693258966771</v>
      </c>
      <c r="I1018" s="41">
        <f>I466</f>
        <v>74.229285363214771</v>
      </c>
      <c r="J1018" s="41">
        <f>J466</f>
        <v>22.371331119695995</v>
      </c>
      <c r="K1018" s="41">
        <f>K466</f>
        <v>0.73561442703841395</v>
      </c>
      <c r="L1018" s="41">
        <f>L466</f>
        <v>3.4101528035078404E-2</v>
      </c>
      <c r="M1018" s="41">
        <f>M466</f>
        <v>420.71125035341879</v>
      </c>
      <c r="N1018" s="41">
        <f>N466</f>
        <v>89.114743634659234</v>
      </c>
      <c r="O1018" s="41">
        <f>O466</f>
        <v>3.6480604109989634</v>
      </c>
      <c r="P1018" s="41">
        <f>P466</f>
        <v>39.992793801351247</v>
      </c>
      <c r="Q1018" s="41">
        <f>Q466</f>
        <v>126.3843080858006</v>
      </c>
      <c r="R1018" s="41">
        <f>R466</f>
        <v>60.565042518983795</v>
      </c>
      <c r="S1018" s="41">
        <f>S466</f>
        <v>7.6962226138547596</v>
      </c>
      <c r="T1018" s="41">
        <f>T466</f>
        <v>3.6052884988189002</v>
      </c>
      <c r="U1018" s="41">
        <f>U466</f>
        <v>0.51979176029394891</v>
      </c>
      <c r="V1018" s="41">
        <f>V466</f>
        <v>7.9247459805303002</v>
      </c>
      <c r="W1018" s="41">
        <f>W466</f>
        <v>6.015432210915181</v>
      </c>
      <c r="X1018" s="41">
        <f>X466</f>
        <v>2.7130271486258946</v>
      </c>
      <c r="Y1018" s="41">
        <f>Y466</f>
        <v>0.19760444963021656</v>
      </c>
      <c r="Z1018" s="41">
        <f>Z466</f>
        <v>5.5580880372846826</v>
      </c>
      <c r="AA1018" s="41">
        <f>AA466</f>
        <v>0.67774742067797322</v>
      </c>
      <c r="AB1018" s="38">
        <f>H1018</f>
        <v>614.50693258966771</v>
      </c>
      <c r="AC1018" s="38">
        <f>SUM(I1018:O1018)</f>
        <v>610.84438683706128</v>
      </c>
      <c r="AD1018" s="38">
        <f>SUM(P1018:U1018)</f>
        <v>238.76344727910325</v>
      </c>
      <c r="AE1018" s="38">
        <f>SUM(V1018:W1018)</f>
        <v>13.940178191445481</v>
      </c>
      <c r="AF1018" s="38">
        <f>SUM(X1018:AA1018)</f>
        <v>9.146467056218766</v>
      </c>
      <c r="AG1018" s="37">
        <f>SUM(H1018:AA1018)</f>
        <v>1487.2014119534967</v>
      </c>
      <c r="AH1018" s="2"/>
      <c r="AI1018" s="2"/>
    </row>
    <row r="1019" spans="3:35" x14ac:dyDescent="0.25">
      <c r="C1019" s="11" t="s">
        <v>248</v>
      </c>
      <c r="D1019" s="2"/>
      <c r="E1019" s="2"/>
      <c r="F1019" s="39">
        <v>134</v>
      </c>
      <c r="G1019" s="2" t="s">
        <v>247</v>
      </c>
      <c r="H1019" s="41">
        <f ca="1">H476</f>
        <v>0</v>
      </c>
      <c r="I1019" s="41">
        <f ca="1">I476</f>
        <v>0</v>
      </c>
      <c r="J1019" s="41">
        <f ca="1">J476</f>
        <v>0</v>
      </c>
      <c r="K1019" s="41">
        <f ca="1">K476</f>
        <v>0</v>
      </c>
      <c r="L1019" s="41">
        <f ca="1">L476</f>
        <v>0</v>
      </c>
      <c r="M1019" s="41">
        <f ca="1">M476</f>
        <v>0</v>
      </c>
      <c r="N1019" s="41">
        <f ca="1">N476</f>
        <v>0</v>
      </c>
      <c r="O1019" s="41">
        <f ca="1">O476</f>
        <v>0</v>
      </c>
      <c r="P1019" s="41">
        <f ca="1">P476</f>
        <v>0</v>
      </c>
      <c r="Q1019" s="41">
        <f ca="1">Q476</f>
        <v>0</v>
      </c>
      <c r="R1019" s="41">
        <f ca="1">R476</f>
        <v>0</v>
      </c>
      <c r="S1019" s="41">
        <f ca="1">S476</f>
        <v>0</v>
      </c>
      <c r="T1019" s="41">
        <f ca="1">T476</f>
        <v>0</v>
      </c>
      <c r="U1019" s="41">
        <f ca="1">U476</f>
        <v>0</v>
      </c>
      <c r="V1019" s="41">
        <f ca="1">V476</f>
        <v>0</v>
      </c>
      <c r="W1019" s="41">
        <f ca="1">W476</f>
        <v>0</v>
      </c>
      <c r="X1019" s="41">
        <f ca="1">X476</f>
        <v>0</v>
      </c>
      <c r="Y1019" s="41">
        <f ca="1">Y476</f>
        <v>0</v>
      </c>
      <c r="Z1019" s="41">
        <f ca="1">Z476</f>
        <v>0</v>
      </c>
      <c r="AA1019" s="41">
        <f ca="1">AA476</f>
        <v>0</v>
      </c>
      <c r="AB1019" s="38">
        <f ca="1">H1019</f>
        <v>0</v>
      </c>
      <c r="AC1019" s="38">
        <f ca="1">SUM(I1019:O1019)</f>
        <v>0</v>
      </c>
      <c r="AD1019" s="38">
        <f ca="1">SUM(P1019:U1019)</f>
        <v>0</v>
      </c>
      <c r="AE1019" s="38">
        <f ca="1">SUM(V1019:W1019)</f>
        <v>0</v>
      </c>
      <c r="AF1019" s="38">
        <f ca="1">SUM(X1019:AA1019)</f>
        <v>0</v>
      </c>
      <c r="AG1019" s="37">
        <f ca="1">SUM(H1019:AA1019)</f>
        <v>0</v>
      </c>
      <c r="AH1019" s="2"/>
      <c r="AI1019" s="2"/>
    </row>
    <row r="1020" spans="3:35" x14ac:dyDescent="0.25">
      <c r="C1020" s="11" t="s">
        <v>246</v>
      </c>
      <c r="D1020" s="2"/>
      <c r="E1020" s="2"/>
      <c r="F1020" s="39">
        <v>135</v>
      </c>
      <c r="G1020" s="2" t="s">
        <v>245</v>
      </c>
      <c r="H1020" s="41">
        <f ca="1">H477</f>
        <v>0</v>
      </c>
      <c r="I1020" s="41">
        <f ca="1">I477</f>
        <v>0</v>
      </c>
      <c r="J1020" s="41">
        <f ca="1">J477</f>
        <v>0</v>
      </c>
      <c r="K1020" s="41">
        <f ca="1">K477</f>
        <v>0</v>
      </c>
      <c r="L1020" s="41">
        <f ca="1">L477</f>
        <v>0</v>
      </c>
      <c r="M1020" s="41">
        <f ca="1">M477</f>
        <v>0</v>
      </c>
      <c r="N1020" s="41">
        <f ca="1">N477</f>
        <v>0</v>
      </c>
      <c r="O1020" s="41">
        <f ca="1">O477</f>
        <v>0</v>
      </c>
      <c r="P1020" s="41">
        <f ca="1">P477</f>
        <v>0</v>
      </c>
      <c r="Q1020" s="41">
        <f ca="1">Q477</f>
        <v>0</v>
      </c>
      <c r="R1020" s="41">
        <f ca="1">R477</f>
        <v>0</v>
      </c>
      <c r="S1020" s="41">
        <f ca="1">S477</f>
        <v>0</v>
      </c>
      <c r="T1020" s="41">
        <f ca="1">T477</f>
        <v>0</v>
      </c>
      <c r="U1020" s="41">
        <f ca="1">U477</f>
        <v>0</v>
      </c>
      <c r="V1020" s="41">
        <f ca="1">V477</f>
        <v>0</v>
      </c>
      <c r="W1020" s="41">
        <f ca="1">W477</f>
        <v>0</v>
      </c>
      <c r="X1020" s="41">
        <f ca="1">X477</f>
        <v>0</v>
      </c>
      <c r="Y1020" s="41">
        <f ca="1">Y477</f>
        <v>0</v>
      </c>
      <c r="Z1020" s="41">
        <f ca="1">Z477</f>
        <v>0</v>
      </c>
      <c r="AA1020" s="41">
        <f ca="1">AA477</f>
        <v>0</v>
      </c>
      <c r="AB1020" s="38">
        <f ca="1">H1020</f>
        <v>0</v>
      </c>
      <c r="AC1020" s="38">
        <f ca="1">SUM(I1020:O1020)</f>
        <v>0</v>
      </c>
      <c r="AD1020" s="38">
        <f ca="1">SUM(P1020:U1020)</f>
        <v>0</v>
      </c>
      <c r="AE1020" s="38">
        <f ca="1">SUM(V1020:W1020)</f>
        <v>0</v>
      </c>
      <c r="AF1020" s="38">
        <f ca="1">SUM(X1020:AA1020)</f>
        <v>0</v>
      </c>
      <c r="AG1020" s="37">
        <f ca="1">SUM(H1020:AA1020)</f>
        <v>0</v>
      </c>
      <c r="AH1020" s="2"/>
      <c r="AI1020" s="2"/>
    </row>
    <row r="1021" spans="3:35" x14ac:dyDescent="0.25">
      <c r="C1021" s="11" t="s">
        <v>244</v>
      </c>
      <c r="D1021" s="2"/>
      <c r="E1021" s="2"/>
      <c r="F1021" s="39">
        <v>136</v>
      </c>
      <c r="G1021" s="2" t="s">
        <v>243</v>
      </c>
      <c r="H1021" s="41">
        <f>H478</f>
        <v>0</v>
      </c>
      <c r="I1021" s="41">
        <f>I478</f>
        <v>0</v>
      </c>
      <c r="J1021" s="41">
        <f>J478</f>
        <v>0</v>
      </c>
      <c r="K1021" s="41">
        <f>K478</f>
        <v>0</v>
      </c>
      <c r="L1021" s="41">
        <f>L478</f>
        <v>0</v>
      </c>
      <c r="M1021" s="41">
        <f>M478</f>
        <v>0</v>
      </c>
      <c r="N1021" s="41">
        <f>N478</f>
        <v>0</v>
      </c>
      <c r="O1021" s="41">
        <f>O478</f>
        <v>0</v>
      </c>
      <c r="P1021" s="41">
        <f>P478</f>
        <v>0</v>
      </c>
      <c r="Q1021" s="41">
        <f>Q478</f>
        <v>0</v>
      </c>
      <c r="R1021" s="41">
        <f>R478</f>
        <v>0</v>
      </c>
      <c r="S1021" s="41">
        <f>S478</f>
        <v>0</v>
      </c>
      <c r="T1021" s="41">
        <f>T478</f>
        <v>0</v>
      </c>
      <c r="U1021" s="41">
        <f>U478</f>
        <v>0</v>
      </c>
      <c r="V1021" s="41">
        <f>V478</f>
        <v>0</v>
      </c>
      <c r="W1021" s="41">
        <f>W478</f>
        <v>0</v>
      </c>
      <c r="X1021" s="41">
        <f>X478</f>
        <v>0</v>
      </c>
      <c r="Y1021" s="41">
        <f>Y478</f>
        <v>0</v>
      </c>
      <c r="Z1021" s="41">
        <f>Z478</f>
        <v>0</v>
      </c>
      <c r="AA1021" s="41">
        <f>AA478</f>
        <v>0</v>
      </c>
      <c r="AB1021" s="38">
        <f>H1021</f>
        <v>0</v>
      </c>
      <c r="AC1021" s="38">
        <f>SUM(I1021:O1021)</f>
        <v>0</v>
      </c>
      <c r="AD1021" s="38">
        <f>SUM(P1021:U1021)</f>
        <v>0</v>
      </c>
      <c r="AE1021" s="38">
        <f>SUM(V1021:W1021)</f>
        <v>0</v>
      </c>
      <c r="AF1021" s="38">
        <f>SUM(X1021:AA1021)</f>
        <v>0</v>
      </c>
      <c r="AG1021" s="37">
        <f>SUM(H1021:AA1021)</f>
        <v>0</v>
      </c>
      <c r="AH1021" s="2"/>
      <c r="AI1021" s="2"/>
    </row>
    <row r="1022" spans="3:35" x14ac:dyDescent="0.25">
      <c r="C1022" s="11" t="s">
        <v>242</v>
      </c>
      <c r="D1022" s="2"/>
      <c r="E1022" s="2"/>
      <c r="F1022" s="39">
        <v>137</v>
      </c>
      <c r="G1022" s="2" t="s">
        <v>241</v>
      </c>
      <c r="H1022" s="41">
        <f>H479</f>
        <v>0</v>
      </c>
      <c r="I1022" s="41">
        <f>I479</f>
        <v>0</v>
      </c>
      <c r="J1022" s="41">
        <f>J479</f>
        <v>0</v>
      </c>
      <c r="K1022" s="41">
        <f>K479</f>
        <v>0</v>
      </c>
      <c r="L1022" s="41">
        <f>L479</f>
        <v>0</v>
      </c>
      <c r="M1022" s="41">
        <f>M479</f>
        <v>0</v>
      </c>
      <c r="N1022" s="41">
        <f>N479</f>
        <v>0</v>
      </c>
      <c r="O1022" s="41">
        <f>O479</f>
        <v>0</v>
      </c>
      <c r="P1022" s="41">
        <f>P479</f>
        <v>0</v>
      </c>
      <c r="Q1022" s="41">
        <f>Q479</f>
        <v>0</v>
      </c>
      <c r="R1022" s="41">
        <f>R479</f>
        <v>0</v>
      </c>
      <c r="S1022" s="41">
        <f>S479</f>
        <v>0</v>
      </c>
      <c r="T1022" s="41">
        <f>T479</f>
        <v>0</v>
      </c>
      <c r="U1022" s="41">
        <f>U479</f>
        <v>0</v>
      </c>
      <c r="V1022" s="41">
        <f>V479</f>
        <v>0</v>
      </c>
      <c r="W1022" s="41">
        <f>W479</f>
        <v>0</v>
      </c>
      <c r="X1022" s="41">
        <f>X479</f>
        <v>0</v>
      </c>
      <c r="Y1022" s="41">
        <f>Y479</f>
        <v>0</v>
      </c>
      <c r="Z1022" s="41">
        <f>Z479</f>
        <v>0</v>
      </c>
      <c r="AA1022" s="41">
        <f>AA479</f>
        <v>0</v>
      </c>
      <c r="AB1022" s="38">
        <f>H1022</f>
        <v>0</v>
      </c>
      <c r="AC1022" s="38">
        <f>SUM(I1022:O1022)</f>
        <v>0</v>
      </c>
      <c r="AD1022" s="38">
        <f>SUM(P1022:U1022)</f>
        <v>0</v>
      </c>
      <c r="AE1022" s="38">
        <f>SUM(V1022:W1022)</f>
        <v>0</v>
      </c>
      <c r="AF1022" s="38">
        <f>SUM(X1022:AA1022)</f>
        <v>0</v>
      </c>
      <c r="AG1022" s="37">
        <f>SUM(H1022:AA1022)</f>
        <v>0</v>
      </c>
      <c r="AH1022" s="2"/>
      <c r="AI1022" s="2"/>
    </row>
    <row r="1023" spans="3:35" x14ac:dyDescent="0.25">
      <c r="C1023" s="11" t="s">
        <v>240</v>
      </c>
      <c r="D1023" s="2"/>
      <c r="E1023" s="2"/>
      <c r="F1023" s="39">
        <v>138</v>
      </c>
      <c r="G1023" s="2" t="s">
        <v>239</v>
      </c>
      <c r="H1023" s="41">
        <f>H480</f>
        <v>0</v>
      </c>
      <c r="I1023" s="41">
        <f>I480</f>
        <v>0</v>
      </c>
      <c r="J1023" s="41">
        <f>J480</f>
        <v>0</v>
      </c>
      <c r="K1023" s="41">
        <f>K480</f>
        <v>0</v>
      </c>
      <c r="L1023" s="41">
        <f>L480</f>
        <v>0</v>
      </c>
      <c r="M1023" s="41">
        <f>M480</f>
        <v>0</v>
      </c>
      <c r="N1023" s="41">
        <f>N480</f>
        <v>0</v>
      </c>
      <c r="O1023" s="41">
        <f>O480</f>
        <v>0</v>
      </c>
      <c r="P1023" s="41">
        <f>P480</f>
        <v>0</v>
      </c>
      <c r="Q1023" s="41">
        <f>Q480</f>
        <v>0</v>
      </c>
      <c r="R1023" s="41">
        <f>R480</f>
        <v>0</v>
      </c>
      <c r="S1023" s="41">
        <f>S480</f>
        <v>0</v>
      </c>
      <c r="T1023" s="41">
        <f>T480</f>
        <v>0</v>
      </c>
      <c r="U1023" s="41">
        <f>U480</f>
        <v>0</v>
      </c>
      <c r="V1023" s="41">
        <f>V480</f>
        <v>0</v>
      </c>
      <c r="W1023" s="41">
        <f>W480</f>
        <v>0</v>
      </c>
      <c r="X1023" s="41">
        <f>X480</f>
        <v>0</v>
      </c>
      <c r="Y1023" s="41">
        <f>Y480</f>
        <v>0</v>
      </c>
      <c r="Z1023" s="41">
        <f>Z480</f>
        <v>0</v>
      </c>
      <c r="AA1023" s="41">
        <f>AA480</f>
        <v>0</v>
      </c>
      <c r="AB1023" s="38">
        <f>H1023</f>
        <v>0</v>
      </c>
      <c r="AC1023" s="38">
        <f>SUM(I1023:O1023)</f>
        <v>0</v>
      </c>
      <c r="AD1023" s="38">
        <f>SUM(P1023:U1023)</f>
        <v>0</v>
      </c>
      <c r="AE1023" s="38">
        <f>SUM(V1023:W1023)</f>
        <v>0</v>
      </c>
      <c r="AF1023" s="38">
        <f>SUM(X1023:AA1023)</f>
        <v>0</v>
      </c>
      <c r="AG1023" s="37">
        <f>SUM(H1023:AA1023)</f>
        <v>0</v>
      </c>
      <c r="AH1023" s="2"/>
      <c r="AI1023" s="2"/>
    </row>
    <row r="1024" spans="3:35" x14ac:dyDescent="0.25">
      <c r="C1024" s="11" t="s">
        <v>238</v>
      </c>
      <c r="D1024" s="2"/>
      <c r="E1024" s="2"/>
      <c r="F1024" s="39">
        <v>139</v>
      </c>
      <c r="G1024" s="2" t="s">
        <v>237</v>
      </c>
      <c r="H1024" s="41">
        <f>H481</f>
        <v>0</v>
      </c>
      <c r="I1024" s="41">
        <f>I481</f>
        <v>0</v>
      </c>
      <c r="J1024" s="41">
        <f>J481</f>
        <v>0</v>
      </c>
      <c r="K1024" s="41">
        <f>K481</f>
        <v>0</v>
      </c>
      <c r="L1024" s="41">
        <f>L481</f>
        <v>0</v>
      </c>
      <c r="M1024" s="41">
        <f>M481</f>
        <v>0</v>
      </c>
      <c r="N1024" s="41">
        <f>N481</f>
        <v>0</v>
      </c>
      <c r="O1024" s="41">
        <f>O481</f>
        <v>0</v>
      </c>
      <c r="P1024" s="41">
        <f>P481</f>
        <v>0</v>
      </c>
      <c r="Q1024" s="41">
        <f>Q481</f>
        <v>0</v>
      </c>
      <c r="R1024" s="41">
        <f>R481</f>
        <v>0</v>
      </c>
      <c r="S1024" s="41">
        <f>S481</f>
        <v>0</v>
      </c>
      <c r="T1024" s="41">
        <f>T481</f>
        <v>0</v>
      </c>
      <c r="U1024" s="41">
        <f>U481</f>
        <v>0</v>
      </c>
      <c r="V1024" s="41">
        <f>V481</f>
        <v>0</v>
      </c>
      <c r="W1024" s="41">
        <f>W481</f>
        <v>0</v>
      </c>
      <c r="X1024" s="41">
        <f>X481</f>
        <v>0</v>
      </c>
      <c r="Y1024" s="41">
        <f>Y481</f>
        <v>0</v>
      </c>
      <c r="Z1024" s="41">
        <f>Z481</f>
        <v>0</v>
      </c>
      <c r="AA1024" s="41">
        <f>AA481</f>
        <v>0</v>
      </c>
      <c r="AB1024" s="38">
        <f>H1024</f>
        <v>0</v>
      </c>
      <c r="AC1024" s="38">
        <f>SUM(I1024:O1024)</f>
        <v>0</v>
      </c>
      <c r="AD1024" s="38">
        <f>SUM(P1024:U1024)</f>
        <v>0</v>
      </c>
      <c r="AE1024" s="38">
        <f>SUM(V1024:W1024)</f>
        <v>0</v>
      </c>
      <c r="AF1024" s="38">
        <f>SUM(X1024:AA1024)</f>
        <v>0</v>
      </c>
      <c r="AG1024" s="37">
        <f>SUM(H1024:AA1024)</f>
        <v>0</v>
      </c>
      <c r="AH1024" s="2"/>
      <c r="AI1024" s="2"/>
    </row>
    <row r="1025" spans="3:35" x14ac:dyDescent="0.25">
      <c r="C1025" s="11" t="s">
        <v>236</v>
      </c>
      <c r="D1025" s="2"/>
      <c r="E1025" s="2"/>
      <c r="F1025" s="39">
        <v>140</v>
      </c>
      <c r="G1025" s="2" t="s">
        <v>235</v>
      </c>
      <c r="H1025" s="41">
        <f>H482</f>
        <v>0</v>
      </c>
      <c r="I1025" s="41">
        <f>I482</f>
        <v>0</v>
      </c>
      <c r="J1025" s="41">
        <f>J482</f>
        <v>0</v>
      </c>
      <c r="K1025" s="41">
        <f>K482</f>
        <v>0</v>
      </c>
      <c r="L1025" s="41">
        <f>L482</f>
        <v>0</v>
      </c>
      <c r="M1025" s="41">
        <f>M482</f>
        <v>0</v>
      </c>
      <c r="N1025" s="41">
        <f>N482</f>
        <v>0</v>
      </c>
      <c r="O1025" s="41">
        <f>O482</f>
        <v>0</v>
      </c>
      <c r="P1025" s="41">
        <f>P482</f>
        <v>0</v>
      </c>
      <c r="Q1025" s="41">
        <f>Q482</f>
        <v>0</v>
      </c>
      <c r="R1025" s="41">
        <f>R482</f>
        <v>0</v>
      </c>
      <c r="S1025" s="41">
        <f>S482</f>
        <v>0</v>
      </c>
      <c r="T1025" s="41">
        <f>T482</f>
        <v>0</v>
      </c>
      <c r="U1025" s="41">
        <f>U482</f>
        <v>0</v>
      </c>
      <c r="V1025" s="41">
        <f>V482</f>
        <v>0</v>
      </c>
      <c r="W1025" s="41">
        <f>W482</f>
        <v>0</v>
      </c>
      <c r="X1025" s="41">
        <f>X482</f>
        <v>0</v>
      </c>
      <c r="Y1025" s="41">
        <f>Y482</f>
        <v>0</v>
      </c>
      <c r="Z1025" s="41">
        <f>Z482</f>
        <v>0</v>
      </c>
      <c r="AA1025" s="41">
        <f>AA482</f>
        <v>0</v>
      </c>
      <c r="AB1025" s="38">
        <f>H1025</f>
        <v>0</v>
      </c>
      <c r="AC1025" s="38">
        <f>SUM(I1025:O1025)</f>
        <v>0</v>
      </c>
      <c r="AD1025" s="38">
        <f>SUM(P1025:U1025)</f>
        <v>0</v>
      </c>
      <c r="AE1025" s="38">
        <f>SUM(V1025:W1025)</f>
        <v>0</v>
      </c>
      <c r="AF1025" s="38">
        <f>SUM(X1025:AA1025)</f>
        <v>0</v>
      </c>
      <c r="AG1025" s="37">
        <f>SUM(H1025:AA1025)</f>
        <v>0</v>
      </c>
      <c r="AH1025" s="2"/>
      <c r="AI1025" s="2"/>
    </row>
    <row r="1026" spans="3:35" x14ac:dyDescent="0.25">
      <c r="C1026" s="11" t="s">
        <v>234</v>
      </c>
      <c r="D1026" s="2"/>
      <c r="E1026" s="2"/>
      <c r="F1026" s="39">
        <v>141</v>
      </c>
      <c r="G1026" s="2" t="s">
        <v>233</v>
      </c>
      <c r="H1026" s="41">
        <f>H483</f>
        <v>0</v>
      </c>
      <c r="I1026" s="41">
        <f>I483</f>
        <v>0</v>
      </c>
      <c r="J1026" s="41">
        <f>J483</f>
        <v>0</v>
      </c>
      <c r="K1026" s="41">
        <f>K483</f>
        <v>0</v>
      </c>
      <c r="L1026" s="41">
        <f>L483</f>
        <v>0</v>
      </c>
      <c r="M1026" s="41">
        <f>M483</f>
        <v>0</v>
      </c>
      <c r="N1026" s="41">
        <f>N483</f>
        <v>0</v>
      </c>
      <c r="O1026" s="41">
        <f>O483</f>
        <v>0</v>
      </c>
      <c r="P1026" s="41">
        <f>P483</f>
        <v>0</v>
      </c>
      <c r="Q1026" s="41">
        <f>Q483</f>
        <v>0</v>
      </c>
      <c r="R1026" s="41">
        <f>R483</f>
        <v>0</v>
      </c>
      <c r="S1026" s="41">
        <f>S483</f>
        <v>0</v>
      </c>
      <c r="T1026" s="41">
        <f>T483</f>
        <v>0</v>
      </c>
      <c r="U1026" s="41">
        <f>U483</f>
        <v>0</v>
      </c>
      <c r="V1026" s="41">
        <f>V483</f>
        <v>0</v>
      </c>
      <c r="W1026" s="41">
        <f>W483</f>
        <v>0</v>
      </c>
      <c r="X1026" s="41">
        <f>X483</f>
        <v>0</v>
      </c>
      <c r="Y1026" s="41">
        <f>Y483</f>
        <v>0</v>
      </c>
      <c r="Z1026" s="41">
        <f>Z483</f>
        <v>0</v>
      </c>
      <c r="AA1026" s="41">
        <f>AA483</f>
        <v>0</v>
      </c>
      <c r="AB1026" s="38">
        <f>H1026</f>
        <v>0</v>
      </c>
      <c r="AC1026" s="38">
        <f>SUM(I1026:O1026)</f>
        <v>0</v>
      </c>
      <c r="AD1026" s="38">
        <f>SUM(P1026:U1026)</f>
        <v>0</v>
      </c>
      <c r="AE1026" s="38">
        <f>SUM(V1026:W1026)</f>
        <v>0</v>
      </c>
      <c r="AF1026" s="38">
        <f>SUM(X1026:AA1026)</f>
        <v>0</v>
      </c>
      <c r="AG1026" s="37">
        <f>SUM(H1026:AA1026)</f>
        <v>0</v>
      </c>
      <c r="AH1026" s="2"/>
      <c r="AI1026" s="2"/>
    </row>
    <row r="1027" spans="3:35" x14ac:dyDescent="0.25">
      <c r="C1027" s="11" t="s">
        <v>232</v>
      </c>
      <c r="D1027" s="2"/>
      <c r="E1027" s="2"/>
      <c r="F1027" s="39">
        <v>142</v>
      </c>
      <c r="G1027" s="2" t="s">
        <v>231</v>
      </c>
      <c r="H1027" s="41">
        <f ca="1">H484</f>
        <v>0</v>
      </c>
      <c r="I1027" s="41">
        <f ca="1">I484</f>
        <v>0</v>
      </c>
      <c r="J1027" s="41">
        <f ca="1">J484</f>
        <v>0</v>
      </c>
      <c r="K1027" s="41">
        <f ca="1">K484</f>
        <v>0</v>
      </c>
      <c r="L1027" s="41">
        <f ca="1">L484</f>
        <v>0</v>
      </c>
      <c r="M1027" s="41">
        <f ca="1">M484</f>
        <v>0</v>
      </c>
      <c r="N1027" s="41">
        <f ca="1">N484</f>
        <v>0</v>
      </c>
      <c r="O1027" s="41">
        <f ca="1">O484</f>
        <v>0</v>
      </c>
      <c r="P1027" s="41">
        <f ca="1">P484</f>
        <v>0</v>
      </c>
      <c r="Q1027" s="41">
        <f ca="1">Q484</f>
        <v>0</v>
      </c>
      <c r="R1027" s="41">
        <f ca="1">R484</f>
        <v>0</v>
      </c>
      <c r="S1027" s="41">
        <f ca="1">S484</f>
        <v>0</v>
      </c>
      <c r="T1027" s="41">
        <f ca="1">T484</f>
        <v>0</v>
      </c>
      <c r="U1027" s="41">
        <f ca="1">U484</f>
        <v>0</v>
      </c>
      <c r="V1027" s="41">
        <f ca="1">V484</f>
        <v>0</v>
      </c>
      <c r="W1027" s="41">
        <f ca="1">W484</f>
        <v>0</v>
      </c>
      <c r="X1027" s="41">
        <f ca="1">X484</f>
        <v>0</v>
      </c>
      <c r="Y1027" s="41">
        <f ca="1">Y484</f>
        <v>0</v>
      </c>
      <c r="Z1027" s="41">
        <f ca="1">Z484</f>
        <v>0</v>
      </c>
      <c r="AA1027" s="41">
        <f ca="1">AA484</f>
        <v>0</v>
      </c>
      <c r="AB1027" s="38">
        <f ca="1">H1027</f>
        <v>0</v>
      </c>
      <c r="AC1027" s="38">
        <f ca="1">SUM(I1027:O1027)</f>
        <v>0</v>
      </c>
      <c r="AD1027" s="38">
        <f ca="1">SUM(P1027:U1027)</f>
        <v>0</v>
      </c>
      <c r="AE1027" s="38">
        <f ca="1">SUM(V1027:W1027)</f>
        <v>0</v>
      </c>
      <c r="AF1027" s="38">
        <f ca="1">SUM(X1027:AA1027)</f>
        <v>0</v>
      </c>
      <c r="AG1027" s="37">
        <f ca="1">SUM(H1027:AA1027)</f>
        <v>0</v>
      </c>
      <c r="AH1027" s="2"/>
      <c r="AI1027" s="2"/>
    </row>
    <row r="1028" spans="3:35" x14ac:dyDescent="0.25">
      <c r="C1028" s="11" t="s">
        <v>230</v>
      </c>
      <c r="D1028" s="2"/>
      <c r="E1028" s="2"/>
      <c r="F1028" s="39">
        <v>143</v>
      </c>
      <c r="G1028" s="2" t="s">
        <v>229</v>
      </c>
      <c r="H1028" s="41">
        <f ca="1">H485</f>
        <v>0</v>
      </c>
      <c r="I1028" s="41">
        <f ca="1">I485</f>
        <v>0</v>
      </c>
      <c r="J1028" s="41">
        <f ca="1">J485</f>
        <v>0</v>
      </c>
      <c r="K1028" s="41">
        <f ca="1">K485</f>
        <v>0</v>
      </c>
      <c r="L1028" s="41">
        <f ca="1">L485</f>
        <v>0</v>
      </c>
      <c r="M1028" s="41">
        <f ca="1">M485</f>
        <v>0</v>
      </c>
      <c r="N1028" s="41">
        <f ca="1">N485</f>
        <v>0</v>
      </c>
      <c r="O1028" s="41">
        <f ca="1">O485</f>
        <v>0</v>
      </c>
      <c r="P1028" s="41">
        <f ca="1">P485</f>
        <v>0</v>
      </c>
      <c r="Q1028" s="41">
        <f ca="1">Q485</f>
        <v>0</v>
      </c>
      <c r="R1028" s="41">
        <f ca="1">R485</f>
        <v>0</v>
      </c>
      <c r="S1028" s="41">
        <f ca="1">S485</f>
        <v>0</v>
      </c>
      <c r="T1028" s="41">
        <f ca="1">T485</f>
        <v>0</v>
      </c>
      <c r="U1028" s="41">
        <f ca="1">U485</f>
        <v>0</v>
      </c>
      <c r="V1028" s="41">
        <f ca="1">V485</f>
        <v>0</v>
      </c>
      <c r="W1028" s="41">
        <f ca="1">W485</f>
        <v>0</v>
      </c>
      <c r="X1028" s="41">
        <f ca="1">X485</f>
        <v>0</v>
      </c>
      <c r="Y1028" s="41">
        <f ca="1">Y485</f>
        <v>0</v>
      </c>
      <c r="Z1028" s="41">
        <f ca="1">Z485</f>
        <v>0</v>
      </c>
      <c r="AA1028" s="41">
        <f ca="1">AA485</f>
        <v>0</v>
      </c>
      <c r="AB1028" s="38">
        <f ca="1">H1028</f>
        <v>0</v>
      </c>
      <c r="AC1028" s="38">
        <f ca="1">SUM(I1028:O1028)</f>
        <v>0</v>
      </c>
      <c r="AD1028" s="38">
        <f ca="1">SUM(P1028:U1028)</f>
        <v>0</v>
      </c>
      <c r="AE1028" s="38">
        <f ca="1">SUM(V1028:W1028)</f>
        <v>0</v>
      </c>
      <c r="AF1028" s="38">
        <f ca="1">SUM(X1028:AA1028)</f>
        <v>0</v>
      </c>
      <c r="AG1028" s="37">
        <f ca="1">SUM(H1028:AA1028)</f>
        <v>0</v>
      </c>
      <c r="AH1028" s="2"/>
      <c r="AI1028" s="2"/>
    </row>
    <row r="1029" spans="3:35" x14ac:dyDescent="0.25">
      <c r="C1029" s="11" t="s">
        <v>228</v>
      </c>
      <c r="D1029" s="2"/>
      <c r="E1029" s="2"/>
      <c r="F1029" s="39">
        <v>144</v>
      </c>
      <c r="G1029" s="2" t="s">
        <v>227</v>
      </c>
      <c r="H1029" s="41">
        <f ca="1">H489</f>
        <v>0</v>
      </c>
      <c r="I1029" s="41">
        <f ca="1">I489</f>
        <v>0</v>
      </c>
      <c r="J1029" s="41">
        <f ca="1">J489</f>
        <v>0</v>
      </c>
      <c r="K1029" s="41">
        <f ca="1">K489</f>
        <v>0</v>
      </c>
      <c r="L1029" s="41">
        <f ca="1">L489</f>
        <v>0</v>
      </c>
      <c r="M1029" s="41">
        <f ca="1">M489</f>
        <v>0</v>
      </c>
      <c r="N1029" s="41">
        <f ca="1">N489</f>
        <v>0</v>
      </c>
      <c r="O1029" s="41">
        <f ca="1">O489</f>
        <v>0</v>
      </c>
      <c r="P1029" s="41">
        <f ca="1">P489</f>
        <v>0</v>
      </c>
      <c r="Q1029" s="41">
        <f ca="1">Q489</f>
        <v>0</v>
      </c>
      <c r="R1029" s="41">
        <f ca="1">R489</f>
        <v>0</v>
      </c>
      <c r="S1029" s="41">
        <f ca="1">S489</f>
        <v>0</v>
      </c>
      <c r="T1029" s="41">
        <f ca="1">T489</f>
        <v>0</v>
      </c>
      <c r="U1029" s="41">
        <f ca="1">U489</f>
        <v>0</v>
      </c>
      <c r="V1029" s="41">
        <f ca="1">V489</f>
        <v>0</v>
      </c>
      <c r="W1029" s="41">
        <f ca="1">W489</f>
        <v>0</v>
      </c>
      <c r="X1029" s="41">
        <f ca="1">X489</f>
        <v>0</v>
      </c>
      <c r="Y1029" s="41">
        <f ca="1">Y489</f>
        <v>0</v>
      </c>
      <c r="Z1029" s="41">
        <f ca="1">Z489</f>
        <v>0</v>
      </c>
      <c r="AA1029" s="41">
        <f ca="1">AA489</f>
        <v>0</v>
      </c>
      <c r="AB1029" s="38">
        <f ca="1">H1029</f>
        <v>0</v>
      </c>
      <c r="AC1029" s="38">
        <f ca="1">SUM(I1029:O1029)</f>
        <v>0</v>
      </c>
      <c r="AD1029" s="38">
        <f ca="1">SUM(P1029:U1029)</f>
        <v>0</v>
      </c>
      <c r="AE1029" s="38">
        <f ca="1">SUM(V1029:W1029)</f>
        <v>0</v>
      </c>
      <c r="AF1029" s="38">
        <f ca="1">SUM(X1029:AA1029)</f>
        <v>0</v>
      </c>
      <c r="AG1029" s="37">
        <f ca="1">SUM(H1029:AA1029)</f>
        <v>0</v>
      </c>
      <c r="AH1029" s="2"/>
      <c r="AI1029" s="2"/>
    </row>
    <row r="1030" spans="3:35" x14ac:dyDescent="0.25">
      <c r="C1030" s="11" t="s">
        <v>226</v>
      </c>
      <c r="D1030" s="2"/>
      <c r="E1030" s="2"/>
      <c r="F1030" s="39">
        <v>145</v>
      </c>
      <c r="G1030" s="2" t="s">
        <v>225</v>
      </c>
      <c r="H1030" s="41">
        <f>H490</f>
        <v>0</v>
      </c>
      <c r="I1030" s="41">
        <f>I490</f>
        <v>0</v>
      </c>
      <c r="J1030" s="41">
        <f>J490</f>
        <v>0</v>
      </c>
      <c r="K1030" s="41">
        <f>K490</f>
        <v>0</v>
      </c>
      <c r="L1030" s="41">
        <f>L490</f>
        <v>0</v>
      </c>
      <c r="M1030" s="41">
        <f>M490</f>
        <v>0</v>
      </c>
      <c r="N1030" s="41">
        <f>N490</f>
        <v>0</v>
      </c>
      <c r="O1030" s="41">
        <f>O490</f>
        <v>0</v>
      </c>
      <c r="P1030" s="41">
        <f>P490</f>
        <v>0</v>
      </c>
      <c r="Q1030" s="41">
        <f>Q490</f>
        <v>0</v>
      </c>
      <c r="R1030" s="41">
        <f>R490</f>
        <v>0</v>
      </c>
      <c r="S1030" s="41">
        <f>S490</f>
        <v>0</v>
      </c>
      <c r="T1030" s="41">
        <f>T490</f>
        <v>0</v>
      </c>
      <c r="U1030" s="41">
        <f>U490</f>
        <v>0</v>
      </c>
      <c r="V1030" s="41">
        <f>V490</f>
        <v>0</v>
      </c>
      <c r="W1030" s="41">
        <f>W490</f>
        <v>0</v>
      </c>
      <c r="X1030" s="41">
        <f>X490</f>
        <v>0</v>
      </c>
      <c r="Y1030" s="41">
        <f>Y490</f>
        <v>0</v>
      </c>
      <c r="Z1030" s="41">
        <f>Z490</f>
        <v>0</v>
      </c>
      <c r="AA1030" s="41">
        <f>AA490</f>
        <v>0</v>
      </c>
      <c r="AB1030" s="38">
        <f>H1030</f>
        <v>0</v>
      </c>
      <c r="AC1030" s="38">
        <f>SUM(I1030:O1030)</f>
        <v>0</v>
      </c>
      <c r="AD1030" s="38">
        <f>SUM(P1030:U1030)</f>
        <v>0</v>
      </c>
      <c r="AE1030" s="38">
        <f>SUM(V1030:W1030)</f>
        <v>0</v>
      </c>
      <c r="AF1030" s="38">
        <f>SUM(X1030:AA1030)</f>
        <v>0</v>
      </c>
      <c r="AG1030" s="37">
        <f>SUM(H1030:AA1030)</f>
        <v>0</v>
      </c>
      <c r="AH1030" s="2"/>
      <c r="AI1030" s="2"/>
    </row>
    <row r="1031" spans="3:35" x14ac:dyDescent="0.25">
      <c r="C1031" s="11" t="s">
        <v>224</v>
      </c>
      <c r="D1031" s="2"/>
      <c r="E1031" s="2"/>
      <c r="F1031" s="39">
        <v>146</v>
      </c>
      <c r="G1031" s="2" t="s">
        <v>223</v>
      </c>
      <c r="H1031" s="41">
        <f>H491</f>
        <v>0</v>
      </c>
      <c r="I1031" s="41">
        <f>I491</f>
        <v>0</v>
      </c>
      <c r="J1031" s="41">
        <f>J491</f>
        <v>0</v>
      </c>
      <c r="K1031" s="41">
        <f>K491</f>
        <v>0</v>
      </c>
      <c r="L1031" s="41">
        <f>L491</f>
        <v>0</v>
      </c>
      <c r="M1031" s="41">
        <f>M491</f>
        <v>0</v>
      </c>
      <c r="N1031" s="41">
        <f>N491</f>
        <v>0</v>
      </c>
      <c r="O1031" s="41">
        <f>O491</f>
        <v>0</v>
      </c>
      <c r="P1031" s="41">
        <f>P491</f>
        <v>0</v>
      </c>
      <c r="Q1031" s="41">
        <f>Q491</f>
        <v>0</v>
      </c>
      <c r="R1031" s="41">
        <f>R491</f>
        <v>0</v>
      </c>
      <c r="S1031" s="41">
        <f>S491</f>
        <v>0</v>
      </c>
      <c r="T1031" s="41">
        <f>T491</f>
        <v>0</v>
      </c>
      <c r="U1031" s="41">
        <f>U491</f>
        <v>0</v>
      </c>
      <c r="V1031" s="41">
        <f>V491</f>
        <v>0</v>
      </c>
      <c r="W1031" s="41">
        <f>W491</f>
        <v>0</v>
      </c>
      <c r="X1031" s="41">
        <f>X491</f>
        <v>0</v>
      </c>
      <c r="Y1031" s="41">
        <f>Y491</f>
        <v>0</v>
      </c>
      <c r="Z1031" s="41">
        <f>Z491</f>
        <v>0</v>
      </c>
      <c r="AA1031" s="41">
        <f>AA491</f>
        <v>0</v>
      </c>
      <c r="AB1031" s="38">
        <f>H1031</f>
        <v>0</v>
      </c>
      <c r="AC1031" s="38">
        <f>SUM(I1031:O1031)</f>
        <v>0</v>
      </c>
      <c r="AD1031" s="38">
        <f>SUM(P1031:U1031)</f>
        <v>0</v>
      </c>
      <c r="AE1031" s="38">
        <f>SUM(V1031:W1031)</f>
        <v>0</v>
      </c>
      <c r="AF1031" s="38">
        <f>SUM(X1031:AA1031)</f>
        <v>0</v>
      </c>
      <c r="AG1031" s="37">
        <f>SUM(H1031:AA1031)</f>
        <v>0</v>
      </c>
      <c r="AH1031" s="2"/>
      <c r="AI1031" s="2"/>
    </row>
    <row r="1032" spans="3:35" x14ac:dyDescent="0.25">
      <c r="C1032" s="11" t="s">
        <v>222</v>
      </c>
      <c r="D1032" s="2"/>
      <c r="E1032" s="2"/>
      <c r="F1032" s="39">
        <v>147</v>
      </c>
      <c r="G1032" s="2" t="s">
        <v>221</v>
      </c>
      <c r="H1032" s="41">
        <f ca="1">H492+H493</f>
        <v>0</v>
      </c>
      <c r="I1032" s="41">
        <f ca="1">I492+I493</f>
        <v>0</v>
      </c>
      <c r="J1032" s="41">
        <f ca="1">J492+J493</f>
        <v>0</v>
      </c>
      <c r="K1032" s="41">
        <f ca="1">K492+K493</f>
        <v>0</v>
      </c>
      <c r="L1032" s="41">
        <f ca="1">L492+L493</f>
        <v>0</v>
      </c>
      <c r="M1032" s="41">
        <f ca="1">M492+M493</f>
        <v>0</v>
      </c>
      <c r="N1032" s="41">
        <f ca="1">N492+N493</f>
        <v>0</v>
      </c>
      <c r="O1032" s="41">
        <f ca="1">O492+O493</f>
        <v>0</v>
      </c>
      <c r="P1032" s="41">
        <f ca="1">P492+P493</f>
        <v>0</v>
      </c>
      <c r="Q1032" s="41">
        <f ca="1">Q492+Q493</f>
        <v>0</v>
      </c>
      <c r="R1032" s="41">
        <f ca="1">R492+R493</f>
        <v>0</v>
      </c>
      <c r="S1032" s="41">
        <f ca="1">S492+S493</f>
        <v>0</v>
      </c>
      <c r="T1032" s="41">
        <f ca="1">T492+T493</f>
        <v>0</v>
      </c>
      <c r="U1032" s="41">
        <f ca="1">U492+U493</f>
        <v>0</v>
      </c>
      <c r="V1032" s="41">
        <f ca="1">V492+V493</f>
        <v>0</v>
      </c>
      <c r="W1032" s="41">
        <f ca="1">W492+W493</f>
        <v>0</v>
      </c>
      <c r="X1032" s="41">
        <f ca="1">X492+X493</f>
        <v>0</v>
      </c>
      <c r="Y1032" s="41">
        <f ca="1">Y492+Y493</f>
        <v>0</v>
      </c>
      <c r="Z1032" s="41">
        <f ca="1">Z492+Z493</f>
        <v>0</v>
      </c>
      <c r="AA1032" s="41">
        <f ca="1">AA492+AA493</f>
        <v>0</v>
      </c>
      <c r="AB1032" s="38">
        <f ca="1">H1032</f>
        <v>0</v>
      </c>
      <c r="AC1032" s="38">
        <f ca="1">SUM(I1032:O1032)</f>
        <v>0</v>
      </c>
      <c r="AD1032" s="38">
        <f ca="1">SUM(P1032:U1032)</f>
        <v>0</v>
      </c>
      <c r="AE1032" s="38">
        <f ca="1">SUM(V1032:W1032)</f>
        <v>0</v>
      </c>
      <c r="AF1032" s="38">
        <f ca="1">SUM(X1032:AA1032)</f>
        <v>0</v>
      </c>
      <c r="AG1032" s="37">
        <f ca="1">SUM(H1032:AA1032)</f>
        <v>0</v>
      </c>
      <c r="AH1032" s="2"/>
      <c r="AI1032" s="2"/>
    </row>
    <row r="1033" spans="3:35" x14ac:dyDescent="0.25">
      <c r="C1033" s="11" t="s">
        <v>220</v>
      </c>
      <c r="D1033" s="2"/>
      <c r="E1033" s="2"/>
      <c r="F1033" s="39">
        <v>148</v>
      </c>
      <c r="G1033" s="2" t="s">
        <v>219</v>
      </c>
      <c r="H1033" s="41">
        <f>H494</f>
        <v>0</v>
      </c>
      <c r="I1033" s="41">
        <f>I494</f>
        <v>0</v>
      </c>
      <c r="J1033" s="41">
        <f>J494</f>
        <v>0</v>
      </c>
      <c r="K1033" s="41">
        <f>K494</f>
        <v>0</v>
      </c>
      <c r="L1033" s="41">
        <f>L494</f>
        <v>0</v>
      </c>
      <c r="M1033" s="41">
        <f>M494</f>
        <v>0</v>
      </c>
      <c r="N1033" s="41">
        <f>N494</f>
        <v>0</v>
      </c>
      <c r="O1033" s="41">
        <f>O494</f>
        <v>0</v>
      </c>
      <c r="P1033" s="41">
        <f>P494</f>
        <v>0</v>
      </c>
      <c r="Q1033" s="41">
        <f>Q494</f>
        <v>0</v>
      </c>
      <c r="R1033" s="41">
        <f>R494</f>
        <v>0</v>
      </c>
      <c r="S1033" s="41">
        <f>S494</f>
        <v>0</v>
      </c>
      <c r="T1033" s="41">
        <f>T494</f>
        <v>0</v>
      </c>
      <c r="U1033" s="41">
        <f>U494</f>
        <v>0</v>
      </c>
      <c r="V1033" s="41">
        <f>V494</f>
        <v>0</v>
      </c>
      <c r="W1033" s="41">
        <f>W494</f>
        <v>0</v>
      </c>
      <c r="X1033" s="41">
        <f>X494</f>
        <v>0</v>
      </c>
      <c r="Y1033" s="41">
        <f>Y494</f>
        <v>0</v>
      </c>
      <c r="Z1033" s="41">
        <f>Z494</f>
        <v>0</v>
      </c>
      <c r="AA1033" s="41">
        <f>AA494</f>
        <v>0</v>
      </c>
      <c r="AB1033" s="38">
        <f>H1033</f>
        <v>0</v>
      </c>
      <c r="AC1033" s="38">
        <f>SUM(I1033:O1033)</f>
        <v>0</v>
      </c>
      <c r="AD1033" s="38">
        <f>SUM(P1033:U1033)</f>
        <v>0</v>
      </c>
      <c r="AE1033" s="38">
        <f>SUM(V1033:W1033)</f>
        <v>0</v>
      </c>
      <c r="AF1033" s="38">
        <f>SUM(X1033:AA1033)</f>
        <v>0</v>
      </c>
      <c r="AG1033" s="37">
        <f>SUM(H1033:AA1033)</f>
        <v>0</v>
      </c>
      <c r="AH1033" s="2"/>
      <c r="AI1033" s="2"/>
    </row>
    <row r="1034" spans="3:35" x14ac:dyDescent="0.25">
      <c r="C1034" s="11" t="s">
        <v>218</v>
      </c>
      <c r="D1034" s="2"/>
      <c r="E1034" s="2"/>
      <c r="F1034" s="39">
        <v>149</v>
      </c>
      <c r="G1034" s="2" t="s">
        <v>217</v>
      </c>
      <c r="H1034" s="41">
        <f>H495</f>
        <v>0</v>
      </c>
      <c r="I1034" s="41">
        <f>I495</f>
        <v>0</v>
      </c>
      <c r="J1034" s="41">
        <f>J495</f>
        <v>0</v>
      </c>
      <c r="K1034" s="41">
        <f>K495</f>
        <v>0</v>
      </c>
      <c r="L1034" s="41">
        <f>L495</f>
        <v>0</v>
      </c>
      <c r="M1034" s="41">
        <f>M495</f>
        <v>0</v>
      </c>
      <c r="N1034" s="41">
        <f>N495</f>
        <v>0</v>
      </c>
      <c r="O1034" s="41">
        <f>O495</f>
        <v>0</v>
      </c>
      <c r="P1034" s="41">
        <f>P495</f>
        <v>0</v>
      </c>
      <c r="Q1034" s="41">
        <f>Q495</f>
        <v>0</v>
      </c>
      <c r="R1034" s="41">
        <f>R495</f>
        <v>0</v>
      </c>
      <c r="S1034" s="41">
        <f>S495</f>
        <v>0</v>
      </c>
      <c r="T1034" s="41">
        <f>T495</f>
        <v>0</v>
      </c>
      <c r="U1034" s="41">
        <f>U495</f>
        <v>0</v>
      </c>
      <c r="V1034" s="41">
        <f>V495</f>
        <v>0</v>
      </c>
      <c r="W1034" s="41">
        <f>W495</f>
        <v>0</v>
      </c>
      <c r="X1034" s="41">
        <f>X495</f>
        <v>0</v>
      </c>
      <c r="Y1034" s="41">
        <f>Y495</f>
        <v>0</v>
      </c>
      <c r="Z1034" s="41">
        <f>Z495</f>
        <v>0</v>
      </c>
      <c r="AA1034" s="41">
        <f>AA495</f>
        <v>0</v>
      </c>
      <c r="AB1034" s="38">
        <f>H1034</f>
        <v>0</v>
      </c>
      <c r="AC1034" s="38">
        <f>SUM(I1034:O1034)</f>
        <v>0</v>
      </c>
      <c r="AD1034" s="38">
        <f>SUM(P1034:U1034)</f>
        <v>0</v>
      </c>
      <c r="AE1034" s="38">
        <f>SUM(V1034:W1034)</f>
        <v>0</v>
      </c>
      <c r="AF1034" s="38">
        <f>SUM(X1034:AA1034)</f>
        <v>0</v>
      </c>
      <c r="AG1034" s="37">
        <f>SUM(H1034:AA1034)</f>
        <v>0</v>
      </c>
      <c r="AH1034" s="2"/>
      <c r="AI1034" s="2"/>
    </row>
    <row r="1035" spans="3:35" x14ac:dyDescent="0.25">
      <c r="C1035" s="11" t="s">
        <v>216</v>
      </c>
      <c r="D1035" s="2"/>
      <c r="E1035" s="2"/>
      <c r="F1035" s="39">
        <v>150</v>
      </c>
      <c r="G1035" s="2" t="s">
        <v>215</v>
      </c>
      <c r="H1035" s="41">
        <f>H496</f>
        <v>0</v>
      </c>
      <c r="I1035" s="41">
        <f>I496</f>
        <v>0</v>
      </c>
      <c r="J1035" s="41">
        <f>J496</f>
        <v>0</v>
      </c>
      <c r="K1035" s="41">
        <f>K496</f>
        <v>0</v>
      </c>
      <c r="L1035" s="41">
        <f>L496</f>
        <v>0</v>
      </c>
      <c r="M1035" s="41">
        <f>M496</f>
        <v>0</v>
      </c>
      <c r="N1035" s="41">
        <f>N496</f>
        <v>0</v>
      </c>
      <c r="O1035" s="41">
        <f>O496</f>
        <v>0</v>
      </c>
      <c r="P1035" s="41">
        <f>P496</f>
        <v>0</v>
      </c>
      <c r="Q1035" s="41">
        <f>Q496</f>
        <v>0</v>
      </c>
      <c r="R1035" s="41">
        <f>R496</f>
        <v>0</v>
      </c>
      <c r="S1035" s="41">
        <f>S496</f>
        <v>0</v>
      </c>
      <c r="T1035" s="41">
        <f>T496</f>
        <v>0</v>
      </c>
      <c r="U1035" s="41">
        <f>U496</f>
        <v>0</v>
      </c>
      <c r="V1035" s="41">
        <f>V496</f>
        <v>0</v>
      </c>
      <c r="W1035" s="41">
        <f>W496</f>
        <v>0</v>
      </c>
      <c r="X1035" s="41">
        <f>X496</f>
        <v>0</v>
      </c>
      <c r="Y1035" s="41">
        <f>Y496</f>
        <v>0</v>
      </c>
      <c r="Z1035" s="41">
        <f>Z496</f>
        <v>0</v>
      </c>
      <c r="AA1035" s="41">
        <f>AA496</f>
        <v>0</v>
      </c>
      <c r="AB1035" s="38">
        <f>H1035</f>
        <v>0</v>
      </c>
      <c r="AC1035" s="38">
        <f>SUM(I1035:O1035)</f>
        <v>0</v>
      </c>
      <c r="AD1035" s="38">
        <f>SUM(P1035:U1035)</f>
        <v>0</v>
      </c>
      <c r="AE1035" s="38">
        <f>SUM(V1035:W1035)</f>
        <v>0</v>
      </c>
      <c r="AF1035" s="38">
        <f>SUM(X1035:AA1035)</f>
        <v>0</v>
      </c>
      <c r="AG1035" s="37">
        <f>SUM(H1035:AA1035)</f>
        <v>0</v>
      </c>
      <c r="AH1035" s="2"/>
      <c r="AI1035" s="2"/>
    </row>
    <row r="1036" spans="3:35" x14ac:dyDescent="0.25">
      <c r="C1036" s="11" t="s">
        <v>214</v>
      </c>
      <c r="D1036" s="2"/>
      <c r="E1036" s="2"/>
      <c r="F1036" s="39">
        <v>151</v>
      </c>
      <c r="G1036" s="2" t="s">
        <v>213</v>
      </c>
      <c r="H1036" s="41">
        <f>H497</f>
        <v>0</v>
      </c>
      <c r="I1036" s="41">
        <f>I497</f>
        <v>0</v>
      </c>
      <c r="J1036" s="41">
        <f>J497</f>
        <v>0</v>
      </c>
      <c r="K1036" s="41">
        <f>K497</f>
        <v>0</v>
      </c>
      <c r="L1036" s="41">
        <f>L497</f>
        <v>0</v>
      </c>
      <c r="M1036" s="41">
        <f>M497</f>
        <v>0</v>
      </c>
      <c r="N1036" s="41">
        <f>N497</f>
        <v>0</v>
      </c>
      <c r="O1036" s="41">
        <f>O497</f>
        <v>0</v>
      </c>
      <c r="P1036" s="41">
        <f>P497</f>
        <v>0</v>
      </c>
      <c r="Q1036" s="41">
        <f>Q497</f>
        <v>0</v>
      </c>
      <c r="R1036" s="41">
        <f>R497</f>
        <v>0</v>
      </c>
      <c r="S1036" s="41">
        <f>S497</f>
        <v>0</v>
      </c>
      <c r="T1036" s="41">
        <f>T497</f>
        <v>0</v>
      </c>
      <c r="U1036" s="41">
        <f>U497</f>
        <v>0</v>
      </c>
      <c r="V1036" s="41">
        <f>V497</f>
        <v>0</v>
      </c>
      <c r="W1036" s="41">
        <f>W497</f>
        <v>0</v>
      </c>
      <c r="X1036" s="41">
        <f>X497</f>
        <v>0</v>
      </c>
      <c r="Y1036" s="41">
        <f>Y497</f>
        <v>0</v>
      </c>
      <c r="Z1036" s="41">
        <f>Z497</f>
        <v>0</v>
      </c>
      <c r="AA1036" s="41">
        <f>AA497</f>
        <v>0</v>
      </c>
      <c r="AB1036" s="38">
        <f>H1036</f>
        <v>0</v>
      </c>
      <c r="AC1036" s="38">
        <f>SUM(I1036:O1036)</f>
        <v>0</v>
      </c>
      <c r="AD1036" s="38">
        <f>SUM(P1036:U1036)</f>
        <v>0</v>
      </c>
      <c r="AE1036" s="38">
        <f>SUM(V1036:W1036)</f>
        <v>0</v>
      </c>
      <c r="AF1036" s="38">
        <f>SUM(X1036:AA1036)</f>
        <v>0</v>
      </c>
      <c r="AG1036" s="37">
        <f>SUM(H1036:AA1036)</f>
        <v>0</v>
      </c>
      <c r="AH1036" s="2"/>
      <c r="AI1036" s="2"/>
    </row>
    <row r="1037" spans="3:35" x14ac:dyDescent="0.25">
      <c r="C1037" s="11" t="s">
        <v>212</v>
      </c>
      <c r="D1037" s="2"/>
      <c r="E1037" s="2"/>
      <c r="F1037" s="39">
        <v>152</v>
      </c>
      <c r="G1037" s="2" t="s">
        <v>211</v>
      </c>
      <c r="H1037" s="41">
        <f>H498</f>
        <v>0</v>
      </c>
      <c r="I1037" s="41">
        <f>I498</f>
        <v>0</v>
      </c>
      <c r="J1037" s="41">
        <f>J498</f>
        <v>0</v>
      </c>
      <c r="K1037" s="41">
        <f>K498</f>
        <v>0</v>
      </c>
      <c r="L1037" s="41">
        <f>L498</f>
        <v>0</v>
      </c>
      <c r="M1037" s="41">
        <f>M498</f>
        <v>0</v>
      </c>
      <c r="N1037" s="41">
        <f>N498</f>
        <v>0</v>
      </c>
      <c r="O1037" s="41">
        <f>O498</f>
        <v>0</v>
      </c>
      <c r="P1037" s="41">
        <f>P498</f>
        <v>0</v>
      </c>
      <c r="Q1037" s="41">
        <f>Q498</f>
        <v>0</v>
      </c>
      <c r="R1037" s="41">
        <f>R498</f>
        <v>0</v>
      </c>
      <c r="S1037" s="41">
        <f>S498</f>
        <v>0</v>
      </c>
      <c r="T1037" s="41">
        <f>T498</f>
        <v>0</v>
      </c>
      <c r="U1037" s="41">
        <f>U498</f>
        <v>0</v>
      </c>
      <c r="V1037" s="41">
        <f>V498</f>
        <v>0</v>
      </c>
      <c r="W1037" s="41">
        <f>W498</f>
        <v>0</v>
      </c>
      <c r="X1037" s="41">
        <f>X498</f>
        <v>0</v>
      </c>
      <c r="Y1037" s="41">
        <f>Y498</f>
        <v>0</v>
      </c>
      <c r="Z1037" s="41">
        <f>Z498</f>
        <v>0</v>
      </c>
      <c r="AA1037" s="41">
        <f>AA498</f>
        <v>0</v>
      </c>
      <c r="AB1037" s="38">
        <f>H1037</f>
        <v>0</v>
      </c>
      <c r="AC1037" s="38">
        <f>SUM(I1037:O1037)</f>
        <v>0</v>
      </c>
      <c r="AD1037" s="38">
        <f>SUM(P1037:U1037)</f>
        <v>0</v>
      </c>
      <c r="AE1037" s="38">
        <f>SUM(V1037:W1037)</f>
        <v>0</v>
      </c>
      <c r="AF1037" s="38">
        <f>SUM(X1037:AA1037)</f>
        <v>0</v>
      </c>
      <c r="AG1037" s="37">
        <f>SUM(H1037:AA1037)</f>
        <v>0</v>
      </c>
      <c r="AH1037" s="2"/>
      <c r="AI1037" s="2"/>
    </row>
    <row r="1038" spans="3:35" x14ac:dyDescent="0.25">
      <c r="C1038" s="11" t="s">
        <v>210</v>
      </c>
      <c r="D1038" s="2"/>
      <c r="E1038" s="2"/>
      <c r="F1038" s="39">
        <v>153</v>
      </c>
      <c r="G1038" s="2" t="s">
        <v>209</v>
      </c>
      <c r="H1038" s="41">
        <f>H505</f>
        <v>9050.9729369285687</v>
      </c>
      <c r="I1038" s="41">
        <f>I505</f>
        <v>997.28593730510693</v>
      </c>
      <c r="J1038" s="41">
        <f>J505</f>
        <v>305.24119997987367</v>
      </c>
      <c r="K1038" s="41">
        <f>K505</f>
        <v>6.5774692923170468</v>
      </c>
      <c r="L1038" s="41">
        <f>L505</f>
        <v>0.42637238086509877</v>
      </c>
      <c r="M1038" s="41">
        <f>M505</f>
        <v>6428.0929954136927</v>
      </c>
      <c r="N1038" s="41">
        <f>N505</f>
        <v>1115.6348505508977</v>
      </c>
      <c r="O1038" s="41">
        <f>O505</f>
        <v>74.653377522218832</v>
      </c>
      <c r="P1038" s="41">
        <f>P505</f>
        <v>427.53623363041703</v>
      </c>
      <c r="Q1038" s="41">
        <f>Q505</f>
        <v>1708.1487121935925</v>
      </c>
      <c r="R1038" s="41">
        <f>R505</f>
        <v>636.37913701231003</v>
      </c>
      <c r="S1038" s="41">
        <f>S505</f>
        <v>80.627794980715322</v>
      </c>
      <c r="T1038" s="41">
        <f>T505</f>
        <v>91.686920406193352</v>
      </c>
      <c r="U1038" s="41">
        <f>U505</f>
        <v>14.114159269343169</v>
      </c>
      <c r="V1038" s="41">
        <f>V505</f>
        <v>101.53993064519004</v>
      </c>
      <c r="W1038" s="41">
        <f>W505</f>
        <v>70.192302409054506</v>
      </c>
      <c r="X1038" s="41">
        <f>X505</f>
        <v>46.088746263221744</v>
      </c>
      <c r="Y1038" s="41">
        <f>Y505</f>
        <v>0.92112337569481595</v>
      </c>
      <c r="Z1038" s="41">
        <f>Z505</f>
        <v>105.27545018114033</v>
      </c>
      <c r="AA1038" s="41">
        <f>AA505</f>
        <v>9.2960332328905722</v>
      </c>
      <c r="AB1038" s="38">
        <f>H1038</f>
        <v>9050.9729369285687</v>
      </c>
      <c r="AC1038" s="38">
        <f>SUM(I1038:O1038)</f>
        <v>8927.9122024449734</v>
      </c>
      <c r="AD1038" s="38">
        <f>SUM(P1038:U1038)</f>
        <v>2958.4929574925709</v>
      </c>
      <c r="AE1038" s="38">
        <f>SUM(V1038:W1038)</f>
        <v>171.73223305424455</v>
      </c>
      <c r="AF1038" s="38">
        <f>SUM(X1038:AA1038)</f>
        <v>161.58135305294746</v>
      </c>
      <c r="AG1038" s="37">
        <f>SUM(H1038:AA1038)</f>
        <v>21270.691682973305</v>
      </c>
      <c r="AH1038" s="2"/>
      <c r="AI1038" s="2"/>
    </row>
    <row r="1039" spans="3:35" x14ac:dyDescent="0.25">
      <c r="C1039" s="11" t="s">
        <v>208</v>
      </c>
      <c r="D1039" s="2"/>
      <c r="E1039" s="2"/>
      <c r="F1039" s="39">
        <v>154</v>
      </c>
      <c r="G1039" s="2" t="s">
        <v>207</v>
      </c>
      <c r="H1039" s="41">
        <f>H506</f>
        <v>0</v>
      </c>
      <c r="I1039" s="41">
        <f>I506</f>
        <v>0</v>
      </c>
      <c r="J1039" s="41">
        <f>J506</f>
        <v>0</v>
      </c>
      <c r="K1039" s="41">
        <f>K506</f>
        <v>0</v>
      </c>
      <c r="L1039" s="41">
        <f>L506</f>
        <v>0</v>
      </c>
      <c r="M1039" s="41">
        <f>M506</f>
        <v>0</v>
      </c>
      <c r="N1039" s="41">
        <f>N506</f>
        <v>0</v>
      </c>
      <c r="O1039" s="41">
        <f>O506</f>
        <v>0</v>
      </c>
      <c r="P1039" s="41">
        <f>P506</f>
        <v>0</v>
      </c>
      <c r="Q1039" s="41">
        <f>Q506</f>
        <v>0</v>
      </c>
      <c r="R1039" s="41">
        <f>R506</f>
        <v>0</v>
      </c>
      <c r="S1039" s="41">
        <f>S506</f>
        <v>0</v>
      </c>
      <c r="T1039" s="41">
        <f>T506</f>
        <v>0</v>
      </c>
      <c r="U1039" s="41">
        <f>U506</f>
        <v>0</v>
      </c>
      <c r="V1039" s="41">
        <f>V506</f>
        <v>0</v>
      </c>
      <c r="W1039" s="41">
        <f>W506</f>
        <v>0</v>
      </c>
      <c r="X1039" s="41">
        <f>X506</f>
        <v>0</v>
      </c>
      <c r="Y1039" s="41">
        <f>Y506</f>
        <v>0</v>
      </c>
      <c r="Z1039" s="41">
        <f>Z506</f>
        <v>0</v>
      </c>
      <c r="AA1039" s="41">
        <f>AA506</f>
        <v>0</v>
      </c>
      <c r="AB1039" s="38">
        <f>H1039</f>
        <v>0</v>
      </c>
      <c r="AC1039" s="38">
        <f>SUM(I1039:O1039)</f>
        <v>0</v>
      </c>
      <c r="AD1039" s="38">
        <f>SUM(P1039:U1039)</f>
        <v>0</v>
      </c>
      <c r="AE1039" s="38">
        <f>SUM(V1039:W1039)</f>
        <v>0</v>
      </c>
      <c r="AF1039" s="38">
        <f>SUM(X1039:AA1039)</f>
        <v>0</v>
      </c>
      <c r="AG1039" s="37">
        <f>SUM(H1039:AA1039)</f>
        <v>0</v>
      </c>
      <c r="AH1039" s="2"/>
      <c r="AI1039" s="2"/>
    </row>
    <row r="1040" spans="3:35" x14ac:dyDescent="0.25">
      <c r="C1040" s="11" t="s">
        <v>206</v>
      </c>
      <c r="D1040" s="2"/>
      <c r="E1040" s="2"/>
      <c r="F1040" s="39">
        <v>155</v>
      </c>
      <c r="G1040" s="2" t="s">
        <v>205</v>
      </c>
      <c r="H1040" s="41">
        <f>H511</f>
        <v>428002.27522819425</v>
      </c>
      <c r="I1040" s="41">
        <f>I511</f>
        <v>47159.642747149315</v>
      </c>
      <c r="J1040" s="41">
        <f>J511</f>
        <v>14434.241378817333</v>
      </c>
      <c r="K1040" s="41">
        <f>K511</f>
        <v>311.03527123246494</v>
      </c>
      <c r="L1040" s="41">
        <f>L511</f>
        <v>20.16229088037154</v>
      </c>
      <c r="M1040" s="41">
        <f>M511</f>
        <v>303971.5670997363</v>
      </c>
      <c r="N1040" s="41">
        <f>N511</f>
        <v>52756.124417458217</v>
      </c>
      <c r="O1040" s="41">
        <f>O511</f>
        <v>3530.2078191631172</v>
      </c>
      <c r="P1040" s="41">
        <f>P511</f>
        <v>20217.327132833911</v>
      </c>
      <c r="Q1040" s="41">
        <f>Q511</f>
        <v>80774.911199222101</v>
      </c>
      <c r="R1040" s="41">
        <f>R511</f>
        <v>30093.087278797277</v>
      </c>
      <c r="S1040" s="41">
        <f>S511</f>
        <v>3812.7259841403388</v>
      </c>
      <c r="T1040" s="41">
        <f>T511</f>
        <v>4335.6897447352094</v>
      </c>
      <c r="U1040" s="41">
        <f>U511</f>
        <v>667.43015610672592</v>
      </c>
      <c r="V1040" s="41">
        <f>V511</f>
        <v>4801.6187481168445</v>
      </c>
      <c r="W1040" s="41">
        <f>W511</f>
        <v>3319.2525647718548</v>
      </c>
      <c r="X1040" s="41">
        <f>X511</f>
        <v>2179.4439559740699</v>
      </c>
      <c r="Y1040" s="41">
        <f>Y511</f>
        <v>43.558068653008441</v>
      </c>
      <c r="Z1040" s="41">
        <f>Z511</f>
        <v>4978.2639410355905</v>
      </c>
      <c r="AA1040" s="41">
        <f>AA511</f>
        <v>439.59068290223445</v>
      </c>
      <c r="AB1040" s="38">
        <f>H1040</f>
        <v>428002.27522819425</v>
      </c>
      <c r="AC1040" s="38">
        <f>SUM(I1040:O1040)</f>
        <v>422182.98102443712</v>
      </c>
      <c r="AD1040" s="38">
        <f>SUM(P1040:U1040)</f>
        <v>139901.17149583553</v>
      </c>
      <c r="AE1040" s="38">
        <f>SUM(V1040:W1040)</f>
        <v>8120.8713128886993</v>
      </c>
      <c r="AF1040" s="38">
        <f>SUM(X1040:AA1040)</f>
        <v>7640.8566485649035</v>
      </c>
      <c r="AG1040" s="37">
        <f>SUM(H1040:AA1040)</f>
        <v>1005848.1557099206</v>
      </c>
      <c r="AH1040" s="2"/>
      <c r="AI1040" s="2"/>
    </row>
    <row r="1041" spans="3:35" x14ac:dyDescent="0.25">
      <c r="C1041" s="11" t="s">
        <v>204</v>
      </c>
      <c r="D1041" s="2"/>
      <c r="E1041" s="2"/>
      <c r="F1041" s="39">
        <v>156</v>
      </c>
      <c r="G1041" s="2" t="s">
        <v>203</v>
      </c>
      <c r="H1041" s="41">
        <f>H512</f>
        <v>46357.385736585784</v>
      </c>
      <c r="I1041" s="41">
        <f>I512</f>
        <v>5107.9115148712344</v>
      </c>
      <c r="J1041" s="41">
        <f>J512</f>
        <v>1563.3881737102138</v>
      </c>
      <c r="K1041" s="41">
        <f>K512</f>
        <v>33.688564011767049</v>
      </c>
      <c r="L1041" s="41">
        <f>L512</f>
        <v>2.183799362226051</v>
      </c>
      <c r="M1041" s="41">
        <f>M512</f>
        <v>32923.486636803493</v>
      </c>
      <c r="N1041" s="41">
        <f>N512</f>
        <v>5714.0724503941101</v>
      </c>
      <c r="O1041" s="41">
        <f>O512</f>
        <v>382.36059730290782</v>
      </c>
      <c r="P1041" s="41">
        <f>P512</f>
        <v>2189.7603977918875</v>
      </c>
      <c r="Q1041" s="41">
        <f>Q512</f>
        <v>8748.8173148247206</v>
      </c>
      <c r="R1041" s="41">
        <f>R512</f>
        <v>3259.4145772803854</v>
      </c>
      <c r="S1041" s="41">
        <f>S512</f>
        <v>412.96044293330482</v>
      </c>
      <c r="T1041" s="41">
        <f>T512</f>
        <v>469.60320905698109</v>
      </c>
      <c r="U1041" s="41">
        <f>U512</f>
        <v>72.2900764543202</v>
      </c>
      <c r="V1041" s="41">
        <f>V512</f>
        <v>520.068479420578</v>
      </c>
      <c r="W1041" s="41">
        <f>W512</f>
        <v>359.51180731514108</v>
      </c>
      <c r="X1041" s="41">
        <f>X512</f>
        <v>236.05791372135434</v>
      </c>
      <c r="Y1041" s="41">
        <f>Y512</f>
        <v>4.7178211597394393</v>
      </c>
      <c r="Z1041" s="41">
        <f>Z512</f>
        <v>539.20110983073641</v>
      </c>
      <c r="AA1041" s="41">
        <f>AA512</f>
        <v>47.612538607751887</v>
      </c>
      <c r="AB1041" s="38">
        <f>H1041</f>
        <v>46357.385736585784</v>
      </c>
      <c r="AC1041" s="38">
        <f>SUM(I1041:O1041)</f>
        <v>45727.09173645595</v>
      </c>
      <c r="AD1041" s="38">
        <f>SUM(P1041:U1041)</f>
        <v>15152.846018341601</v>
      </c>
      <c r="AE1041" s="38">
        <f>SUM(V1041:W1041)</f>
        <v>879.58028673571903</v>
      </c>
      <c r="AF1041" s="38">
        <f>SUM(X1041:AA1041)</f>
        <v>827.589383319582</v>
      </c>
      <c r="AG1041" s="37">
        <f>SUM(H1041:AA1041)</f>
        <v>108944.49316143862</v>
      </c>
      <c r="AH1041" s="2"/>
      <c r="AI1041" s="2"/>
    </row>
    <row r="1042" spans="3:35" x14ac:dyDescent="0.25">
      <c r="C1042" s="11"/>
      <c r="D1042" s="2"/>
      <c r="E1042" s="2"/>
      <c r="F1042" s="39">
        <v>157</v>
      </c>
      <c r="G1042" s="2"/>
      <c r="H1042" s="41"/>
      <c r="I1042" s="38"/>
      <c r="J1042" s="38"/>
      <c r="K1042" s="38"/>
      <c r="L1042" s="38"/>
      <c r="M1042" s="38"/>
      <c r="N1042" s="38"/>
      <c r="O1042" s="2"/>
      <c r="P1042" s="2"/>
      <c r="Q1042" s="2"/>
      <c r="R1042" s="2"/>
      <c r="S1042" s="2"/>
      <c r="T1042" s="2"/>
      <c r="U1042" s="2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  <c r="AF1042" s="38"/>
      <c r="AG1042" s="37"/>
      <c r="AH1042" s="2"/>
      <c r="AI1042" s="2"/>
    </row>
    <row r="1043" spans="3:35" x14ac:dyDescent="0.25">
      <c r="C1043" s="12" t="s">
        <v>46</v>
      </c>
      <c r="D1043" s="2"/>
      <c r="E1043" s="2"/>
      <c r="F1043" s="39">
        <v>158</v>
      </c>
      <c r="G1043" s="2"/>
      <c r="H1043" s="41"/>
      <c r="I1043" s="38"/>
      <c r="J1043" s="38"/>
      <c r="K1043" s="38"/>
      <c r="L1043" s="38"/>
      <c r="M1043" s="38"/>
      <c r="N1043" s="38"/>
      <c r="O1043" s="2"/>
      <c r="P1043" s="2"/>
      <c r="Q1043" s="2"/>
      <c r="R1043" s="2"/>
      <c r="S1043" s="2"/>
      <c r="T1043" s="2"/>
      <c r="U1043" s="2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  <c r="AF1043" s="38"/>
      <c r="AG1043" s="37"/>
      <c r="AH1043" s="2"/>
      <c r="AI1043" s="2"/>
    </row>
    <row r="1044" spans="3:35" x14ac:dyDescent="0.25">
      <c r="C1044" s="11" t="s">
        <v>202</v>
      </c>
      <c r="D1044" s="2"/>
      <c r="E1044" s="2"/>
      <c r="F1044" s="39">
        <v>159</v>
      </c>
      <c r="G1044" s="2" t="s">
        <v>201</v>
      </c>
      <c r="H1044" s="41">
        <f>H513</f>
        <v>948.4429000742042</v>
      </c>
      <c r="I1044" s="41">
        <f>I513</f>
        <v>104.50465084495717</v>
      </c>
      <c r="J1044" s="41">
        <f>J513</f>
        <v>31.985936865400031</v>
      </c>
      <c r="K1044" s="41">
        <f>K513</f>
        <v>0.68924679083961304</v>
      </c>
      <c r="L1044" s="41">
        <f>L513</f>
        <v>4.4679158830461203E-2</v>
      </c>
      <c r="M1044" s="41">
        <f>M513</f>
        <v>673.59378986119691</v>
      </c>
      <c r="N1044" s="41">
        <f>N513</f>
        <v>116.90632161357613</v>
      </c>
      <c r="O1044" s="41">
        <f>O513</f>
        <v>7.8228568763719029</v>
      </c>
      <c r="P1044" s="41">
        <f>P513</f>
        <v>44.801117861792982</v>
      </c>
      <c r="Q1044" s="41">
        <f>Q513</f>
        <v>178.99528919602315</v>
      </c>
      <c r="R1044" s="41">
        <f>R513</f>
        <v>66.685568331783671</v>
      </c>
      <c r="S1044" s="41">
        <f>S513</f>
        <v>8.4489104354838869</v>
      </c>
      <c r="T1044" s="41">
        <f>T513</f>
        <v>9.6077857369477915</v>
      </c>
      <c r="U1044" s="41">
        <f>U513</f>
        <v>1.4790094106797458</v>
      </c>
      <c r="V1044" s="41">
        <f>V513</f>
        <v>10.640273367908057</v>
      </c>
      <c r="W1044" s="41">
        <f>W513</f>
        <v>7.3553850313821378</v>
      </c>
      <c r="X1044" s="41">
        <f>X513</f>
        <v>4.8295961628969311</v>
      </c>
      <c r="Y1044" s="41">
        <f>Y513</f>
        <v>9.6523647994311401E-2</v>
      </c>
      <c r="Z1044" s="41">
        <f>Z513</f>
        <v>11.031714929677086</v>
      </c>
      <c r="AA1044" s="41">
        <f>AA513</f>
        <v>0.97412253688395911</v>
      </c>
      <c r="AB1044" s="38">
        <f>H1044</f>
        <v>948.4429000742042</v>
      </c>
      <c r="AC1044" s="38">
        <f>SUM(I1044:O1044)</f>
        <v>935.54748201117218</v>
      </c>
      <c r="AD1044" s="38">
        <f>SUM(P1044:U1044)</f>
        <v>310.01768097271122</v>
      </c>
      <c r="AE1044" s="38">
        <f>SUM(V1044:W1044)</f>
        <v>17.995658399290193</v>
      </c>
      <c r="AF1044" s="38">
        <f>SUM(X1044:AA1044)</f>
        <v>16.931957277452288</v>
      </c>
      <c r="AG1044" s="37">
        <f>SUM(H1044:AA1044)</f>
        <v>2228.9356787348293</v>
      </c>
      <c r="AH1044" s="2"/>
      <c r="AI1044" s="2"/>
    </row>
    <row r="1045" spans="3:35" x14ac:dyDescent="0.25">
      <c r="C1045" s="11" t="s">
        <v>200</v>
      </c>
      <c r="D1045" s="2"/>
      <c r="E1045" s="2"/>
      <c r="F1045" s="39">
        <v>160</v>
      </c>
      <c r="G1045" s="2" t="s">
        <v>199</v>
      </c>
      <c r="H1045" s="41">
        <f>H518</f>
        <v>0</v>
      </c>
      <c r="I1045" s="41">
        <f>I518</f>
        <v>0</v>
      </c>
      <c r="J1045" s="41">
        <f>J518</f>
        <v>0</v>
      </c>
      <c r="K1045" s="41">
        <f>K518</f>
        <v>0</v>
      </c>
      <c r="L1045" s="41">
        <f>L518</f>
        <v>0</v>
      </c>
      <c r="M1045" s="41">
        <f>M518</f>
        <v>0</v>
      </c>
      <c r="N1045" s="41">
        <f>N518</f>
        <v>0</v>
      </c>
      <c r="O1045" s="41">
        <f>O518</f>
        <v>0</v>
      </c>
      <c r="P1045" s="41">
        <f>P518</f>
        <v>0</v>
      </c>
      <c r="Q1045" s="41">
        <f>Q518</f>
        <v>0</v>
      </c>
      <c r="R1045" s="41">
        <f>R518</f>
        <v>0</v>
      </c>
      <c r="S1045" s="41">
        <f>S518</f>
        <v>0</v>
      </c>
      <c r="T1045" s="41">
        <f>T518</f>
        <v>0</v>
      </c>
      <c r="U1045" s="41">
        <f>U518</f>
        <v>0</v>
      </c>
      <c r="V1045" s="41">
        <f>V518</f>
        <v>0</v>
      </c>
      <c r="W1045" s="41">
        <f>W518</f>
        <v>0</v>
      </c>
      <c r="X1045" s="41">
        <f>X518</f>
        <v>0</v>
      </c>
      <c r="Y1045" s="41">
        <f>Y518</f>
        <v>0</v>
      </c>
      <c r="Z1045" s="41">
        <f>Z518</f>
        <v>0</v>
      </c>
      <c r="AA1045" s="41">
        <f>AA518</f>
        <v>0</v>
      </c>
      <c r="AB1045" s="38">
        <f>H1045</f>
        <v>0</v>
      </c>
      <c r="AC1045" s="38">
        <f>SUM(I1045:O1045)</f>
        <v>0</v>
      </c>
      <c r="AD1045" s="38">
        <f>SUM(P1045:U1045)</f>
        <v>0</v>
      </c>
      <c r="AE1045" s="38">
        <f>SUM(V1045:W1045)</f>
        <v>0</v>
      </c>
      <c r="AF1045" s="38">
        <f>SUM(X1045:AA1045)</f>
        <v>0</v>
      </c>
      <c r="AG1045" s="37">
        <f>SUM(H1045:AA1045)</f>
        <v>0</v>
      </c>
      <c r="AH1045" s="2"/>
      <c r="AI1045" s="2"/>
    </row>
    <row r="1046" spans="3:35" x14ac:dyDescent="0.25">
      <c r="C1046" s="11" t="s">
        <v>198</v>
      </c>
      <c r="D1046" s="2"/>
      <c r="E1046" s="2"/>
      <c r="F1046" s="39">
        <v>161</v>
      </c>
      <c r="G1046" s="2" t="s">
        <v>197</v>
      </c>
      <c r="H1046" s="41">
        <f>H522</f>
        <v>0</v>
      </c>
      <c r="I1046" s="41">
        <f>I522</f>
        <v>0</v>
      </c>
      <c r="J1046" s="41">
        <f>J522</f>
        <v>0</v>
      </c>
      <c r="K1046" s="41">
        <f>K522</f>
        <v>0</v>
      </c>
      <c r="L1046" s="41">
        <f>L522</f>
        <v>0</v>
      </c>
      <c r="M1046" s="41">
        <f>M522</f>
        <v>0</v>
      </c>
      <c r="N1046" s="41">
        <f>N522</f>
        <v>0</v>
      </c>
      <c r="O1046" s="41">
        <f>O522</f>
        <v>0</v>
      </c>
      <c r="P1046" s="41">
        <f>P522</f>
        <v>0</v>
      </c>
      <c r="Q1046" s="41">
        <f>Q522</f>
        <v>0</v>
      </c>
      <c r="R1046" s="41">
        <f>R522</f>
        <v>0</v>
      </c>
      <c r="S1046" s="41">
        <f>S522</f>
        <v>0</v>
      </c>
      <c r="T1046" s="41">
        <f>T522</f>
        <v>0</v>
      </c>
      <c r="U1046" s="41">
        <f>U522</f>
        <v>0</v>
      </c>
      <c r="V1046" s="41">
        <f>V522</f>
        <v>0</v>
      </c>
      <c r="W1046" s="41">
        <f>W522</f>
        <v>0</v>
      </c>
      <c r="X1046" s="41">
        <f>X522</f>
        <v>0</v>
      </c>
      <c r="Y1046" s="41">
        <f>Y522</f>
        <v>0</v>
      </c>
      <c r="Z1046" s="41">
        <f>Z522</f>
        <v>0</v>
      </c>
      <c r="AA1046" s="41">
        <f>AA522</f>
        <v>0</v>
      </c>
      <c r="AB1046" s="38">
        <f>H1046</f>
        <v>0</v>
      </c>
      <c r="AC1046" s="38">
        <f>SUM(I1046:O1046)</f>
        <v>0</v>
      </c>
      <c r="AD1046" s="38">
        <f>SUM(P1046:U1046)</f>
        <v>0</v>
      </c>
      <c r="AE1046" s="38">
        <f>SUM(V1046:W1046)</f>
        <v>0</v>
      </c>
      <c r="AF1046" s="38">
        <f>SUM(X1046:AA1046)</f>
        <v>0</v>
      </c>
      <c r="AG1046" s="37">
        <f>SUM(H1046:AA1046)</f>
        <v>0</v>
      </c>
      <c r="AH1046" s="2"/>
      <c r="AI1046" s="2"/>
    </row>
    <row r="1047" spans="3:35" x14ac:dyDescent="0.25">
      <c r="C1047" s="11" t="s">
        <v>196</v>
      </c>
      <c r="D1047" s="2"/>
      <c r="E1047" s="2"/>
      <c r="F1047" s="39">
        <v>162</v>
      </c>
      <c r="G1047" s="2" t="s">
        <v>195</v>
      </c>
      <c r="H1047" s="41">
        <f>H523</f>
        <v>0</v>
      </c>
      <c r="I1047" s="41">
        <f>I523</f>
        <v>0</v>
      </c>
      <c r="J1047" s="41">
        <f>J523</f>
        <v>0</v>
      </c>
      <c r="K1047" s="41">
        <f>K523</f>
        <v>0</v>
      </c>
      <c r="L1047" s="41">
        <f>L523</f>
        <v>0</v>
      </c>
      <c r="M1047" s="41">
        <f>M523</f>
        <v>0</v>
      </c>
      <c r="N1047" s="41">
        <f>N523</f>
        <v>0</v>
      </c>
      <c r="O1047" s="41">
        <f>O523</f>
        <v>0</v>
      </c>
      <c r="P1047" s="41">
        <f>P523</f>
        <v>0</v>
      </c>
      <c r="Q1047" s="41">
        <f>Q523</f>
        <v>0</v>
      </c>
      <c r="R1047" s="41">
        <f>R523</f>
        <v>0</v>
      </c>
      <c r="S1047" s="41">
        <f>S523</f>
        <v>0</v>
      </c>
      <c r="T1047" s="41">
        <f>T523</f>
        <v>0</v>
      </c>
      <c r="U1047" s="41">
        <f>U523</f>
        <v>0</v>
      </c>
      <c r="V1047" s="41">
        <f>V523</f>
        <v>0</v>
      </c>
      <c r="W1047" s="41">
        <f>W523</f>
        <v>0</v>
      </c>
      <c r="X1047" s="41">
        <f>X523</f>
        <v>0</v>
      </c>
      <c r="Y1047" s="41">
        <f>Y523</f>
        <v>0</v>
      </c>
      <c r="Z1047" s="41">
        <f>Z523</f>
        <v>0</v>
      </c>
      <c r="AA1047" s="41">
        <f>AA523</f>
        <v>0</v>
      </c>
      <c r="AB1047" s="38">
        <f>H1047</f>
        <v>0</v>
      </c>
      <c r="AC1047" s="38">
        <f>SUM(I1047:O1047)</f>
        <v>0</v>
      </c>
      <c r="AD1047" s="38">
        <f>SUM(P1047:U1047)</f>
        <v>0</v>
      </c>
      <c r="AE1047" s="38">
        <f>SUM(V1047:W1047)</f>
        <v>0</v>
      </c>
      <c r="AF1047" s="38">
        <f>SUM(X1047:AA1047)</f>
        <v>0</v>
      </c>
      <c r="AG1047" s="37">
        <f>SUM(H1047:AA1047)</f>
        <v>0</v>
      </c>
      <c r="AH1047" s="2"/>
      <c r="AI1047" s="2"/>
    </row>
    <row r="1048" spans="3:35" x14ac:dyDescent="0.25">
      <c r="C1048" s="11" t="s">
        <v>194</v>
      </c>
      <c r="D1048" s="2"/>
      <c r="E1048" s="2"/>
      <c r="F1048" s="39">
        <v>163</v>
      </c>
      <c r="G1048" s="2" t="s">
        <v>193</v>
      </c>
      <c r="H1048" s="41">
        <f>H524</f>
        <v>0</v>
      </c>
      <c r="I1048" s="41">
        <f>I524</f>
        <v>0</v>
      </c>
      <c r="J1048" s="41">
        <f>J524</f>
        <v>0</v>
      </c>
      <c r="K1048" s="41">
        <f>K524</f>
        <v>0</v>
      </c>
      <c r="L1048" s="41">
        <f>L524</f>
        <v>0</v>
      </c>
      <c r="M1048" s="41">
        <f>M524</f>
        <v>0</v>
      </c>
      <c r="N1048" s="41">
        <f>N524</f>
        <v>0</v>
      </c>
      <c r="O1048" s="41">
        <f>O524</f>
        <v>0</v>
      </c>
      <c r="P1048" s="41">
        <f>P524</f>
        <v>0</v>
      </c>
      <c r="Q1048" s="41">
        <f>Q524</f>
        <v>0</v>
      </c>
      <c r="R1048" s="41">
        <f>R524</f>
        <v>0</v>
      </c>
      <c r="S1048" s="41">
        <f>S524</f>
        <v>0</v>
      </c>
      <c r="T1048" s="41">
        <f>T524</f>
        <v>0</v>
      </c>
      <c r="U1048" s="41">
        <f>U524</f>
        <v>0</v>
      </c>
      <c r="V1048" s="41">
        <f>V524</f>
        <v>0</v>
      </c>
      <c r="W1048" s="41">
        <f>W524</f>
        <v>0</v>
      </c>
      <c r="X1048" s="41">
        <f>X524</f>
        <v>0</v>
      </c>
      <c r="Y1048" s="41">
        <f>Y524</f>
        <v>0</v>
      </c>
      <c r="Z1048" s="41">
        <f>Z524</f>
        <v>0</v>
      </c>
      <c r="AA1048" s="41">
        <f>AA524</f>
        <v>0</v>
      </c>
      <c r="AB1048" s="38">
        <f>H1048</f>
        <v>0</v>
      </c>
      <c r="AC1048" s="38">
        <f>SUM(I1048:O1048)</f>
        <v>0</v>
      </c>
      <c r="AD1048" s="38">
        <f>SUM(P1048:U1048)</f>
        <v>0</v>
      </c>
      <c r="AE1048" s="38">
        <f>SUM(V1048:W1048)</f>
        <v>0</v>
      </c>
      <c r="AF1048" s="38">
        <f>SUM(X1048:AA1048)</f>
        <v>0</v>
      </c>
      <c r="AG1048" s="37">
        <f>SUM(H1048:AA1048)</f>
        <v>0</v>
      </c>
      <c r="AH1048" s="2"/>
      <c r="AI1048" s="2"/>
    </row>
    <row r="1049" spans="3:35" x14ac:dyDescent="0.25">
      <c r="C1049" s="11" t="s">
        <v>192</v>
      </c>
      <c r="D1049" s="2"/>
      <c r="E1049" s="2"/>
      <c r="F1049" s="39">
        <v>164</v>
      </c>
      <c r="G1049" s="2" t="s">
        <v>191</v>
      </c>
      <c r="H1049" s="41">
        <f>H529</f>
        <v>0</v>
      </c>
      <c r="I1049" s="41">
        <f>I529</f>
        <v>0</v>
      </c>
      <c r="J1049" s="41">
        <f>J529</f>
        <v>0</v>
      </c>
      <c r="K1049" s="41">
        <f>K529</f>
        <v>0</v>
      </c>
      <c r="L1049" s="41">
        <f>L529</f>
        <v>0</v>
      </c>
      <c r="M1049" s="41">
        <f>M529</f>
        <v>0</v>
      </c>
      <c r="N1049" s="41">
        <f>N529</f>
        <v>0</v>
      </c>
      <c r="O1049" s="41">
        <f>O529</f>
        <v>0</v>
      </c>
      <c r="P1049" s="41">
        <f>P529</f>
        <v>0</v>
      </c>
      <c r="Q1049" s="41">
        <f>Q529</f>
        <v>0</v>
      </c>
      <c r="R1049" s="41">
        <f>R529</f>
        <v>0</v>
      </c>
      <c r="S1049" s="41">
        <f>S529</f>
        <v>0</v>
      </c>
      <c r="T1049" s="41">
        <f>T529</f>
        <v>0</v>
      </c>
      <c r="U1049" s="41">
        <f>U529</f>
        <v>0</v>
      </c>
      <c r="V1049" s="41">
        <f>V529</f>
        <v>0</v>
      </c>
      <c r="W1049" s="41">
        <f>W529</f>
        <v>0</v>
      </c>
      <c r="X1049" s="41">
        <f>X529</f>
        <v>0</v>
      </c>
      <c r="Y1049" s="41">
        <f>Y529</f>
        <v>0</v>
      </c>
      <c r="Z1049" s="41">
        <f>Z529</f>
        <v>0</v>
      </c>
      <c r="AA1049" s="41">
        <f>AA529</f>
        <v>0</v>
      </c>
      <c r="AB1049" s="38">
        <f>H1049</f>
        <v>0</v>
      </c>
      <c r="AC1049" s="38">
        <f>SUM(I1049:O1049)</f>
        <v>0</v>
      </c>
      <c r="AD1049" s="38">
        <f>SUM(P1049:U1049)</f>
        <v>0</v>
      </c>
      <c r="AE1049" s="38">
        <f>SUM(V1049:W1049)</f>
        <v>0</v>
      </c>
      <c r="AF1049" s="38">
        <f>SUM(X1049:AA1049)</f>
        <v>0</v>
      </c>
      <c r="AG1049" s="37">
        <f>SUM(H1049:AA1049)</f>
        <v>0</v>
      </c>
      <c r="AH1049" s="2"/>
      <c r="AI1049" s="2"/>
    </row>
    <row r="1050" spans="3:35" x14ac:dyDescent="0.25">
      <c r="C1050" s="11" t="s">
        <v>190</v>
      </c>
      <c r="D1050" s="2"/>
      <c r="E1050" s="2"/>
      <c r="F1050" s="39">
        <v>165</v>
      </c>
      <c r="G1050" s="2" t="s">
        <v>189</v>
      </c>
      <c r="H1050" s="41">
        <f>H530</f>
        <v>0</v>
      </c>
      <c r="I1050" s="41">
        <f>I530</f>
        <v>0</v>
      </c>
      <c r="J1050" s="41">
        <f>J530</f>
        <v>0</v>
      </c>
      <c r="K1050" s="41">
        <f>K530</f>
        <v>0</v>
      </c>
      <c r="L1050" s="41">
        <f>L530</f>
        <v>0</v>
      </c>
      <c r="M1050" s="41">
        <f>M530</f>
        <v>0</v>
      </c>
      <c r="N1050" s="41">
        <f>N530</f>
        <v>0</v>
      </c>
      <c r="O1050" s="41">
        <f>O530</f>
        <v>0</v>
      </c>
      <c r="P1050" s="41">
        <f>P530</f>
        <v>0</v>
      </c>
      <c r="Q1050" s="41">
        <f>Q530</f>
        <v>0</v>
      </c>
      <c r="R1050" s="41">
        <f>R530</f>
        <v>0</v>
      </c>
      <c r="S1050" s="41">
        <f>S530</f>
        <v>0</v>
      </c>
      <c r="T1050" s="41">
        <f>T530</f>
        <v>0</v>
      </c>
      <c r="U1050" s="41">
        <f>U530</f>
        <v>0</v>
      </c>
      <c r="V1050" s="41">
        <f>V530</f>
        <v>0</v>
      </c>
      <c r="W1050" s="41">
        <f>W530</f>
        <v>0</v>
      </c>
      <c r="X1050" s="41">
        <f>X530</f>
        <v>0</v>
      </c>
      <c r="Y1050" s="41">
        <f>Y530</f>
        <v>0</v>
      </c>
      <c r="Z1050" s="41">
        <f>Z530</f>
        <v>0</v>
      </c>
      <c r="AA1050" s="41">
        <f>AA530</f>
        <v>0</v>
      </c>
      <c r="AB1050" s="38">
        <f>H1050</f>
        <v>0</v>
      </c>
      <c r="AC1050" s="38">
        <f>SUM(I1050:O1050)</f>
        <v>0</v>
      </c>
      <c r="AD1050" s="38">
        <f>SUM(P1050:U1050)</f>
        <v>0</v>
      </c>
      <c r="AE1050" s="38">
        <f>SUM(V1050:W1050)</f>
        <v>0</v>
      </c>
      <c r="AF1050" s="38">
        <f>SUM(X1050:AA1050)</f>
        <v>0</v>
      </c>
      <c r="AG1050" s="37">
        <f>SUM(H1050:AA1050)</f>
        <v>0</v>
      </c>
      <c r="AH1050" s="2"/>
      <c r="AI1050" s="2"/>
    </row>
    <row r="1051" spans="3:35" x14ac:dyDescent="0.25">
      <c r="C1051" s="11" t="s">
        <v>188</v>
      </c>
      <c r="D1051" s="2"/>
      <c r="E1051" s="2"/>
      <c r="F1051" s="39">
        <v>166</v>
      </c>
      <c r="G1051" s="2" t="s">
        <v>187</v>
      </c>
      <c r="H1051" s="41">
        <f>H531</f>
        <v>0</v>
      </c>
      <c r="I1051" s="41">
        <f>I531</f>
        <v>0</v>
      </c>
      <c r="J1051" s="41">
        <f>J531</f>
        <v>0</v>
      </c>
      <c r="K1051" s="41">
        <f>K531</f>
        <v>0</v>
      </c>
      <c r="L1051" s="41">
        <f>L531</f>
        <v>0</v>
      </c>
      <c r="M1051" s="41">
        <f>M531</f>
        <v>0</v>
      </c>
      <c r="N1051" s="41">
        <f>N531</f>
        <v>0</v>
      </c>
      <c r="O1051" s="41">
        <f>O531</f>
        <v>0</v>
      </c>
      <c r="P1051" s="41">
        <f>P531</f>
        <v>0</v>
      </c>
      <c r="Q1051" s="41">
        <f>Q531</f>
        <v>0</v>
      </c>
      <c r="R1051" s="41">
        <f>R531</f>
        <v>0</v>
      </c>
      <c r="S1051" s="41">
        <f>S531</f>
        <v>0</v>
      </c>
      <c r="T1051" s="41">
        <f>T531</f>
        <v>0</v>
      </c>
      <c r="U1051" s="41">
        <f>U531</f>
        <v>0</v>
      </c>
      <c r="V1051" s="41">
        <f>V531</f>
        <v>0</v>
      </c>
      <c r="W1051" s="41">
        <f>W531</f>
        <v>0</v>
      </c>
      <c r="X1051" s="41">
        <f>X531</f>
        <v>0</v>
      </c>
      <c r="Y1051" s="41">
        <f>Y531</f>
        <v>0</v>
      </c>
      <c r="Z1051" s="41">
        <f>Z531</f>
        <v>0</v>
      </c>
      <c r="AA1051" s="41">
        <f>AA531</f>
        <v>0</v>
      </c>
      <c r="AB1051" s="38">
        <f>H1051</f>
        <v>0</v>
      </c>
      <c r="AC1051" s="38">
        <f>SUM(I1051:O1051)</f>
        <v>0</v>
      </c>
      <c r="AD1051" s="38">
        <f>SUM(P1051:U1051)</f>
        <v>0</v>
      </c>
      <c r="AE1051" s="38">
        <f>SUM(V1051:W1051)</f>
        <v>0</v>
      </c>
      <c r="AF1051" s="38">
        <f>SUM(X1051:AA1051)</f>
        <v>0</v>
      </c>
      <c r="AG1051" s="37">
        <f>SUM(H1051:AA1051)</f>
        <v>0</v>
      </c>
      <c r="AH1051" s="2"/>
      <c r="AI1051" s="2"/>
    </row>
    <row r="1052" spans="3:35" x14ac:dyDescent="0.25">
      <c r="C1052" s="11" t="s">
        <v>186</v>
      </c>
      <c r="D1052" s="2"/>
      <c r="E1052" s="2"/>
      <c r="F1052" s="39">
        <v>167</v>
      </c>
      <c r="G1052" s="2" t="s">
        <v>185</v>
      </c>
      <c r="H1052" s="41">
        <f>H532</f>
        <v>0</v>
      </c>
      <c r="I1052" s="41">
        <f>I532</f>
        <v>0</v>
      </c>
      <c r="J1052" s="41">
        <f>J532</f>
        <v>0</v>
      </c>
      <c r="K1052" s="41">
        <f>K532</f>
        <v>0</v>
      </c>
      <c r="L1052" s="41">
        <f>L532</f>
        <v>0</v>
      </c>
      <c r="M1052" s="41">
        <f>M532</f>
        <v>0</v>
      </c>
      <c r="N1052" s="41">
        <f>N532</f>
        <v>0</v>
      </c>
      <c r="O1052" s="41">
        <f>O532</f>
        <v>0</v>
      </c>
      <c r="P1052" s="41">
        <f>P532</f>
        <v>0</v>
      </c>
      <c r="Q1052" s="41">
        <f>Q532</f>
        <v>0</v>
      </c>
      <c r="R1052" s="41">
        <f>R532</f>
        <v>0</v>
      </c>
      <c r="S1052" s="41">
        <f>S532</f>
        <v>0</v>
      </c>
      <c r="T1052" s="41">
        <f>T532</f>
        <v>0</v>
      </c>
      <c r="U1052" s="41">
        <f>U532</f>
        <v>0</v>
      </c>
      <c r="V1052" s="41">
        <f>V532</f>
        <v>0</v>
      </c>
      <c r="W1052" s="41">
        <f>W532</f>
        <v>0</v>
      </c>
      <c r="X1052" s="41">
        <f>X532</f>
        <v>0</v>
      </c>
      <c r="Y1052" s="41">
        <f>Y532</f>
        <v>0</v>
      </c>
      <c r="Z1052" s="41">
        <f>Z532</f>
        <v>0</v>
      </c>
      <c r="AA1052" s="41">
        <f>AA532</f>
        <v>0</v>
      </c>
      <c r="AB1052" s="38">
        <f>H1052</f>
        <v>0</v>
      </c>
      <c r="AC1052" s="38">
        <f>SUM(I1052:O1052)</f>
        <v>0</v>
      </c>
      <c r="AD1052" s="38">
        <f>SUM(P1052:U1052)</f>
        <v>0</v>
      </c>
      <c r="AE1052" s="38">
        <f>SUM(V1052:W1052)</f>
        <v>0</v>
      </c>
      <c r="AF1052" s="38">
        <f>SUM(X1052:AA1052)</f>
        <v>0</v>
      </c>
      <c r="AG1052" s="37">
        <f>SUM(H1052:AA1052)</f>
        <v>0</v>
      </c>
      <c r="AH1052" s="2"/>
      <c r="AI1052" s="2"/>
    </row>
    <row r="1053" spans="3:35" x14ac:dyDescent="0.25">
      <c r="C1053" s="11" t="s">
        <v>184</v>
      </c>
      <c r="D1053" s="2"/>
      <c r="E1053" s="2"/>
      <c r="F1053" s="39">
        <v>168</v>
      </c>
      <c r="G1053" s="2" t="s">
        <v>183</v>
      </c>
      <c r="H1053" s="41">
        <f ca="1">H536</f>
        <v>1322296.2578827769</v>
      </c>
      <c r="I1053" s="41">
        <f ca="1">I536</f>
        <v>159376.35757673776</v>
      </c>
      <c r="J1053" s="41">
        <f ca="1">J536</f>
        <v>48050.142592076772</v>
      </c>
      <c r="K1053" s="41">
        <f ca="1">K536</f>
        <v>1567.3671781739338</v>
      </c>
      <c r="L1053" s="41">
        <f ca="1">L536</f>
        <v>73.102826605964196</v>
      </c>
      <c r="M1053" s="41">
        <f ca="1">M536</f>
        <v>906131.0384965837</v>
      </c>
      <c r="N1053" s="41">
        <f ca="1">N536</f>
        <v>191038.87650966173</v>
      </c>
      <c r="O1053" s="41">
        <f ca="1">O536</f>
        <v>7926.2087815424093</v>
      </c>
      <c r="P1053" s="41">
        <f ca="1">P536</f>
        <v>85467.40435251905</v>
      </c>
      <c r="Q1053" s="41">
        <f ca="1">Q536</f>
        <v>271394.48326730949</v>
      </c>
      <c r="R1053" s="41">
        <f ca="1">R536</f>
        <v>129391.32381153539</v>
      </c>
      <c r="S1053" s="41">
        <f ca="1">S536</f>
        <v>16441.358586926224</v>
      </c>
      <c r="T1053" s="41">
        <f ca="1">T536</f>
        <v>7898.5991123643171</v>
      </c>
      <c r="U1053" s="41">
        <f ca="1">U536</f>
        <v>1142.044234201277</v>
      </c>
      <c r="V1053" s="41">
        <f ca="1">V536</f>
        <v>16997.094462547684</v>
      </c>
      <c r="W1053" s="41">
        <f ca="1">W536</f>
        <v>12876.866905838719</v>
      </c>
      <c r="X1053" s="41">
        <f ca="1">X536</f>
        <v>5860.2481799605948</v>
      </c>
      <c r="Y1053" s="41">
        <f ca="1">Y536</f>
        <v>417.94922440410073</v>
      </c>
      <c r="Z1053" s="41">
        <f ca="1">Z536</f>
        <v>12045.287631916042</v>
      </c>
      <c r="AA1053" s="41">
        <f ca="1">AA536</f>
        <v>1455.8735552913838</v>
      </c>
      <c r="AB1053" s="38">
        <f ca="1">H1053</f>
        <v>1322296.2578827769</v>
      </c>
      <c r="AC1053" s="38">
        <f ca="1">SUM(I1053:O1053)</f>
        <v>1314163.0939613825</v>
      </c>
      <c r="AD1053" s="38">
        <f ca="1">SUM(P1053:U1053)</f>
        <v>511735.21336485574</v>
      </c>
      <c r="AE1053" s="38">
        <f ca="1">SUM(V1053:W1053)</f>
        <v>29873.961368386401</v>
      </c>
      <c r="AF1053" s="38">
        <f ca="1">SUM(X1053:AA1053)</f>
        <v>19779.35859157212</v>
      </c>
      <c r="AG1053" s="37">
        <f ca="1">SUM(H1053:AA1053)</f>
        <v>3197847.8851689734</v>
      </c>
      <c r="AH1053" s="2"/>
      <c r="AI1053" s="2"/>
    </row>
    <row r="1054" spans="3:35" x14ac:dyDescent="0.25">
      <c r="C1054" s="11" t="s">
        <v>182</v>
      </c>
      <c r="D1054" s="2"/>
      <c r="E1054" s="2"/>
      <c r="F1054" s="39">
        <v>169</v>
      </c>
      <c r="G1054" s="2" t="s">
        <v>181</v>
      </c>
      <c r="H1054" s="41">
        <f ca="1">H537</f>
        <v>62622.78939366612</v>
      </c>
      <c r="I1054" s="41">
        <f ca="1">I537</f>
        <v>7547.9243137527392</v>
      </c>
      <c r="J1054" s="41">
        <f ca="1">J537</f>
        <v>2275.6125504712759</v>
      </c>
      <c r="K1054" s="41">
        <f ca="1">K537</f>
        <v>74.229132931594819</v>
      </c>
      <c r="L1054" s="41">
        <f ca="1">L537</f>
        <v>3.4620856614666646</v>
      </c>
      <c r="M1054" s="41">
        <f ca="1">M537</f>
        <v>42913.5701236069</v>
      </c>
      <c r="N1054" s="41">
        <f ca="1">N537</f>
        <v>9047.4334010614039</v>
      </c>
      <c r="O1054" s="41">
        <f ca="1">O537</f>
        <v>375.37828626356162</v>
      </c>
      <c r="P1054" s="41">
        <f ca="1">P537</f>
        <v>4047.6612036707311</v>
      </c>
      <c r="Q1054" s="41">
        <f ca="1">Q537</f>
        <v>12853.004360357372</v>
      </c>
      <c r="R1054" s="41">
        <f ca="1">R537</f>
        <v>6127.8594506434456</v>
      </c>
      <c r="S1054" s="41">
        <f ca="1">S537</f>
        <v>778.64830214629603</v>
      </c>
      <c r="T1054" s="41">
        <f ca="1">T537</f>
        <v>374.07071658100278</v>
      </c>
      <c r="U1054" s="41">
        <f ca="1">U537</f>
        <v>54.086211868397683</v>
      </c>
      <c r="V1054" s="41">
        <f ca="1">V537</f>
        <v>804.96746511002618</v>
      </c>
      <c r="W1054" s="41">
        <f ca="1">W537</f>
        <v>609.8371068415247</v>
      </c>
      <c r="X1054" s="41">
        <f ca="1">X537</f>
        <v>277.5362067165596</v>
      </c>
      <c r="Y1054" s="41">
        <f ca="1">Y537</f>
        <v>19.793708180806469</v>
      </c>
      <c r="Z1054" s="41">
        <f ca="1">Z537</f>
        <v>570.45424280893656</v>
      </c>
      <c r="AA1054" s="41">
        <f ca="1">AA537</f>
        <v>68.948892877304559</v>
      </c>
      <c r="AB1054" s="38">
        <f ca="1">H1054</f>
        <v>62622.78939366612</v>
      </c>
      <c r="AC1054" s="38">
        <f ca="1">SUM(I1054:O1054)</f>
        <v>62237.609893748944</v>
      </c>
      <c r="AD1054" s="38">
        <f ca="1">SUM(P1054:U1054)</f>
        <v>24235.330245267243</v>
      </c>
      <c r="AE1054" s="38">
        <f ca="1">SUM(V1054:W1054)</f>
        <v>1414.8045719515508</v>
      </c>
      <c r="AF1054" s="38">
        <f ca="1">SUM(X1054:AA1054)</f>
        <v>936.73305058360711</v>
      </c>
      <c r="AG1054" s="37">
        <f ca="1">SUM(H1054:AA1054)</f>
        <v>151447.26715521747</v>
      </c>
      <c r="AH1054" s="2"/>
      <c r="AI1054" s="2"/>
    </row>
    <row r="1055" spans="3:35" x14ac:dyDescent="0.25">
      <c r="C1055" s="11" t="s">
        <v>180</v>
      </c>
      <c r="D1055" s="2"/>
      <c r="E1055" s="2"/>
      <c r="F1055" s="39">
        <v>170</v>
      </c>
      <c r="G1055" s="2" t="s">
        <v>179</v>
      </c>
      <c r="H1055" s="41">
        <f ca="1">H538</f>
        <v>-235556.54365910747</v>
      </c>
      <c r="I1055" s="41">
        <f ca="1">I538</f>
        <v>-28391.628357071637</v>
      </c>
      <c r="J1055" s="41">
        <f ca="1">J538</f>
        <v>-8559.7500891666841</v>
      </c>
      <c r="K1055" s="41">
        <f ca="1">K538</f>
        <v>-279.21397563851434</v>
      </c>
      <c r="L1055" s="41">
        <f ca="1">L538</f>
        <v>-13.022686152484393</v>
      </c>
      <c r="M1055" s="41">
        <f ca="1">M538</f>
        <v>-161420.02539752715</v>
      </c>
      <c r="N1055" s="41">
        <f ca="1">N538</f>
        <v>-34032.053850918732</v>
      </c>
      <c r="O1055" s="41">
        <f ca="1">O538</f>
        <v>-1411.9909466355866</v>
      </c>
      <c r="P1055" s="41">
        <f ca="1">P538</f>
        <v>-15225.337169924525</v>
      </c>
      <c r="Q1055" s="41">
        <f ca="1">Q538</f>
        <v>-48346.765004808978</v>
      </c>
      <c r="R1055" s="41">
        <f ca="1">R538</f>
        <v>-23050.033481395247</v>
      </c>
      <c r="S1055" s="41">
        <f ca="1">S538</f>
        <v>-2928.8970445983546</v>
      </c>
      <c r="T1055" s="41">
        <f ca="1">T538</f>
        <v>-1407.0725040366667</v>
      </c>
      <c r="U1055" s="41">
        <f ca="1">U538</f>
        <v>-203.44608170109009</v>
      </c>
      <c r="V1055" s="41">
        <f ca="1">V538</f>
        <v>-3027.8969633142738</v>
      </c>
      <c r="W1055" s="41">
        <f ca="1">W538</f>
        <v>-2293.9112497788024</v>
      </c>
      <c r="X1055" s="41">
        <f ca="1">X538</f>
        <v>-1043.9565248913145</v>
      </c>
      <c r="Y1055" s="41">
        <f ca="1">Y538</f>
        <v>-74.454324542422199</v>
      </c>
      <c r="Z1055" s="41">
        <f ca="1">Z538</f>
        <v>-2145.772027289117</v>
      </c>
      <c r="AA1055" s="41">
        <f ca="1">AA538</f>
        <v>-259.35227498733263</v>
      </c>
      <c r="AB1055" s="38">
        <f ca="1">H1055</f>
        <v>-235556.54365910747</v>
      </c>
      <c r="AC1055" s="38">
        <f ca="1">SUM(I1055:O1055)</f>
        <v>-234107.68530311077</v>
      </c>
      <c r="AD1055" s="38">
        <f ca="1">SUM(P1055:U1055)</f>
        <v>-91161.551286464863</v>
      </c>
      <c r="AE1055" s="38">
        <f ca="1">SUM(V1055:W1055)</f>
        <v>-5321.8082130930761</v>
      </c>
      <c r="AF1055" s="38">
        <f ca="1">SUM(X1055:AA1055)</f>
        <v>-3523.5351517101863</v>
      </c>
      <c r="AG1055" s="37">
        <f ca="1">SUM(H1055:AA1055)</f>
        <v>-569671.12361348653</v>
      </c>
      <c r="AH1055" s="2"/>
      <c r="AI1055" s="2"/>
    </row>
    <row r="1056" spans="3:35" x14ac:dyDescent="0.25">
      <c r="C1056" s="11" t="s">
        <v>178</v>
      </c>
      <c r="D1056" s="2"/>
      <c r="E1056" s="2"/>
      <c r="F1056" s="39">
        <v>171</v>
      </c>
      <c r="G1056" s="2" t="s">
        <v>177</v>
      </c>
      <c r="H1056" s="41">
        <f ca="1">H539</f>
        <v>469291.77320370148</v>
      </c>
      <c r="I1056" s="41">
        <f ca="1">I539</f>
        <v>56563.733738226329</v>
      </c>
      <c r="J1056" s="41">
        <f ca="1">J539</f>
        <v>17053.316520635159</v>
      </c>
      <c r="K1056" s="41">
        <f ca="1">K539</f>
        <v>556.26907958151003</v>
      </c>
      <c r="L1056" s="41">
        <f ca="1">L539</f>
        <v>25.944681397681897</v>
      </c>
      <c r="M1056" s="41">
        <f ca="1">M539</f>
        <v>321591.95738166512</v>
      </c>
      <c r="N1056" s="41">
        <f ca="1">N539</f>
        <v>67800.973173448961</v>
      </c>
      <c r="O1056" s="41">
        <f ca="1">O539</f>
        <v>2813.0644337061594</v>
      </c>
      <c r="P1056" s="41">
        <f ca="1">P539</f>
        <v>30332.952619810821</v>
      </c>
      <c r="Q1056" s="41">
        <f ca="1">Q539</f>
        <v>96319.714686441221</v>
      </c>
      <c r="R1056" s="41">
        <f ca="1">R539</f>
        <v>45921.844992525774</v>
      </c>
      <c r="S1056" s="41">
        <f ca="1">S539</f>
        <v>5835.147970161257</v>
      </c>
      <c r="T1056" s="41">
        <f ca="1">T539</f>
        <v>2803.2655777168811</v>
      </c>
      <c r="U1056" s="41">
        <f ca="1">U539</f>
        <v>405.31912614161951</v>
      </c>
      <c r="V1056" s="41">
        <f ca="1">V539</f>
        <v>6032.3823440381793</v>
      </c>
      <c r="W1056" s="41">
        <f ca="1">W539</f>
        <v>4570.0860662080413</v>
      </c>
      <c r="X1056" s="41">
        <f ca="1">X539</f>
        <v>2079.8412181782619</v>
      </c>
      <c r="Y1056" s="41">
        <f ca="1">Y539</f>
        <v>148.33297111780848</v>
      </c>
      <c r="Z1056" s="41">
        <f ca="1">Z539</f>
        <v>4274.95302798597</v>
      </c>
      <c r="AA1056" s="41">
        <f ca="1">AA539</f>
        <v>516.69924818288314</v>
      </c>
      <c r="AB1056" s="38">
        <f ca="1">H1056</f>
        <v>469291.77320370148</v>
      </c>
      <c r="AC1056" s="38">
        <f ca="1">SUM(I1056:O1056)</f>
        <v>466405.25900866097</v>
      </c>
      <c r="AD1056" s="38">
        <f ca="1">SUM(P1056:U1056)</f>
        <v>181618.24497279755</v>
      </c>
      <c r="AE1056" s="38">
        <f ca="1">SUM(V1056:W1056)</f>
        <v>10602.46841024622</v>
      </c>
      <c r="AF1056" s="38">
        <f ca="1">SUM(X1056:AA1056)</f>
        <v>7019.8264654649238</v>
      </c>
      <c r="AG1056" s="37">
        <f ca="1">SUM(H1056:AA1056)</f>
        <v>1134937.5720608712</v>
      </c>
      <c r="AH1056" s="2"/>
      <c r="AI1056" s="2"/>
    </row>
    <row r="1057" spans="3:35" x14ac:dyDescent="0.25">
      <c r="C1057" s="11" t="s">
        <v>176</v>
      </c>
      <c r="D1057" s="2"/>
      <c r="E1057" s="2"/>
      <c r="F1057" s="39">
        <v>172</v>
      </c>
      <c r="G1057" s="2" t="s">
        <v>175</v>
      </c>
      <c r="H1057" s="41">
        <f ca="1">(H554-H384-H403-H420-H422)/8</f>
        <v>1881035.2865539296</v>
      </c>
      <c r="I1057" s="41">
        <f ca="1">(I554-I384-I403-I420-I422)/8</f>
        <v>226457.5294439813</v>
      </c>
      <c r="J1057" s="41">
        <f ca="1">(J554-J384-J403-J420-J422)/8</f>
        <v>68287.216927213885</v>
      </c>
      <c r="K1057" s="41">
        <f ca="1">(K554-K384-K403-K420-K422)/8</f>
        <v>2217.9730022310655</v>
      </c>
      <c r="L1057" s="41">
        <f ca="1">(L554-L384-L403-L420-L422)/8</f>
        <v>103.7841832933962</v>
      </c>
      <c r="M1057" s="41">
        <f ca="1">(M554-M384-M403-M420-M422)/8</f>
        <v>1289654.1916977856</v>
      </c>
      <c r="N1057" s="41">
        <f ca="1">(N554-N384-N403-N420-N422)/8</f>
        <v>271222.09803431918</v>
      </c>
      <c r="O1057" s="41">
        <f ca="1">(O554-O384-O403-O420-O422)/8</f>
        <v>11332.885635384328</v>
      </c>
      <c r="P1057" s="41">
        <f ca="1">(P554-P384-P403-P420-P422)/8</f>
        <v>121138.40166220233</v>
      </c>
      <c r="Q1057" s="41">
        <f ca="1">(Q554-Q384-Q403-Q420-Q422)/8</f>
        <v>385651.77329842985</v>
      </c>
      <c r="R1057" s="41">
        <f ca="1">(R554-R384-R403-R420-R422)/8</f>
        <v>183363.93982868784</v>
      </c>
      <c r="S1057" s="41">
        <f ca="1">(S554-S384-S403-S420-S422)/8</f>
        <v>23298.831757974884</v>
      </c>
      <c r="T1057" s="41">
        <f ca="1">(T554-T384-T403-T420-T422)/8</f>
        <v>11342.104973195836</v>
      </c>
      <c r="U1057" s="41">
        <f ca="1">(U554-U384-U403-U420-U422)/8</f>
        <v>1642.3485879337275</v>
      </c>
      <c r="V1057" s="41">
        <f ca="1">(V554-V384-V403-V420-V422)/8</f>
        <v>24137.568540750788</v>
      </c>
      <c r="W1057" s="41">
        <f ca="1">(W554-W384-W403-W420-W422)/8</f>
        <v>18267.474180387653</v>
      </c>
      <c r="X1057" s="41">
        <f ca="1">(X554-X384-X403-X420-X422)/8</f>
        <v>8353.3355221515485</v>
      </c>
      <c r="Y1057" s="41">
        <f ca="1">(Y554-Y384-Y403-Y420-Y422)/8</f>
        <v>589.09271073452885</v>
      </c>
      <c r="Z1057" s="41">
        <f ca="1">(Z554-Z384-Z403-Z420-Z422)/8</f>
        <v>17199.325007773048</v>
      </c>
      <c r="AA1057" s="41">
        <f ca="1">(AA554-AA384-AA403-AA420-AA422)/8</f>
        <v>2069.17142824245</v>
      </c>
      <c r="AB1057" s="38">
        <f ca="1">H1057</f>
        <v>1881035.2865539296</v>
      </c>
      <c r="AC1057" s="38">
        <f ca="1">SUM(I1057:O1057)</f>
        <v>1869275.6789242087</v>
      </c>
      <c r="AD1057" s="38">
        <f ca="1">SUM(P1057:U1057)</f>
        <v>726437.40010842448</v>
      </c>
      <c r="AE1057" s="38">
        <f ca="1">SUM(V1057:W1057)</f>
        <v>42405.042721138438</v>
      </c>
      <c r="AF1057" s="38">
        <f ca="1">SUM(X1057:AA1057)</f>
        <v>28210.924668901578</v>
      </c>
      <c r="AG1057" s="37">
        <f ca="1">SUM(H1057:AA1057)</f>
        <v>4547364.3329766039</v>
      </c>
      <c r="AH1057" s="2"/>
      <c r="AI1057" s="2"/>
    </row>
    <row r="1058" spans="3:35" x14ac:dyDescent="0.25">
      <c r="C1058" s="11" t="s">
        <v>174</v>
      </c>
      <c r="D1058" s="2"/>
      <c r="E1058" s="2"/>
      <c r="F1058" s="39">
        <v>173</v>
      </c>
      <c r="G1058" s="2" t="s">
        <v>173</v>
      </c>
      <c r="H1058" s="41">
        <f ca="1">H629</f>
        <v>15103302.147607068</v>
      </c>
      <c r="I1058" s="41">
        <f ca="1">I629</f>
        <v>1824260.5914429417</v>
      </c>
      <c r="J1058" s="41">
        <f ca="1">J629</f>
        <v>549805.19880177709</v>
      </c>
      <c r="K1058" s="41">
        <f ca="1">K629</f>
        <v>18073.628473073415</v>
      </c>
      <c r="L1058" s="41">
        <f ca="1">L629</f>
        <v>838.03329895664876</v>
      </c>
      <c r="M1058" s="41">
        <f ca="1">M629</f>
        <v>10340546.937818808</v>
      </c>
      <c r="N1058" s="41">
        <f ca="1">N629</f>
        <v>2189966.2112474865</v>
      </c>
      <c r="O1058" s="41">
        <f ca="1">O629</f>
        <v>89692.421416935875</v>
      </c>
      <c r="P1058" s="41">
        <f ca="1">P629</f>
        <v>982702.79974035779</v>
      </c>
      <c r="Q1058" s="41">
        <f ca="1">Q629</f>
        <v>3106038.4916608599</v>
      </c>
      <c r="R1058" s="41">
        <f ca="1">R629</f>
        <v>1488187.776171735</v>
      </c>
      <c r="S1058" s="41">
        <f ca="1">S629</f>
        <v>189109.14099743412</v>
      </c>
      <c r="T1058" s="41">
        <f ca="1">T629</f>
        <v>88667.083135569585</v>
      </c>
      <c r="U1058" s="41">
        <f ca="1">U629</f>
        <v>12784.872248716694</v>
      </c>
      <c r="V1058" s="41">
        <f ca="1">V629</f>
        <v>194751.50434337655</v>
      </c>
      <c r="W1058" s="41">
        <f ca="1">W629</f>
        <v>147819.812577162</v>
      </c>
      <c r="X1058" s="41">
        <f ca="1">X629</f>
        <v>66689.553020048828</v>
      </c>
      <c r="Y1058" s="41">
        <f ca="1">Y629</f>
        <v>4853.788616996384</v>
      </c>
      <c r="Z1058" s="41">
        <f ca="1">Z629</f>
        <v>136640.5787324195</v>
      </c>
      <c r="AA1058" s="41">
        <f ca="1">AA629</f>
        <v>16656.61508423982</v>
      </c>
      <c r="AB1058" s="38">
        <f ca="1">H1058</f>
        <v>15103302.147607068</v>
      </c>
      <c r="AC1058" s="38">
        <f ca="1">SUM(I1058:O1058)</f>
        <v>15013183.02249998</v>
      </c>
      <c r="AD1058" s="38">
        <f ca="1">SUM(P1058:U1058)</f>
        <v>5867490.1639546733</v>
      </c>
      <c r="AE1058" s="38">
        <f ca="1">SUM(V1058:W1058)</f>
        <v>342571.31692053855</v>
      </c>
      <c r="AF1058" s="38">
        <f ca="1">SUM(X1058:AA1058)</f>
        <v>224840.53545370454</v>
      </c>
      <c r="AG1058" s="37">
        <f ca="1">SUM(H1058:AA1058)</f>
        <v>36551387.18643596</v>
      </c>
      <c r="AH1058" s="2"/>
      <c r="AI1058" s="2"/>
    </row>
    <row r="1059" spans="3:35" x14ac:dyDescent="0.25">
      <c r="C1059" s="11" t="s">
        <v>172</v>
      </c>
      <c r="D1059" s="2"/>
      <c r="E1059" s="2"/>
      <c r="F1059" s="39">
        <v>174</v>
      </c>
      <c r="G1059" s="2" t="s">
        <v>171</v>
      </c>
      <c r="H1059" s="41">
        <f ca="1">H649</f>
        <v>4523995.4119253429</v>
      </c>
      <c r="I1059" s="41">
        <f ca="1">I649</f>
        <v>546442.06052264723</v>
      </c>
      <c r="J1059" s="41">
        <f ca="1">J649</f>
        <v>164689.13734849822</v>
      </c>
      <c r="K1059" s="41">
        <f ca="1">K649</f>
        <v>5414.1079919406284</v>
      </c>
      <c r="L1059" s="41">
        <f ca="1">L649</f>
        <v>251.02880768597575</v>
      </c>
      <c r="M1059" s="41">
        <f ca="1">M649</f>
        <v>3097353.5322418525</v>
      </c>
      <c r="N1059" s="41">
        <f ca="1">N649</f>
        <v>655993.61934925185</v>
      </c>
      <c r="O1059" s="41">
        <f ca="1">O649</f>
        <v>26864.265924524265</v>
      </c>
      <c r="P1059" s="41">
        <f ca="1">P649</f>
        <v>294370.50362213765</v>
      </c>
      <c r="Q1059" s="41">
        <f ca="1">Q649</f>
        <v>930387.02001930098</v>
      </c>
      <c r="R1059" s="41">
        <f ca="1">R649</f>
        <v>445790.51178913331</v>
      </c>
      <c r="S1059" s="41">
        <f ca="1">S649</f>
        <v>56648.156071320787</v>
      </c>
      <c r="T1059" s="41">
        <f ca="1">T649</f>
        <v>26555.519490598359</v>
      </c>
      <c r="U1059" s="41">
        <f ca="1">U649</f>
        <v>3828.9479882125415</v>
      </c>
      <c r="V1059" s="41">
        <f ca="1">V649</f>
        <v>58336.642673114031</v>
      </c>
      <c r="W1059" s="41">
        <f ca="1">W649</f>
        <v>44279.167795725902</v>
      </c>
      <c r="X1059" s="41">
        <f ca="1">X649</f>
        <v>19975.415965741289</v>
      </c>
      <c r="Y1059" s="41">
        <f ca="1">Y649</f>
        <v>1454.0709440943112</v>
      </c>
      <c r="Z1059" s="41">
        <f ca="1">Z649</f>
        <v>40926.740342263533</v>
      </c>
      <c r="AA1059" s="41">
        <f ca="1">AA649</f>
        <v>4989.3328084456007</v>
      </c>
      <c r="AB1059" s="38">
        <f ca="1">H1059</f>
        <v>4523995.4119253429</v>
      </c>
      <c r="AC1059" s="38">
        <f ca="1">SUM(I1059:O1059)</f>
        <v>4497007.7521864008</v>
      </c>
      <c r="AD1059" s="38">
        <f ca="1">SUM(P1059:U1059)</f>
        <v>1757580.6589807039</v>
      </c>
      <c r="AE1059" s="38">
        <f ca="1">SUM(V1059:W1059)</f>
        <v>102615.81046883993</v>
      </c>
      <c r="AF1059" s="38">
        <f ca="1">SUM(X1059:AA1059)</f>
        <v>67345.560060544725</v>
      </c>
      <c r="AG1059" s="37">
        <f ca="1">SUM(H1059:AA1059)</f>
        <v>10948545.193621831</v>
      </c>
      <c r="AH1059" s="2"/>
      <c r="AI1059" s="2"/>
    </row>
    <row r="1060" spans="3:35" x14ac:dyDescent="0.25">
      <c r="C1060" s="11" t="s">
        <v>170</v>
      </c>
      <c r="D1060" s="2"/>
      <c r="E1060" s="2"/>
      <c r="F1060" s="39">
        <v>175</v>
      </c>
      <c r="G1060" s="2" t="s">
        <v>169</v>
      </c>
      <c r="H1060" s="41">
        <f>SUM(H738:H741)</f>
        <v>2059458.0622056837</v>
      </c>
      <c r="I1060" s="41">
        <f>SUM(I738:I741)</f>
        <v>248771.96999031771</v>
      </c>
      <c r="J1060" s="41">
        <f>SUM(J738:J741)</f>
        <v>74975.2619430505</v>
      </c>
      <c r="K1060" s="41">
        <f>SUM(K738:K741)</f>
        <v>2465.3376261430776</v>
      </c>
      <c r="L1060" s="41">
        <f>SUM(L738:L741)</f>
        <v>114.28783488154939</v>
      </c>
      <c r="M1060" s="41">
        <f>SUM(M738:M741)</f>
        <v>1409971.3615103166</v>
      </c>
      <c r="N1060" s="41">
        <f>SUM(N738:N741)</f>
        <v>298659.08341564803</v>
      </c>
      <c r="O1060" s="41">
        <f>SUM(O738:O741)</f>
        <v>12226.106861290627</v>
      </c>
      <c r="P1060" s="41">
        <f>SUM(P738:P741)</f>
        <v>134031.81844869422</v>
      </c>
      <c r="Q1060" s="41">
        <f>SUM(Q738:Q741)</f>
        <v>423564.27311031008</v>
      </c>
      <c r="R1060" s="41">
        <f>SUM(R738:R741)</f>
        <v>202977.63701038584</v>
      </c>
      <c r="S1060" s="41">
        <f>SUM(S738:S741)</f>
        <v>25793.114560705264</v>
      </c>
      <c r="T1060" s="41">
        <f>SUM(T738:T741)</f>
        <v>12082.761107640683</v>
      </c>
      <c r="U1060" s="41">
        <f>SUM(U738:U741)</f>
        <v>1742.0297064740657</v>
      </c>
      <c r="V1060" s="41">
        <f>SUM(V738:V741)</f>
        <v>26558.987596374638</v>
      </c>
      <c r="W1060" s="41">
        <f>SUM(W738:W741)</f>
        <v>20160.114894413033</v>
      </c>
      <c r="X1060" s="41">
        <f>SUM(X738:X741)</f>
        <v>9092.4371034743308</v>
      </c>
      <c r="Y1060" s="41">
        <f>SUM(Y738:Y741)</f>
        <v>662.25140081602535</v>
      </c>
      <c r="Z1060" s="41">
        <f>SUM(Z738:Z741)</f>
        <v>18627.371981950149</v>
      </c>
      <c r="AA1060" s="41">
        <f>SUM(AA738:AA741)</f>
        <v>2271.4021854435105</v>
      </c>
      <c r="AB1060" s="38">
        <f>H1060</f>
        <v>2059458.0622056837</v>
      </c>
      <c r="AC1060" s="38">
        <f>SUM(I1060:O1060)</f>
        <v>2047183.4091816479</v>
      </c>
      <c r="AD1060" s="38">
        <f>SUM(P1060:U1060)</f>
        <v>800191.63394421013</v>
      </c>
      <c r="AE1060" s="38">
        <f>SUM(V1060:W1060)</f>
        <v>46719.102490787671</v>
      </c>
      <c r="AF1060" s="38">
        <f>SUM(X1060:AA1060)</f>
        <v>30653.462671684014</v>
      </c>
      <c r="AG1060" s="37">
        <f>SUM(H1060:AA1060)</f>
        <v>4984205.6704940163</v>
      </c>
      <c r="AH1060" s="2"/>
      <c r="AI1060" s="2"/>
    </row>
    <row r="1061" spans="3:35" x14ac:dyDescent="0.25">
      <c r="C1061" s="11" t="s">
        <v>168</v>
      </c>
      <c r="D1061" s="2"/>
      <c r="E1061" s="2"/>
      <c r="F1061" s="39">
        <v>176</v>
      </c>
      <c r="G1061" s="2" t="s">
        <v>167</v>
      </c>
      <c r="H1061" s="41">
        <f>SUM(H745:H748)</f>
        <v>389462.72806219495</v>
      </c>
      <c r="I1061" s="41">
        <f>SUM(I745:I748)</f>
        <v>47045.099813330991</v>
      </c>
      <c r="J1061" s="41">
        <f>SUM(J745:J748)</f>
        <v>14178.521325287285</v>
      </c>
      <c r="K1061" s="41">
        <f>SUM(K745:K748)</f>
        <v>466.21833922839318</v>
      </c>
      <c r="L1061" s="41">
        <f>SUM(L745:L748)</f>
        <v>21.612895535060666</v>
      </c>
      <c r="M1061" s="41">
        <f>SUM(M745:M748)</f>
        <v>266638.73521913547</v>
      </c>
      <c r="N1061" s="41">
        <f>SUM(N745:N748)</f>
        <v>56479.218257563174</v>
      </c>
      <c r="O1061" s="41">
        <f>SUM(O745:O748)</f>
        <v>2312.070839975479</v>
      </c>
      <c r="P1061" s="41">
        <f>SUM(P745:P748)</f>
        <v>25346.66697910738</v>
      </c>
      <c r="Q1061" s="41">
        <f>SUM(Q745:Q748)</f>
        <v>80099.954615510258</v>
      </c>
      <c r="R1061" s="41">
        <f>SUM(R745:R748)</f>
        <v>38384.964324555229</v>
      </c>
      <c r="S1061" s="41">
        <f>SUM(S745:S748)</f>
        <v>4877.7185349791926</v>
      </c>
      <c r="T1061" s="41">
        <f>SUM(T745:T748)</f>
        <v>2284.9628209790408</v>
      </c>
      <c r="U1061" s="41">
        <f>SUM(U745:U748)</f>
        <v>329.43406534928272</v>
      </c>
      <c r="V1061" s="41">
        <f>SUM(V745:V748)</f>
        <v>5022.5522692974391</v>
      </c>
      <c r="W1061" s="41">
        <f>SUM(W745:W748)</f>
        <v>3812.4657592766393</v>
      </c>
      <c r="X1061" s="41">
        <f>SUM(X745:X748)</f>
        <v>1719.4646611353865</v>
      </c>
      <c r="Y1061" s="41">
        <f>SUM(Y745:Y748)</f>
        <v>125.23791669182336</v>
      </c>
      <c r="Z1061" s="41">
        <f>SUM(Z745:Z748)</f>
        <v>3522.6097786860673</v>
      </c>
      <c r="AA1061" s="41">
        <f>SUM(AA745:AA748)</f>
        <v>429.54333856248786</v>
      </c>
      <c r="AB1061" s="38">
        <f>H1061</f>
        <v>389462.72806219495</v>
      </c>
      <c r="AC1061" s="38">
        <f>SUM(I1061:O1061)</f>
        <v>387141.47669005586</v>
      </c>
      <c r="AD1061" s="38">
        <f>SUM(P1061:U1061)</f>
        <v>151323.70134048036</v>
      </c>
      <c r="AE1061" s="38">
        <f>SUM(V1061:W1061)</f>
        <v>8835.0180285740789</v>
      </c>
      <c r="AF1061" s="38">
        <f>SUM(X1061:AA1061)</f>
        <v>5796.8556950757647</v>
      </c>
      <c r="AG1061" s="37">
        <f>SUM(H1061:AA1061)</f>
        <v>942559.77981638105</v>
      </c>
      <c r="AH1061" s="2"/>
      <c r="AI1061" s="2"/>
    </row>
    <row r="1062" spans="3:35" x14ac:dyDescent="0.25">
      <c r="C1062" s="11" t="s">
        <v>166</v>
      </c>
      <c r="D1062" s="2"/>
      <c r="E1062" s="2"/>
      <c r="F1062" s="39">
        <v>177</v>
      </c>
      <c r="G1062" s="2" t="s">
        <v>165</v>
      </c>
      <c r="H1062" s="41">
        <f>H755+H756</f>
        <v>21631.453898422002</v>
      </c>
      <c r="I1062" s="41">
        <f>I755+I756</f>
        <v>2612.9686730798471</v>
      </c>
      <c r="J1062" s="41">
        <f>J755+J756</f>
        <v>787.50033904853296</v>
      </c>
      <c r="K1062" s="41">
        <f>K755+K756</f>
        <v>25.894597313063919</v>
      </c>
      <c r="L1062" s="41">
        <f>L755+L756</f>
        <v>1.2004187299366309</v>
      </c>
      <c r="M1062" s="41">
        <f>M755+M756</f>
        <v>14809.590476409332</v>
      </c>
      <c r="N1062" s="41">
        <f>N755+N756</f>
        <v>3136.9564220848602</v>
      </c>
      <c r="O1062" s="41">
        <f>O755+O756</f>
        <v>128.41653432065661</v>
      </c>
      <c r="P1062" s="41">
        <f>P755+P756</f>
        <v>1407.7990491291853</v>
      </c>
      <c r="Q1062" s="41">
        <f>Q755+Q756</f>
        <v>4448.8942090869505</v>
      </c>
      <c r="R1062" s="41">
        <f>R755+R756</f>
        <v>2131.9693165775593</v>
      </c>
      <c r="S1062" s="41">
        <f>S755+S756</f>
        <v>270.91717901701554</v>
      </c>
      <c r="T1062" s="41">
        <f>T755+T756</f>
        <v>126.9109066419398</v>
      </c>
      <c r="U1062" s="41">
        <f>U755+U756</f>
        <v>18.297355006548269</v>
      </c>
      <c r="V1062" s="41">
        <f>V755+V756</f>
        <v>278.96150269961743</v>
      </c>
      <c r="W1062" s="41">
        <f>W755+W756</f>
        <v>211.75114168546369</v>
      </c>
      <c r="X1062" s="41">
        <f>X755+X756</f>
        <v>95.502131185647542</v>
      </c>
      <c r="Y1062" s="41">
        <f>Y755+Y756</f>
        <v>6.9559370539328427</v>
      </c>
      <c r="Z1062" s="41">
        <f>Z755+Z756</f>
        <v>195.65202403042181</v>
      </c>
      <c r="AA1062" s="41">
        <f>AA755+AA756</f>
        <v>23.857602425064169</v>
      </c>
      <c r="AB1062" s="38">
        <f>H1062</f>
        <v>21631.453898422002</v>
      </c>
      <c r="AC1062" s="38">
        <f>SUM(I1062:O1062)</f>
        <v>21502.527460986228</v>
      </c>
      <c r="AD1062" s="38">
        <f>SUM(P1062:U1062)</f>
        <v>8404.7880154591985</v>
      </c>
      <c r="AE1062" s="38">
        <f>SUM(V1062:W1062)</f>
        <v>490.71264438508115</v>
      </c>
      <c r="AF1062" s="38">
        <f>SUM(X1062:AA1062)</f>
        <v>321.96769469506637</v>
      </c>
      <c r="AG1062" s="37">
        <f>SUM(H1062:AA1062)</f>
        <v>52351.449713947586</v>
      </c>
      <c r="AH1062" s="2"/>
      <c r="AI1062" s="2"/>
    </row>
    <row r="1063" spans="3:35" x14ac:dyDescent="0.25">
      <c r="C1063" s="11" t="s">
        <v>164</v>
      </c>
      <c r="D1063" s="2"/>
      <c r="E1063" s="2"/>
      <c r="F1063" s="39">
        <v>178</v>
      </c>
      <c r="G1063" s="2" t="s">
        <v>163</v>
      </c>
      <c r="H1063" s="41">
        <f>SUM(H760:H762)</f>
        <v>29932.609973415354</v>
      </c>
      <c r="I1063" s="41">
        <f>SUM(I760:I762)</f>
        <v>3615.705746424992</v>
      </c>
      <c r="J1063" s="41">
        <f>SUM(J760:J762)</f>
        <v>1089.706711965008</v>
      </c>
      <c r="K1063" s="41">
        <f>SUM(K760:K762)</f>
        <v>35.831751551713026</v>
      </c>
      <c r="L1063" s="41">
        <f>SUM(L760:L762)</f>
        <v>1.6610841701489596</v>
      </c>
      <c r="M1063" s="41">
        <f>SUM(M760:M762)</f>
        <v>20492.829454644499</v>
      </c>
      <c r="N1063" s="41">
        <f>SUM(N760:N762)</f>
        <v>4340.7758686398965</v>
      </c>
      <c r="O1063" s="41">
        <f>SUM(O760:O762)</f>
        <v>177.69688778239387</v>
      </c>
      <c r="P1063" s="41">
        <f>SUM(P760:P762)</f>
        <v>1948.0475078747677</v>
      </c>
      <c r="Q1063" s="41">
        <f>SUM(Q760:Q762)</f>
        <v>6156.1749755202691</v>
      </c>
      <c r="R1063" s="41">
        <f>SUM(R760:R762)</f>
        <v>2950.1209825318424</v>
      </c>
      <c r="S1063" s="41">
        <f>SUM(S760:S762)</f>
        <v>374.88271905781778</v>
      </c>
      <c r="T1063" s="41">
        <f>SUM(T760:T762)</f>
        <v>175.61346952101218</v>
      </c>
      <c r="U1063" s="41">
        <f>SUM(U760:U762)</f>
        <v>25.319037431694841</v>
      </c>
      <c r="V1063" s="41">
        <f>SUM(V760:V762)</f>
        <v>386.0140838020431</v>
      </c>
      <c r="W1063" s="41">
        <f>SUM(W760:W762)</f>
        <v>293.0114806549721</v>
      </c>
      <c r="X1063" s="41">
        <f>SUM(X760:X762)</f>
        <v>132.15145213232617</v>
      </c>
      <c r="Y1063" s="41">
        <f>SUM(Y760:Y762)</f>
        <v>9.6253054377536937</v>
      </c>
      <c r="Z1063" s="41">
        <f>SUM(Z760:Z762)</f>
        <v>270.73426286150482</v>
      </c>
      <c r="AA1063" s="41">
        <f>SUM(AA760:AA762)</f>
        <v>33.013051810740684</v>
      </c>
      <c r="AB1063" s="38">
        <f>H1063</f>
        <v>29932.609973415354</v>
      </c>
      <c r="AC1063" s="38">
        <f>SUM(I1063:O1063)</f>
        <v>29754.207505178649</v>
      </c>
      <c r="AD1063" s="38">
        <f>SUM(P1063:U1063)</f>
        <v>11630.158691937404</v>
      </c>
      <c r="AE1063" s="38">
        <f>SUM(V1063:W1063)</f>
        <v>679.02556445701521</v>
      </c>
      <c r="AF1063" s="38">
        <f>SUM(X1063:AA1063)</f>
        <v>445.52407224232542</v>
      </c>
      <c r="AG1063" s="37">
        <f>SUM(H1063:AA1063)</f>
        <v>72441.525807230748</v>
      </c>
      <c r="AH1063" s="2"/>
      <c r="AI1063" s="2"/>
    </row>
    <row r="1064" spans="3:35" x14ac:dyDescent="0.25">
      <c r="C1064" s="11" t="s">
        <v>162</v>
      </c>
      <c r="D1064" s="2"/>
      <c r="E1064" s="2"/>
      <c r="F1064" s="39">
        <v>179</v>
      </c>
      <c r="G1064" s="2" t="s">
        <v>161</v>
      </c>
      <c r="H1064" s="41">
        <f>SUM(H782:H787)</f>
        <v>12902.010943413617</v>
      </c>
      <c r="I1064" s="41">
        <f>SUM(I782:I787)</f>
        <v>1558.4967415127126</v>
      </c>
      <c r="J1064" s="41">
        <f>SUM(J782:J787)</f>
        <v>469.70203852489527</v>
      </c>
      <c r="K1064" s="41">
        <f>SUM(K782:K787)</f>
        <v>15.444749089787784</v>
      </c>
      <c r="L1064" s="41">
        <f>SUM(L782:L787)</f>
        <v>0.7159858816263347</v>
      </c>
      <c r="M1064" s="41">
        <f>SUM(M782:M787)</f>
        <v>8833.1324973050469</v>
      </c>
      <c r="N1064" s="41">
        <f>SUM(N782:N787)</f>
        <v>1871.0275452036524</v>
      </c>
      <c r="O1064" s="41">
        <f>SUM(O782:O787)</f>
        <v>76.593627913342743</v>
      </c>
      <c r="P1064" s="41">
        <f>SUM(P782:P787)</f>
        <v>839.6772044673819</v>
      </c>
      <c r="Q1064" s="41">
        <f>SUM(Q782:Q787)</f>
        <v>2653.5286089076326</v>
      </c>
      <c r="R1064" s="41">
        <f>SUM(R782:R787)</f>
        <v>1271.6062259463897</v>
      </c>
      <c r="S1064" s="41">
        <f>SUM(S782:S787)</f>
        <v>161.58767805668697</v>
      </c>
      <c r="T1064" s="41">
        <f>SUM(T782:T787)</f>
        <v>75.695601138132403</v>
      </c>
      <c r="U1064" s="41">
        <f>SUM(U782:U787)</f>
        <v>10.913398407641523</v>
      </c>
      <c r="V1064" s="41">
        <f>SUM(V782:V787)</f>
        <v>166.38568898432334</v>
      </c>
      <c r="W1064" s="41">
        <f>SUM(W782:W787)</f>
        <v>126.29828582652408</v>
      </c>
      <c r="X1064" s="41">
        <f>SUM(X782:X787)</f>
        <v>56.961938271122577</v>
      </c>
      <c r="Y1064" s="41">
        <f>SUM(Y782:Y787)</f>
        <v>4.1488462316481041</v>
      </c>
      <c r="Z1064" s="41">
        <f>SUM(Z782:Z787)</f>
        <v>116.69601900063091</v>
      </c>
      <c r="AA1064" s="41">
        <f>SUM(AA782:AA787)</f>
        <v>14.229790055593245</v>
      </c>
      <c r="AB1064" s="38">
        <f>H1064</f>
        <v>12902.010943413617</v>
      </c>
      <c r="AC1064" s="38">
        <f>SUM(I1064:O1064)</f>
        <v>12825.113185431064</v>
      </c>
      <c r="AD1064" s="38">
        <f>SUM(P1064:U1064)</f>
        <v>5013.008716923865</v>
      </c>
      <c r="AE1064" s="38">
        <f>SUM(V1064:W1064)</f>
        <v>292.68397481084742</v>
      </c>
      <c r="AF1064" s="38">
        <f>SUM(X1064:AA1064)</f>
        <v>192.03659355899484</v>
      </c>
      <c r="AG1064" s="37">
        <f>SUM(H1064:AA1064)</f>
        <v>31224.85341413839</v>
      </c>
      <c r="AH1064" s="2"/>
      <c r="AI1064" s="2"/>
    </row>
    <row r="1065" spans="3:35" x14ac:dyDescent="0.25">
      <c r="C1065" s="11" t="s">
        <v>160</v>
      </c>
      <c r="D1065" s="2"/>
      <c r="E1065" s="2"/>
      <c r="F1065" s="39">
        <v>180</v>
      </c>
      <c r="G1065" s="2" t="s">
        <v>159</v>
      </c>
      <c r="H1065" s="41">
        <f>SUM(H793:H797)</f>
        <v>11022.552367447259</v>
      </c>
      <c r="I1065" s="41">
        <f>SUM(I793:I797)</f>
        <v>1331.4677861585092</v>
      </c>
      <c r="J1065" s="41">
        <f>SUM(J793:J797)</f>
        <v>401.27971828921517</v>
      </c>
      <c r="K1065" s="41">
        <f>SUM(K793:K797)</f>
        <v>13.194885385768163</v>
      </c>
      <c r="L1065" s="41">
        <f>SUM(L793:L797)</f>
        <v>0.61168696176063719</v>
      </c>
      <c r="M1065" s="41">
        <f>SUM(M793:M797)</f>
        <v>7546.3945850897371</v>
      </c>
      <c r="N1065" s="41">
        <f>SUM(N793:N797)</f>
        <v>1598.4716792130534</v>
      </c>
      <c r="O1065" s="41">
        <f>SUM(O793:O797)</f>
        <v>65.4360997204531</v>
      </c>
      <c r="P1065" s="41">
        <f>SUM(P793:P797)</f>
        <v>717.35995253656506</v>
      </c>
      <c r="Q1065" s="41">
        <f>SUM(Q793:Q797)</f>
        <v>2266.9844397500751</v>
      </c>
      <c r="R1065" s="41">
        <f>SUM(R793:R797)</f>
        <v>1086.3691154611288</v>
      </c>
      <c r="S1065" s="41">
        <f>SUM(S793:S797)</f>
        <v>138.04891742269706</v>
      </c>
      <c r="T1065" s="41">
        <f>SUM(T793:T797)</f>
        <v>64.668890081541818</v>
      </c>
      <c r="U1065" s="41">
        <f>SUM(U793:U797)</f>
        <v>9.3236245095926833</v>
      </c>
      <c r="V1065" s="41">
        <f>SUM(V793:V797)</f>
        <v>142.14799367843798</v>
      </c>
      <c r="W1065" s="41">
        <f>SUM(W793:W797)</f>
        <v>107.90019288833079</v>
      </c>
      <c r="X1065" s="41">
        <f>SUM(X793:X797)</f>
        <v>48.66419276021989</v>
      </c>
      <c r="Y1065" s="41">
        <f>SUM(Y793:Y797)</f>
        <v>3.5444765202414228</v>
      </c>
      <c r="Z1065" s="41">
        <f>SUM(Z793:Z797)</f>
        <v>99.696705122058148</v>
      </c>
      <c r="AA1065" s="41">
        <f>SUM(AA793:AA797)</f>
        <v>12.156911566225796</v>
      </c>
      <c r="AB1065" s="38">
        <f>H1065</f>
        <v>11022.552367447259</v>
      </c>
      <c r="AC1065" s="38">
        <f>SUM(I1065:O1065)</f>
        <v>10956.856440818496</v>
      </c>
      <c r="AD1065" s="38">
        <f>SUM(P1065:U1065)</f>
        <v>4282.7549397615994</v>
      </c>
      <c r="AE1065" s="38">
        <f>SUM(V1065:W1065)</f>
        <v>250.04818656676878</v>
      </c>
      <c r="AF1065" s="38">
        <f>SUM(X1065:AA1065)</f>
        <v>164.06228596874527</v>
      </c>
      <c r="AG1065" s="37">
        <f>SUM(H1065:AA1065)</f>
        <v>26676.274220562871</v>
      </c>
      <c r="AH1065" s="2"/>
      <c r="AI1065" s="2"/>
    </row>
    <row r="1066" spans="3:35" x14ac:dyDescent="0.25">
      <c r="C1066" s="11" t="s">
        <v>158</v>
      </c>
      <c r="D1066" s="2"/>
      <c r="E1066" s="2"/>
      <c r="F1066" s="39">
        <v>181</v>
      </c>
      <c r="G1066" s="2" t="s">
        <v>157</v>
      </c>
      <c r="H1066" s="41">
        <f ca="1">SUM(H805:H813)</f>
        <v>0</v>
      </c>
      <c r="I1066" s="41">
        <f ca="1">SUM(I805:I813)</f>
        <v>0</v>
      </c>
      <c r="J1066" s="41">
        <f ca="1">SUM(J805:J813)</f>
        <v>0</v>
      </c>
      <c r="K1066" s="41">
        <f ca="1">SUM(K805:K813)</f>
        <v>0</v>
      </c>
      <c r="L1066" s="41">
        <f ca="1">SUM(L805:L813)</f>
        <v>0</v>
      </c>
      <c r="M1066" s="41">
        <f ca="1">SUM(M805:M813)</f>
        <v>0</v>
      </c>
      <c r="N1066" s="41">
        <f ca="1">SUM(N805:N813)</f>
        <v>0</v>
      </c>
      <c r="O1066" s="41">
        <f ca="1">SUM(O805:O813)</f>
        <v>0</v>
      </c>
      <c r="P1066" s="41">
        <f ca="1">SUM(P805:P813)</f>
        <v>0</v>
      </c>
      <c r="Q1066" s="41">
        <f ca="1">SUM(Q805:Q813)</f>
        <v>0</v>
      </c>
      <c r="R1066" s="41">
        <f ca="1">SUM(R805:R813)</f>
        <v>0</v>
      </c>
      <c r="S1066" s="41">
        <f ca="1">SUM(S805:S813)</f>
        <v>0</v>
      </c>
      <c r="T1066" s="41">
        <f ca="1">SUM(T805:T813)</f>
        <v>0</v>
      </c>
      <c r="U1066" s="41">
        <f ca="1">SUM(U805:U813)</f>
        <v>0</v>
      </c>
      <c r="V1066" s="41">
        <f ca="1">SUM(V805:V813)</f>
        <v>0</v>
      </c>
      <c r="W1066" s="41">
        <f ca="1">SUM(W805:W813)</f>
        <v>0</v>
      </c>
      <c r="X1066" s="41">
        <f ca="1">SUM(X805:X813)</f>
        <v>0</v>
      </c>
      <c r="Y1066" s="41">
        <f ca="1">SUM(Y805:Y813)</f>
        <v>0</v>
      </c>
      <c r="Z1066" s="41">
        <f ca="1">SUM(Z805:Z813)</f>
        <v>0</v>
      </c>
      <c r="AA1066" s="41">
        <f ca="1">SUM(AA805:AA813)</f>
        <v>0</v>
      </c>
      <c r="AB1066" s="38">
        <f ca="1">H1066</f>
        <v>0</v>
      </c>
      <c r="AC1066" s="38">
        <f ca="1">SUM(I1066:O1066)</f>
        <v>0</v>
      </c>
      <c r="AD1066" s="38">
        <f ca="1">SUM(P1066:U1066)</f>
        <v>0</v>
      </c>
      <c r="AE1066" s="38">
        <f ca="1">SUM(V1066:W1066)</f>
        <v>0</v>
      </c>
      <c r="AF1066" s="38">
        <f ca="1">SUM(X1066:AA1066)</f>
        <v>0</v>
      </c>
      <c r="AG1066" s="37">
        <f ca="1">SUM(H1066:AA1066)</f>
        <v>0</v>
      </c>
      <c r="AH1066" s="2"/>
      <c r="AI1066" s="2"/>
    </row>
    <row r="1067" spans="3:35" x14ac:dyDescent="0.25">
      <c r="C1067" s="11" t="s">
        <v>156</v>
      </c>
      <c r="D1067" s="2"/>
      <c r="E1067" s="2"/>
      <c r="F1067" s="39">
        <v>182</v>
      </c>
      <c r="G1067" s="2" t="s">
        <v>155</v>
      </c>
      <c r="H1067" s="41">
        <f ca="1">SUM(H818:H825)</f>
        <v>0</v>
      </c>
      <c r="I1067" s="41">
        <f ca="1">SUM(I818:I825)</f>
        <v>0</v>
      </c>
      <c r="J1067" s="41">
        <f ca="1">SUM(J818:J825)</f>
        <v>0</v>
      </c>
      <c r="K1067" s="41">
        <f ca="1">SUM(K818:K825)</f>
        <v>0</v>
      </c>
      <c r="L1067" s="41">
        <f ca="1">SUM(L818:L825)</f>
        <v>0</v>
      </c>
      <c r="M1067" s="41">
        <f ca="1">SUM(M818:M825)</f>
        <v>0</v>
      </c>
      <c r="N1067" s="41">
        <f ca="1">SUM(N818:N825)</f>
        <v>0</v>
      </c>
      <c r="O1067" s="41">
        <f ca="1">SUM(O818:O825)</f>
        <v>0</v>
      </c>
      <c r="P1067" s="41">
        <f ca="1">SUM(P818:P825)</f>
        <v>0</v>
      </c>
      <c r="Q1067" s="41">
        <f ca="1">SUM(Q818:Q825)</f>
        <v>0</v>
      </c>
      <c r="R1067" s="41">
        <f ca="1">SUM(R818:R825)</f>
        <v>0</v>
      </c>
      <c r="S1067" s="41">
        <f ca="1">SUM(S818:S825)</f>
        <v>0</v>
      </c>
      <c r="T1067" s="41">
        <f ca="1">SUM(T818:T825)</f>
        <v>0</v>
      </c>
      <c r="U1067" s="41">
        <f ca="1">SUM(U818:U825)</f>
        <v>0</v>
      </c>
      <c r="V1067" s="41">
        <f ca="1">SUM(V818:V825)</f>
        <v>0</v>
      </c>
      <c r="W1067" s="41">
        <f ca="1">SUM(W818:W825)</f>
        <v>0</v>
      </c>
      <c r="X1067" s="41">
        <f ca="1">SUM(X818:X825)</f>
        <v>0</v>
      </c>
      <c r="Y1067" s="41">
        <f ca="1">SUM(Y818:Y825)</f>
        <v>0</v>
      </c>
      <c r="Z1067" s="41">
        <f ca="1">SUM(Z818:Z825)</f>
        <v>0</v>
      </c>
      <c r="AA1067" s="41">
        <f ca="1">SUM(AA818:AA825)</f>
        <v>0</v>
      </c>
      <c r="AB1067" s="38">
        <f ca="1">H1067</f>
        <v>0</v>
      </c>
      <c r="AC1067" s="38">
        <f ca="1">SUM(I1067:O1067)</f>
        <v>0</v>
      </c>
      <c r="AD1067" s="38">
        <f ca="1">SUM(P1067:U1067)</f>
        <v>0</v>
      </c>
      <c r="AE1067" s="38">
        <f ca="1">SUM(V1067:W1067)</f>
        <v>0</v>
      </c>
      <c r="AF1067" s="38">
        <f ca="1">SUM(X1067:AA1067)</f>
        <v>0</v>
      </c>
      <c r="AG1067" s="37">
        <f ca="1">SUM(H1067:AA1067)</f>
        <v>0</v>
      </c>
      <c r="AH1067" s="2"/>
      <c r="AI1067" s="2"/>
    </row>
    <row r="1068" spans="3:35" x14ac:dyDescent="0.25">
      <c r="C1068" s="11" t="s">
        <v>154</v>
      </c>
      <c r="D1068" s="2"/>
      <c r="E1068" s="2"/>
      <c r="F1068" s="39">
        <v>183</v>
      </c>
      <c r="G1068" s="2" t="s">
        <v>153</v>
      </c>
      <c r="H1068" s="41">
        <f>SUM(H835:H839)</f>
        <v>125947.04504589427</v>
      </c>
      <c r="I1068" s="41">
        <f>SUM(I835:I839)</f>
        <v>13877.537558081251</v>
      </c>
      <c r="J1068" s="41">
        <f>SUM(J835:J839)</f>
        <v>4247.524264145457</v>
      </c>
      <c r="K1068" s="41">
        <f>SUM(K835:K839)</f>
        <v>91.527488483305717</v>
      </c>
      <c r="L1068" s="41">
        <f>SUM(L835:L839)</f>
        <v>5.9331015387352259</v>
      </c>
      <c r="M1068" s="41">
        <f>SUM(M835:M839)</f>
        <v>89448.871816790765</v>
      </c>
      <c r="N1068" s="41">
        <f>SUM(N835:N839)</f>
        <v>15524.398731081119</v>
      </c>
      <c r="O1068" s="41">
        <f>SUM(O835:O839)</f>
        <v>1038.82448518399</v>
      </c>
      <c r="P1068" s="41">
        <f>SUM(P835:P839)</f>
        <v>5949.2969044358861</v>
      </c>
      <c r="Q1068" s="41">
        <f>SUM(Q835:Q839)</f>
        <v>23769.409576064736</v>
      </c>
      <c r="R1068" s="41">
        <f>SUM(R835:R839)</f>
        <v>8855.4095116712961</v>
      </c>
      <c r="S1068" s="41">
        <f>SUM(S835:S839)</f>
        <v>1121.9603237299375</v>
      </c>
      <c r="T1068" s="41">
        <f>SUM(T835:T839)</f>
        <v>1275.8514222711672</v>
      </c>
      <c r="U1068" s="41">
        <f>SUM(U835:U839)</f>
        <v>196.40282494139552</v>
      </c>
      <c r="V1068" s="41">
        <f>SUM(V835:V839)</f>
        <v>1412.9590606495103</v>
      </c>
      <c r="W1068" s="41">
        <f>SUM(W835:W839)</f>
        <v>976.74726628762119</v>
      </c>
      <c r="X1068" s="41">
        <f>SUM(X835:X839)</f>
        <v>641.33894136828656</v>
      </c>
      <c r="Y1068" s="41">
        <f>SUM(Y835:Y839)</f>
        <v>12.817712316663926</v>
      </c>
      <c r="Z1068" s="41">
        <f>SUM(Z835:Z839)</f>
        <v>1464.9399527085916</v>
      </c>
      <c r="AA1068" s="41">
        <f>SUM(AA835:AA839)</f>
        <v>129.35713370150796</v>
      </c>
      <c r="AB1068" s="38">
        <f>H1068</f>
        <v>125947.04504589427</v>
      </c>
      <c r="AC1068" s="38">
        <f>SUM(I1068:O1068)</f>
        <v>124234.61744530463</v>
      </c>
      <c r="AD1068" s="38">
        <f>SUM(P1068:U1068)</f>
        <v>41168.330563114425</v>
      </c>
      <c r="AE1068" s="38">
        <f>SUM(V1068:W1068)</f>
        <v>2389.7063269371315</v>
      </c>
      <c r="AF1068" s="38">
        <f>SUM(X1068:AA1068)</f>
        <v>2248.4537400950499</v>
      </c>
      <c r="AG1068" s="37">
        <f>SUM(H1068:AA1068)</f>
        <v>295988.1531213455</v>
      </c>
      <c r="AH1068" s="2"/>
      <c r="AI1068" s="2"/>
    </row>
    <row r="1069" spans="3:35" x14ac:dyDescent="0.25">
      <c r="C1069" s="11" t="s">
        <v>152</v>
      </c>
      <c r="D1069" s="2"/>
      <c r="E1069" s="2"/>
      <c r="F1069" s="39">
        <v>184</v>
      </c>
      <c r="G1069" s="2" t="s">
        <v>151</v>
      </c>
      <c r="H1069" s="41">
        <f>SUM(H845:H847)</f>
        <v>0</v>
      </c>
      <c r="I1069" s="41">
        <f>SUM(I845:I847)</f>
        <v>0</v>
      </c>
      <c r="J1069" s="41">
        <f>SUM(J845:J847)</f>
        <v>0</v>
      </c>
      <c r="K1069" s="41">
        <f>SUM(K845:K847)</f>
        <v>0</v>
      </c>
      <c r="L1069" s="41">
        <f>SUM(L845:L847)</f>
        <v>0</v>
      </c>
      <c r="M1069" s="41">
        <f>SUM(M845:M847)</f>
        <v>0</v>
      </c>
      <c r="N1069" s="41">
        <f>SUM(N845:N847)</f>
        <v>0</v>
      </c>
      <c r="O1069" s="41">
        <f>SUM(O845:O847)</f>
        <v>0</v>
      </c>
      <c r="P1069" s="41">
        <f>SUM(P845:P847)</f>
        <v>0</v>
      </c>
      <c r="Q1069" s="41">
        <f>SUM(Q845:Q847)</f>
        <v>0</v>
      </c>
      <c r="R1069" s="41">
        <f>SUM(R845:R847)</f>
        <v>0</v>
      </c>
      <c r="S1069" s="41">
        <f>SUM(S845:S847)</f>
        <v>0</v>
      </c>
      <c r="T1069" s="41">
        <f>SUM(T845:T847)</f>
        <v>0</v>
      </c>
      <c r="U1069" s="41">
        <f>SUM(U845:U847)</f>
        <v>0</v>
      </c>
      <c r="V1069" s="41">
        <f>SUM(V845:V847)</f>
        <v>0</v>
      </c>
      <c r="W1069" s="41">
        <f>SUM(W845:W847)</f>
        <v>0</v>
      </c>
      <c r="X1069" s="41">
        <f>SUM(X845:X847)</f>
        <v>0</v>
      </c>
      <c r="Y1069" s="41">
        <f>SUM(Y845:Y847)</f>
        <v>0</v>
      </c>
      <c r="Z1069" s="41">
        <f>SUM(Z845:Z847)</f>
        <v>0</v>
      </c>
      <c r="AA1069" s="41">
        <f>SUM(AA845:AA847)</f>
        <v>0</v>
      </c>
      <c r="AB1069" s="38">
        <f>H1069</f>
        <v>0</v>
      </c>
      <c r="AC1069" s="38">
        <f>SUM(I1069:O1069)</f>
        <v>0</v>
      </c>
      <c r="AD1069" s="38">
        <f>SUM(P1069:U1069)</f>
        <v>0</v>
      </c>
      <c r="AE1069" s="38">
        <f>SUM(V1069:W1069)</f>
        <v>0</v>
      </c>
      <c r="AF1069" s="38">
        <f>SUM(X1069:AA1069)</f>
        <v>0</v>
      </c>
      <c r="AG1069" s="37">
        <f>SUM(H1069:AA1069)</f>
        <v>0</v>
      </c>
      <c r="AH1069" s="2"/>
      <c r="AI1069" s="2"/>
    </row>
    <row r="1070" spans="3:35" x14ac:dyDescent="0.25">
      <c r="C1070" s="11" t="s">
        <v>150</v>
      </c>
      <c r="D1070" s="2"/>
      <c r="E1070" s="2"/>
      <c r="F1070" s="39">
        <v>185</v>
      </c>
      <c r="G1070" s="2" t="s">
        <v>149</v>
      </c>
      <c r="H1070" s="41">
        <f>SUM(H853:H855)</f>
        <v>0</v>
      </c>
      <c r="I1070" s="41">
        <f>SUM(I853:I855)</f>
        <v>0</v>
      </c>
      <c r="J1070" s="41">
        <f>SUM(J853:J855)</f>
        <v>0</v>
      </c>
      <c r="K1070" s="41">
        <f>SUM(K853:K855)</f>
        <v>0</v>
      </c>
      <c r="L1070" s="41">
        <f>SUM(L853:L855)</f>
        <v>0</v>
      </c>
      <c r="M1070" s="41">
        <f>SUM(M853:M855)</f>
        <v>0</v>
      </c>
      <c r="N1070" s="41">
        <f>SUM(N853:N855)</f>
        <v>0</v>
      </c>
      <c r="O1070" s="41">
        <f>SUM(O853:O855)</f>
        <v>0</v>
      </c>
      <c r="P1070" s="41">
        <f>SUM(P853:P855)</f>
        <v>0</v>
      </c>
      <c r="Q1070" s="41">
        <f>SUM(Q853:Q855)</f>
        <v>0</v>
      </c>
      <c r="R1070" s="41">
        <f>SUM(R853:R855)</f>
        <v>0</v>
      </c>
      <c r="S1070" s="41">
        <f>SUM(S853:S855)</f>
        <v>0</v>
      </c>
      <c r="T1070" s="41">
        <f>SUM(T853:T855)</f>
        <v>0</v>
      </c>
      <c r="U1070" s="41">
        <f>SUM(U853:U855)</f>
        <v>0</v>
      </c>
      <c r="V1070" s="41">
        <f>SUM(V853:V855)</f>
        <v>0</v>
      </c>
      <c r="W1070" s="41">
        <f>SUM(W853:W855)</f>
        <v>0</v>
      </c>
      <c r="X1070" s="41">
        <f>SUM(X853:X855)</f>
        <v>0</v>
      </c>
      <c r="Y1070" s="41">
        <f>SUM(Y853:Y855)</f>
        <v>0</v>
      </c>
      <c r="Z1070" s="41">
        <f>SUM(Z853:Z855)</f>
        <v>0</v>
      </c>
      <c r="AA1070" s="41">
        <f>SUM(AA853:AA855)</f>
        <v>0</v>
      </c>
      <c r="AB1070" s="38">
        <f>H1070</f>
        <v>0</v>
      </c>
      <c r="AC1070" s="38">
        <f>SUM(I1070:O1070)</f>
        <v>0</v>
      </c>
      <c r="AD1070" s="38">
        <f>SUM(P1070:U1070)</f>
        <v>0</v>
      </c>
      <c r="AE1070" s="38">
        <f>SUM(V1070:W1070)</f>
        <v>0</v>
      </c>
      <c r="AF1070" s="38">
        <f>SUM(X1070:AA1070)</f>
        <v>0</v>
      </c>
      <c r="AG1070" s="37">
        <f>SUM(H1070:AA1070)</f>
        <v>0</v>
      </c>
      <c r="AH1070" s="2"/>
      <c r="AI1070" s="2"/>
    </row>
    <row r="1071" spans="3:35" x14ac:dyDescent="0.25">
      <c r="C1071" s="11" t="s">
        <v>148</v>
      </c>
      <c r="D1071" s="2"/>
      <c r="E1071" s="2"/>
      <c r="F1071" s="39">
        <v>186</v>
      </c>
      <c r="G1071" s="2" t="s">
        <v>147</v>
      </c>
      <c r="H1071" s="41">
        <f ca="1">H874+H873+H872+H856+H848+H840+H828+H800+H774</f>
        <v>4440243.8904229552</v>
      </c>
      <c r="I1071" s="41">
        <f ca="1">I874+I873+I872+I856+I848+I840+I828+I800+I774</f>
        <v>534962.48085595598</v>
      </c>
      <c r="J1071" s="41">
        <f ca="1">J874+J873+J872+J856+J848+J840+J828+J800+J774</f>
        <v>161295.79242157479</v>
      </c>
      <c r="K1071" s="41">
        <f ca="1">K874+K873+K872+K856+K848+K840+K828+K800+K774</f>
        <v>5253.4297822310264</v>
      </c>
      <c r="L1071" s="41">
        <f ca="1">L874+L873+L872+L856+L848+L840+L828+L800+L774</f>
        <v>245.30383871858584</v>
      </c>
      <c r="M1071" s="41">
        <f ca="1">M874+M873+M872+M856+M848+M840+M828+M800+M774</f>
        <v>3043300.1512043914</v>
      </c>
      <c r="N1071" s="41">
        <f ca="1">N874+N873+N872+N856+N848+N840+N828+N800+N774</f>
        <v>641053.32906182436</v>
      </c>
      <c r="O1071" s="41">
        <f ca="1">O874+O873+O872+O856+O848+O840+O828+O800+O774</f>
        <v>26663.998062478044</v>
      </c>
      <c r="P1071" s="41">
        <f ca="1">P874+P873+P872+P856+P848+P840+P828+P800+P774</f>
        <v>286627.63441619178</v>
      </c>
      <c r="Q1071" s="41">
        <f ca="1">Q874+Q873+Q872+Q856+Q848+Q840+Q828+Q800+Q774</f>
        <v>910985.69230021827</v>
      </c>
      <c r="R1071" s="41">
        <f ca="1">R874+R873+R872+R856+R848+R840+R828+R800+R774</f>
        <v>433907.4498255435</v>
      </c>
      <c r="S1071" s="41">
        <f ca="1">S874+S873+S872+S856+S848+S840+S828+S800+S774</f>
        <v>55134.736294406503</v>
      </c>
      <c r="T1071" s="41">
        <f ca="1">T874+T873+T872+T856+T848+T840+T828+T800+T774</f>
        <v>26611.768440774198</v>
      </c>
      <c r="U1071" s="41">
        <f ca="1">U874+U873+U872+U856+U848+U840+U828+U800+U774</f>
        <v>3849.7629070835333</v>
      </c>
      <c r="V1071" s="41">
        <f ca="1">V874+V873+V872+V856+V848+V840+V828+V800+V774</f>
        <v>57041.10035105874</v>
      </c>
      <c r="W1071" s="41">
        <f ca="1">W874+W873+W872+W856+W848+W840+W828+W800+W774</f>
        <v>43198.067280985364</v>
      </c>
      <c r="X1071" s="41">
        <f ca="1">X874+X873+X872+X856+X848+X840+X828+X800+X774</f>
        <v>19692.641073928738</v>
      </c>
      <c r="Y1071" s="41">
        <f ca="1">Y874+Y873+Y872+Y856+Y848+Y840+Y828+Y800+Y774</f>
        <v>1398.9055576769888</v>
      </c>
      <c r="Z1071" s="41">
        <f ca="1">Z874+Z873+Z872+Z856+Z848+Z840+Z828+Z800+Z774</f>
        <v>40501.486799269871</v>
      </c>
      <c r="AA1071" s="41">
        <f ca="1">AA874+AA873+AA872+AA856+AA848+AA840+AA828+AA800+AA774</f>
        <v>4887.220574210447</v>
      </c>
      <c r="AB1071" s="38">
        <f ca="1">H1071</f>
        <v>4440243.8904229552</v>
      </c>
      <c r="AC1071" s="38">
        <f ca="1">SUM(I1071:O1071)</f>
        <v>4412774.4852271751</v>
      </c>
      <c r="AD1071" s="38">
        <f ca="1">SUM(P1071:U1071)</f>
        <v>1717117.0441842177</v>
      </c>
      <c r="AE1071" s="38">
        <f ca="1">SUM(V1071:W1071)</f>
        <v>100239.1676320441</v>
      </c>
      <c r="AF1071" s="38">
        <f ca="1">SUM(X1071:AA1071)</f>
        <v>66480.254005086041</v>
      </c>
      <c r="AG1071" s="37">
        <f ca="1">SUM(H1071:AA1071)</f>
        <v>10736854.84147148</v>
      </c>
      <c r="AH1071" s="2"/>
      <c r="AI1071" s="2"/>
    </row>
    <row r="1072" spans="3:35" x14ac:dyDescent="0.25">
      <c r="C1072" s="11" t="s">
        <v>146</v>
      </c>
      <c r="D1072" s="2"/>
      <c r="E1072" s="2"/>
      <c r="F1072" s="39">
        <v>187</v>
      </c>
      <c r="G1072" s="2" t="s">
        <v>145</v>
      </c>
      <c r="H1072" s="41">
        <f ca="1">H1071</f>
        <v>4440243.8904229552</v>
      </c>
      <c r="I1072" s="41">
        <f ca="1">I1071</f>
        <v>534962.48085595598</v>
      </c>
      <c r="J1072" s="41">
        <f ca="1">J1071</f>
        <v>161295.79242157479</v>
      </c>
      <c r="K1072" s="41">
        <f ca="1">K1071</f>
        <v>5253.4297822310264</v>
      </c>
      <c r="L1072" s="41">
        <f ca="1">L1071</f>
        <v>245.30383871858584</v>
      </c>
      <c r="M1072" s="41">
        <f ca="1">M1071</f>
        <v>3043300.1512043914</v>
      </c>
      <c r="N1072" s="41">
        <f ca="1">N1071</f>
        <v>641053.32906182436</v>
      </c>
      <c r="O1072" s="41">
        <f ca="1">O1071</f>
        <v>26663.998062478044</v>
      </c>
      <c r="P1072" s="41">
        <f ca="1">P1071</f>
        <v>286627.63441619178</v>
      </c>
      <c r="Q1072" s="41">
        <f ca="1">Q1071</f>
        <v>910985.69230021827</v>
      </c>
      <c r="R1072" s="41">
        <f ca="1">R1071</f>
        <v>433907.4498255435</v>
      </c>
      <c r="S1072" s="41">
        <f ca="1">S1071</f>
        <v>55134.736294406503</v>
      </c>
      <c r="T1072" s="41">
        <f ca="1">T1071</f>
        <v>26611.768440774198</v>
      </c>
      <c r="U1072" s="41">
        <f ca="1">U1071</f>
        <v>3849.7629070835333</v>
      </c>
      <c r="V1072" s="41">
        <f ca="1">V1071</f>
        <v>57041.10035105874</v>
      </c>
      <c r="W1072" s="41">
        <f ca="1">W1071</f>
        <v>43198.067280985364</v>
      </c>
      <c r="X1072" s="41">
        <f ca="1">X1071</f>
        <v>19692.641073928738</v>
      </c>
      <c r="Y1072" s="41">
        <f ca="1">Y1071</f>
        <v>1398.9055576769888</v>
      </c>
      <c r="Z1072" s="41">
        <f ca="1">Z1071</f>
        <v>40501.486799269871</v>
      </c>
      <c r="AA1072" s="41">
        <f ca="1">AA1071</f>
        <v>4887.220574210447</v>
      </c>
      <c r="AB1072" s="38">
        <f ca="1">H1072</f>
        <v>4440243.8904229552</v>
      </c>
      <c r="AC1072" s="38">
        <f ca="1">SUM(I1072:O1072)</f>
        <v>4412774.4852271751</v>
      </c>
      <c r="AD1072" s="38">
        <f ca="1">SUM(P1072:U1072)</f>
        <v>1717117.0441842177</v>
      </c>
      <c r="AE1072" s="38">
        <f ca="1">SUM(V1072:W1072)</f>
        <v>100239.1676320441</v>
      </c>
      <c r="AF1072" s="38">
        <f ca="1">SUM(X1072:AA1072)</f>
        <v>66480.254005086041</v>
      </c>
      <c r="AG1072" s="37">
        <f ca="1">SUM(H1072:AA1072)</f>
        <v>10736854.84147148</v>
      </c>
      <c r="AH1072" s="2"/>
      <c r="AI1072" s="2"/>
    </row>
    <row r="1073" spans="3:35" x14ac:dyDescent="0.25">
      <c r="C1073" s="11" t="s">
        <v>144</v>
      </c>
      <c r="D1073" s="2"/>
      <c r="E1073" s="2"/>
      <c r="F1073" s="39">
        <v>188</v>
      </c>
      <c r="G1073" s="2" t="s">
        <v>143</v>
      </c>
      <c r="H1073" s="38">
        <f ca="1">H878</f>
        <v>5502233.189591351</v>
      </c>
      <c r="I1073" s="38">
        <f ca="1">I878</f>
        <v>663184.12312458199</v>
      </c>
      <c r="J1073" s="38">
        <f ca="1">J878</f>
        <v>199942.4015296273</v>
      </c>
      <c r="K1073" s="38">
        <f ca="1">K878</f>
        <v>6522.002657583932</v>
      </c>
      <c r="L1073" s="38">
        <f ca="1">L878</f>
        <v>304.18962195984369</v>
      </c>
      <c r="M1073" s="38">
        <f ca="1">M878</f>
        <v>3770519.8395689423</v>
      </c>
      <c r="N1073" s="38">
        <f ca="1">N878</f>
        <v>794935.65875831828</v>
      </c>
      <c r="O1073" s="38">
        <f ca="1">O878</f>
        <v>32981.904596223481</v>
      </c>
      <c r="P1073" s="38">
        <f ca="1">P878</f>
        <v>355640.11170206597</v>
      </c>
      <c r="Q1073" s="38">
        <f ca="1">Q878</f>
        <v>1129304.9680836089</v>
      </c>
      <c r="R1073" s="38">
        <f ca="1">R878</f>
        <v>538412.80429919064</v>
      </c>
      <c r="S1073" s="38">
        <f ca="1">S878</f>
        <v>68414.46336981011</v>
      </c>
      <c r="T1073" s="38">
        <f ca="1">T878</f>
        <v>32867.017454102563</v>
      </c>
      <c r="U1073" s="38">
        <f ca="1">U878</f>
        <v>4752.1829181193752</v>
      </c>
      <c r="V1073" s="38">
        <f ca="1">V878</f>
        <v>70726.946946211552</v>
      </c>
      <c r="W1073" s="38">
        <f ca="1">W878</f>
        <v>53582.186325401635</v>
      </c>
      <c r="X1073" s="38">
        <f ca="1">X878</f>
        <v>24385.194953701521</v>
      </c>
      <c r="Y1073" s="38">
        <f ca="1">Y878</f>
        <v>1739.1368086924385</v>
      </c>
      <c r="Z1073" s="38">
        <f ca="1">Z878</f>
        <v>50121.885312314109</v>
      </c>
      <c r="AA1073" s="38">
        <f ca="1">AA878</f>
        <v>6058.0643316641344</v>
      </c>
      <c r="AB1073" s="38">
        <f ca="1">H1073</f>
        <v>5502233.189591351</v>
      </c>
      <c r="AC1073" s="38">
        <f ca="1">SUM(I1073:O1073)</f>
        <v>5468390.1198572367</v>
      </c>
      <c r="AD1073" s="38">
        <f ca="1">SUM(P1073:U1073)</f>
        <v>2129391.5478268974</v>
      </c>
      <c r="AE1073" s="38">
        <f ca="1">SUM(V1073:W1073)</f>
        <v>124309.13327161319</v>
      </c>
      <c r="AF1073" s="38">
        <f ca="1">SUM(X1073:AA1073)</f>
        <v>82304.281406372203</v>
      </c>
      <c r="AG1073" s="37">
        <f ca="1">SUM(H1073:AA1073)</f>
        <v>13306628.271953469</v>
      </c>
      <c r="AH1073" s="2"/>
      <c r="AI1073" s="2"/>
    </row>
    <row r="1074" spans="3:35" x14ac:dyDescent="0.25">
      <c r="C1074" s="11" t="s">
        <v>142</v>
      </c>
      <c r="D1074" s="2"/>
      <c r="E1074" s="2"/>
      <c r="F1074" s="39">
        <v>189</v>
      </c>
      <c r="G1074" s="2" t="s">
        <v>141</v>
      </c>
      <c r="H1074" s="41">
        <f>H511-H508</f>
        <v>428002.27522819425</v>
      </c>
      <c r="I1074" s="41">
        <f>I511-I508</f>
        <v>47159.642747149315</v>
      </c>
      <c r="J1074" s="41">
        <f>J511-J508</f>
        <v>14434.241378817333</v>
      </c>
      <c r="K1074" s="41">
        <f>K511-K508</f>
        <v>311.03527123246494</v>
      </c>
      <c r="L1074" s="41">
        <f>L511-L508</f>
        <v>20.16229088037154</v>
      </c>
      <c r="M1074" s="41">
        <f>M511-M508</f>
        <v>303971.5670997363</v>
      </c>
      <c r="N1074" s="41">
        <f>N511-N508</f>
        <v>52756.124417458217</v>
      </c>
      <c r="O1074" s="41">
        <f>O511-O508</f>
        <v>3530.2078191631172</v>
      </c>
      <c r="P1074" s="41">
        <f>P511-P508</f>
        <v>20217.327132833911</v>
      </c>
      <c r="Q1074" s="41">
        <f>Q511-Q508</f>
        <v>80774.911199222101</v>
      </c>
      <c r="R1074" s="41">
        <f>R511-R508</f>
        <v>30093.087278797277</v>
      </c>
      <c r="S1074" s="41">
        <f>S511-S508</f>
        <v>3812.7259841403388</v>
      </c>
      <c r="T1074" s="41">
        <f>T511-T508</f>
        <v>4335.6897447352094</v>
      </c>
      <c r="U1074" s="41">
        <f>U511-U508</f>
        <v>667.43015610672592</v>
      </c>
      <c r="V1074" s="41">
        <f>V511-V508</f>
        <v>4801.6187481168445</v>
      </c>
      <c r="W1074" s="41">
        <f>W511-W508</f>
        <v>3319.2525647718548</v>
      </c>
      <c r="X1074" s="41">
        <f>X511-X508</f>
        <v>2179.4439559740699</v>
      </c>
      <c r="Y1074" s="41">
        <f>Y511-Y508</f>
        <v>43.558068653008441</v>
      </c>
      <c r="Z1074" s="41">
        <f>Z511-Z508</f>
        <v>4978.2639410355905</v>
      </c>
      <c r="AA1074" s="41">
        <f>AA511-AA508</f>
        <v>439.59068290223445</v>
      </c>
      <c r="AB1074" s="38">
        <f>H1074</f>
        <v>428002.27522819425</v>
      </c>
      <c r="AC1074" s="38">
        <f>SUM(I1074:O1074)</f>
        <v>422182.98102443712</v>
      </c>
      <c r="AD1074" s="38">
        <f>SUM(P1074:U1074)</f>
        <v>139901.17149583553</v>
      </c>
      <c r="AE1074" s="38">
        <f>SUM(V1074:W1074)</f>
        <v>8120.8713128886993</v>
      </c>
      <c r="AF1074" s="38">
        <f>SUM(X1074:AA1074)</f>
        <v>7640.8566485649035</v>
      </c>
      <c r="AG1074" s="37">
        <f>SUM(H1074:AA1074)</f>
        <v>1005848.1557099206</v>
      </c>
      <c r="AH1074" s="2"/>
      <c r="AI1074" s="2"/>
    </row>
    <row r="1075" spans="3:35" x14ac:dyDescent="0.25">
      <c r="C1075" s="11" t="s">
        <v>140</v>
      </c>
      <c r="D1075" s="2"/>
      <c r="E1075" s="2"/>
      <c r="F1075" s="39">
        <v>190</v>
      </c>
      <c r="G1075" s="2" t="s">
        <v>139</v>
      </c>
      <c r="H1075" s="41">
        <f>H508</f>
        <v>0</v>
      </c>
      <c r="I1075" s="41">
        <f>I508</f>
        <v>0</v>
      </c>
      <c r="J1075" s="41">
        <f>J508</f>
        <v>0</v>
      </c>
      <c r="K1075" s="41">
        <f>K508</f>
        <v>0</v>
      </c>
      <c r="L1075" s="41">
        <f>L508</f>
        <v>0</v>
      </c>
      <c r="M1075" s="41">
        <f>M508</f>
        <v>0</v>
      </c>
      <c r="N1075" s="41">
        <f>N508</f>
        <v>0</v>
      </c>
      <c r="O1075" s="41">
        <f>O508</f>
        <v>0</v>
      </c>
      <c r="P1075" s="41">
        <f>P508</f>
        <v>0</v>
      </c>
      <c r="Q1075" s="41">
        <f>Q508</f>
        <v>0</v>
      </c>
      <c r="R1075" s="41">
        <f>R508</f>
        <v>0</v>
      </c>
      <c r="S1075" s="41">
        <f>S508</f>
        <v>0</v>
      </c>
      <c r="T1075" s="41">
        <f>T508</f>
        <v>0</v>
      </c>
      <c r="U1075" s="41">
        <f>U508</f>
        <v>0</v>
      </c>
      <c r="V1075" s="41">
        <f>V508</f>
        <v>0</v>
      </c>
      <c r="W1075" s="41">
        <f>W508</f>
        <v>0</v>
      </c>
      <c r="X1075" s="41">
        <f>X508</f>
        <v>0</v>
      </c>
      <c r="Y1075" s="41">
        <f>Y508</f>
        <v>0</v>
      </c>
      <c r="Z1075" s="41">
        <f>Z508</f>
        <v>0</v>
      </c>
      <c r="AA1075" s="41">
        <f>AA508</f>
        <v>0</v>
      </c>
      <c r="AB1075" s="38">
        <f>H1075</f>
        <v>0</v>
      </c>
      <c r="AC1075" s="38">
        <f>SUM(I1075:O1075)</f>
        <v>0</v>
      </c>
      <c r="AD1075" s="38">
        <f>SUM(P1075:U1075)</f>
        <v>0</v>
      </c>
      <c r="AE1075" s="38">
        <f>SUM(V1075:W1075)</f>
        <v>0</v>
      </c>
      <c r="AF1075" s="38">
        <f>SUM(X1075:AA1075)</f>
        <v>0</v>
      </c>
      <c r="AG1075" s="37">
        <f>SUM(H1075:AA1075)</f>
        <v>0</v>
      </c>
      <c r="AH1075" s="2"/>
      <c r="AI1075" s="2"/>
    </row>
    <row r="1076" spans="3:35" x14ac:dyDescent="0.25">
      <c r="C1076" s="11" t="s">
        <v>138</v>
      </c>
      <c r="D1076" s="2"/>
      <c r="E1076" s="2"/>
      <c r="F1076" s="39">
        <v>191</v>
      </c>
      <c r="G1076" s="2" t="s">
        <v>137</v>
      </c>
      <c r="H1076" s="41">
        <f>H774</f>
        <v>4277960.8926650165</v>
      </c>
      <c r="I1076" s="41">
        <f>I774</f>
        <v>516755.73217063444</v>
      </c>
      <c r="J1076" s="41">
        <f>J774</f>
        <v>155740.60205245024</v>
      </c>
      <c r="K1076" s="41">
        <f>K774</f>
        <v>5121.0646846385616</v>
      </c>
      <c r="L1076" s="41">
        <f>L774</f>
        <v>237.40172092020742</v>
      </c>
      <c r="M1076" s="41">
        <f>M774</f>
        <v>2928829.8970549121</v>
      </c>
      <c r="N1076" s="41">
        <f>N774</f>
        <v>620382.56691809173</v>
      </c>
      <c r="O1076" s="41">
        <f>O774</f>
        <v>25396.393343464504</v>
      </c>
      <c r="P1076" s="41">
        <f>P774</f>
        <v>278414.44709109399</v>
      </c>
      <c r="Q1076" s="41">
        <f>Q774</f>
        <v>879838.93877175846</v>
      </c>
      <c r="R1076" s="41">
        <f>R774</f>
        <v>421630.52948308265</v>
      </c>
      <c r="S1076" s="41">
        <f>S774</f>
        <v>53578.141461423715</v>
      </c>
      <c r="T1076" s="41">
        <f>T774</f>
        <v>25098.631743217451</v>
      </c>
      <c r="U1076" s="41">
        <f>U774</f>
        <v>3618.5902956311256</v>
      </c>
      <c r="V1076" s="41">
        <f>V774</f>
        <v>55169.033237987125</v>
      </c>
      <c r="W1076" s="41">
        <f>W774</f>
        <v>41877.12519747296</v>
      </c>
      <c r="X1076" s="41">
        <f>X774</f>
        <v>18887.051434308258</v>
      </c>
      <c r="Y1076" s="41">
        <f>Y774</f>
        <v>1375.6461691525492</v>
      </c>
      <c r="Z1076" s="41">
        <f>Z774</f>
        <v>38693.270979532186</v>
      </c>
      <c r="AA1076" s="41">
        <f>AA774</f>
        <v>4718.2168450831641</v>
      </c>
      <c r="AB1076" s="38">
        <f>H1076</f>
        <v>4277960.8926650165</v>
      </c>
      <c r="AC1076" s="38">
        <f>SUM(I1076:O1076)</f>
        <v>4252463.6579451114</v>
      </c>
      <c r="AD1076" s="38">
        <f>SUM(P1076:U1076)</f>
        <v>1662179.2788462073</v>
      </c>
      <c r="AE1076" s="38">
        <f>SUM(V1076:W1076)</f>
        <v>97046.158435460093</v>
      </c>
      <c r="AF1076" s="38">
        <f>SUM(X1076:AA1076)</f>
        <v>63674.185428076162</v>
      </c>
      <c r="AG1076" s="37">
        <f>SUM(H1076:AA1076)</f>
        <v>10353324.173319872</v>
      </c>
      <c r="AH1076" s="2"/>
      <c r="AI1076" s="2"/>
    </row>
    <row r="1077" spans="3:35" x14ac:dyDescent="0.25">
      <c r="C1077" s="11" t="s">
        <v>136</v>
      </c>
      <c r="D1077" s="2"/>
      <c r="E1077" s="2"/>
      <c r="F1077" s="39">
        <v>192</v>
      </c>
      <c r="G1077" s="2" t="s">
        <v>135</v>
      </c>
      <c r="H1077" s="41">
        <f>H800</f>
        <v>30681.936733587027</v>
      </c>
      <c r="I1077" s="41">
        <f>I800</f>
        <v>3706.2205754061288</v>
      </c>
      <c r="J1077" s="41">
        <f>J800</f>
        <v>1116.9862041556082</v>
      </c>
      <c r="K1077" s="41">
        <f>K800</f>
        <v>36.728756200668414</v>
      </c>
      <c r="L1077" s="41">
        <f>L800</f>
        <v>1.7026674073172408</v>
      </c>
      <c r="M1077" s="41">
        <f>M800</f>
        <v>21005.842703928065</v>
      </c>
      <c r="N1077" s="41">
        <f>N800</f>
        <v>4449.4419529261704</v>
      </c>
      <c r="O1077" s="41">
        <f>O800</f>
        <v>182.14531487688484</v>
      </c>
      <c r="P1077" s="41">
        <f>P800</f>
        <v>1996.814525820505</v>
      </c>
      <c r="Q1077" s="41">
        <f>Q800</f>
        <v>6310.2873851482163</v>
      </c>
      <c r="R1077" s="41">
        <f>R800</f>
        <v>3023.9737003509167</v>
      </c>
      <c r="S1077" s="41">
        <f>S800</f>
        <v>384.26745542278667</v>
      </c>
      <c r="T1077" s="41">
        <f>T800</f>
        <v>180.00974075414419</v>
      </c>
      <c r="U1077" s="41">
        <f>U800</f>
        <v>25.952868972152139</v>
      </c>
      <c r="V1077" s="41">
        <f>V800</f>
        <v>395.67748044713761</v>
      </c>
      <c r="W1077" s="41">
        <f>W800</f>
        <v>300.34666939017762</v>
      </c>
      <c r="X1077" s="41">
        <f>X800</f>
        <v>135.45970422147735</v>
      </c>
      <c r="Y1077" s="41">
        <f>Y800</f>
        <v>9.8662633410484801</v>
      </c>
      <c r="Z1077" s="41">
        <f>Z800</f>
        <v>277.51176833923137</v>
      </c>
      <c r="AA1077" s="41">
        <f>AA800</f>
        <v>33.839493714025849</v>
      </c>
      <c r="AB1077" s="38">
        <f>H1077</f>
        <v>30681.936733587027</v>
      </c>
      <c r="AC1077" s="38">
        <f>SUM(I1077:O1077)</f>
        <v>30499.068174900844</v>
      </c>
      <c r="AD1077" s="38">
        <f>SUM(P1077:U1077)</f>
        <v>11921.305676468721</v>
      </c>
      <c r="AE1077" s="38">
        <f>SUM(V1077:W1077)</f>
        <v>696.02414983731524</v>
      </c>
      <c r="AF1077" s="38">
        <f>SUM(X1077:AA1077)</f>
        <v>456.67722961578306</v>
      </c>
      <c r="AG1077" s="37">
        <f>SUM(H1077:AA1077)</f>
        <v>74255.011964409685</v>
      </c>
      <c r="AH1077" s="2"/>
      <c r="AI1077" s="2"/>
    </row>
    <row r="1078" spans="3:35" x14ac:dyDescent="0.25">
      <c r="C1078" s="11" t="s">
        <v>134</v>
      </c>
      <c r="D1078" s="2"/>
      <c r="E1078" s="2"/>
      <c r="F1078" s="39">
        <v>193</v>
      </c>
      <c r="G1078" s="2" t="s">
        <v>133</v>
      </c>
      <c r="H1078" s="41">
        <f ca="1">H828-H810-H824</f>
        <v>0</v>
      </c>
      <c r="I1078" s="41">
        <f ca="1">I828-I810-I824</f>
        <v>0</v>
      </c>
      <c r="J1078" s="41">
        <f ca="1">J828-J810-J824</f>
        <v>0</v>
      </c>
      <c r="K1078" s="41">
        <f ca="1">K828-K810-K824</f>
        <v>0</v>
      </c>
      <c r="L1078" s="41">
        <f ca="1">L828-L810-L824</f>
        <v>0</v>
      </c>
      <c r="M1078" s="41">
        <f ca="1">M828-M810-M824</f>
        <v>0</v>
      </c>
      <c r="N1078" s="41">
        <f ca="1">N828-N810-N824</f>
        <v>0</v>
      </c>
      <c r="O1078" s="41">
        <f ca="1">O828-O810-O824</f>
        <v>0</v>
      </c>
      <c r="P1078" s="41">
        <f ca="1">P828-P810-P824</f>
        <v>0</v>
      </c>
      <c r="Q1078" s="41">
        <f ca="1">Q828-Q810-Q824</f>
        <v>0</v>
      </c>
      <c r="R1078" s="41">
        <f ca="1">R828-R810-R824</f>
        <v>0</v>
      </c>
      <c r="S1078" s="41">
        <f ca="1">S828-S810-S824</f>
        <v>0</v>
      </c>
      <c r="T1078" s="41">
        <f ca="1">T828-T810-T824</f>
        <v>0</v>
      </c>
      <c r="U1078" s="41">
        <f ca="1">U828-U810-U824</f>
        <v>0</v>
      </c>
      <c r="V1078" s="41">
        <f ca="1">V828-V810-V824</f>
        <v>0</v>
      </c>
      <c r="W1078" s="41">
        <f ca="1">W828-W810-W824</f>
        <v>0</v>
      </c>
      <c r="X1078" s="41">
        <f ca="1">X828-X810-X824</f>
        <v>0</v>
      </c>
      <c r="Y1078" s="41">
        <f ca="1">Y828-Y810-Y824</f>
        <v>0</v>
      </c>
      <c r="Z1078" s="41">
        <f ca="1">Z828-Z810-Z824</f>
        <v>0</v>
      </c>
      <c r="AA1078" s="41">
        <f ca="1">AA828-AA810-AA824</f>
        <v>0</v>
      </c>
      <c r="AB1078" s="38">
        <f ca="1">H1078</f>
        <v>0</v>
      </c>
      <c r="AC1078" s="38">
        <f ca="1">SUM(I1078:O1078)</f>
        <v>0</v>
      </c>
      <c r="AD1078" s="38">
        <f ca="1">SUM(P1078:U1078)</f>
        <v>0</v>
      </c>
      <c r="AE1078" s="38">
        <f ca="1">SUM(V1078:W1078)</f>
        <v>0</v>
      </c>
      <c r="AF1078" s="38">
        <f ca="1">SUM(X1078:AA1078)</f>
        <v>0</v>
      </c>
      <c r="AG1078" s="37">
        <f ca="1">SUM(H1078:AA1078)</f>
        <v>0</v>
      </c>
      <c r="AH1078" s="2"/>
      <c r="AI1078" s="2"/>
    </row>
    <row r="1079" spans="3:35" x14ac:dyDescent="0.25">
      <c r="C1079" s="11" t="s">
        <v>132</v>
      </c>
      <c r="D1079" s="2"/>
      <c r="E1079" s="2"/>
      <c r="F1079" s="39">
        <v>194</v>
      </c>
      <c r="G1079" s="2" t="s">
        <v>131</v>
      </c>
      <c r="H1079" s="41">
        <f>H840-H835-H836-H837+H848+H856</f>
        <v>5888.8119663656253</v>
      </c>
      <c r="I1079" s="41">
        <f>I840-I835-I836-I837+I848+I856</f>
        <v>648.86166409016005</v>
      </c>
      <c r="J1079" s="41">
        <f>J840-J835-J836-J837+J848+J856</f>
        <v>198.59832126282618</v>
      </c>
      <c r="K1079" s="41">
        <f>K840-K835-K836-K837+K848+K856</f>
        <v>4.2794824541971366</v>
      </c>
      <c r="L1079" s="41">
        <f>L840-L835-L836-L837+L848+L856</f>
        <v>0.27740959961573353</v>
      </c>
      <c r="M1079" s="41">
        <f>M840-M835-M836-M837+M848+M856</f>
        <v>4182.2941263979446</v>
      </c>
      <c r="N1079" s="41">
        <f>N840-N835-N836-N837+N848+N856</f>
        <v>725.86272258240569</v>
      </c>
      <c r="O1079" s="41">
        <f>O840-O835-O836-O837+O848+O856</f>
        <v>48.571540976415463</v>
      </c>
      <c r="P1079" s="41">
        <f>P840-P835-P836-P837+P848+P856</f>
        <v>278.16683424003895</v>
      </c>
      <c r="Q1079" s="41">
        <f>Q840-Q835-Q836-Q837+Q848+Q856</f>
        <v>1111.3685398015514</v>
      </c>
      <c r="R1079" s="41">
        <f>R840-R835-R836-R837+R848+R856</f>
        <v>414.04577201787833</v>
      </c>
      <c r="S1079" s="41">
        <f>S840-S835-S836-S837+S848+S856</f>
        <v>52.458661318816439</v>
      </c>
      <c r="T1079" s="41">
        <f>T840-T835-T836-T837+T848+T856</f>
        <v>59.654032534366024</v>
      </c>
      <c r="U1079" s="41">
        <f>U840-U835-U836-U837+U848+U856</f>
        <v>9.1830602720488628</v>
      </c>
      <c r="V1079" s="41">
        <f>V840-V835-V836-V837+V848+V856</f>
        <v>66.064672031849341</v>
      </c>
      <c r="W1079" s="41">
        <f>W840-W835-W836-W837+W848+W856</f>
        <v>45.669042792814253</v>
      </c>
      <c r="X1079" s="41">
        <f>X840-X835-X836-X837+X848+X856</f>
        <v>29.986606125214053</v>
      </c>
      <c r="Y1079" s="41">
        <f>Y840-Y835-Y836-Y837+Y848+Y856</f>
        <v>0.59930820643150184</v>
      </c>
      <c r="Z1079" s="41">
        <f>Z840-Z835-Z836-Z837+Z848+Z856</f>
        <v>68.495103798377386</v>
      </c>
      <c r="AA1079" s="41">
        <f>AA840-AA835-AA836-AA837+AA848+AA856</f>
        <v>6.0482549360218627</v>
      </c>
      <c r="AB1079" s="38">
        <f>H1079</f>
        <v>5888.8119663656253</v>
      </c>
      <c r="AC1079" s="38">
        <f>SUM(I1079:O1079)</f>
        <v>5808.7452673635644</v>
      </c>
      <c r="AD1079" s="38">
        <f>SUM(P1079:U1079)</f>
        <v>1924.8769001846999</v>
      </c>
      <c r="AE1079" s="38">
        <f>SUM(V1079:W1079)</f>
        <v>111.73371482466359</v>
      </c>
      <c r="AF1079" s="38">
        <f>SUM(X1079:AA1079)</f>
        <v>105.1292730660448</v>
      </c>
      <c r="AG1079" s="37">
        <f>SUM(H1079:AA1079)</f>
        <v>13839.2971218046</v>
      </c>
      <c r="AH1079" s="2"/>
      <c r="AI1079" s="2"/>
    </row>
    <row r="1080" spans="3:35" x14ac:dyDescent="0.25">
      <c r="C1080" s="11" t="s">
        <v>130</v>
      </c>
      <c r="D1080" s="2"/>
      <c r="E1080" s="2"/>
      <c r="F1080" s="39">
        <v>195</v>
      </c>
      <c r="G1080" s="2" t="s">
        <v>129</v>
      </c>
      <c r="H1080" s="41">
        <f>H835+H824+H810</f>
        <v>0</v>
      </c>
      <c r="I1080" s="41">
        <f>I835+I824+I810</f>
        <v>0</v>
      </c>
      <c r="J1080" s="41">
        <f>J835+J824+J810</f>
        <v>0</v>
      </c>
      <c r="K1080" s="41">
        <f>K835+K824+K810</f>
        <v>0</v>
      </c>
      <c r="L1080" s="41">
        <f>L835+L824+L810</f>
        <v>0</v>
      </c>
      <c r="M1080" s="41">
        <f>M835+M824+M810</f>
        <v>0</v>
      </c>
      <c r="N1080" s="41">
        <f>N835+N824+N810</f>
        <v>0</v>
      </c>
      <c r="O1080" s="41">
        <f>O835+O824+O810</f>
        <v>0</v>
      </c>
      <c r="P1080" s="41">
        <f>P835+P824+P810</f>
        <v>0</v>
      </c>
      <c r="Q1080" s="41">
        <f>Q835+Q824+Q810</f>
        <v>0</v>
      </c>
      <c r="R1080" s="41">
        <f>R835+R824+R810</f>
        <v>0</v>
      </c>
      <c r="S1080" s="41">
        <f>S835+S824+S810</f>
        <v>0</v>
      </c>
      <c r="T1080" s="41">
        <f>T835+T824+T810</f>
        <v>0</v>
      </c>
      <c r="U1080" s="41">
        <f>U835+U824+U810</f>
        <v>0</v>
      </c>
      <c r="V1080" s="41">
        <f>V835+V824+V810</f>
        <v>0</v>
      </c>
      <c r="W1080" s="41">
        <f>W835+W824+W810</f>
        <v>0</v>
      </c>
      <c r="X1080" s="41">
        <f>X835+X824+X810</f>
        <v>0</v>
      </c>
      <c r="Y1080" s="41">
        <f>Y835+Y824+Y810</f>
        <v>0</v>
      </c>
      <c r="Z1080" s="41">
        <f>Z835+Z824+Z810</f>
        <v>0</v>
      </c>
      <c r="AA1080" s="41">
        <f>AA835+AA824+AA810</f>
        <v>0</v>
      </c>
      <c r="AB1080" s="38">
        <f>H1080</f>
        <v>0</v>
      </c>
      <c r="AC1080" s="38">
        <f>SUM(I1080:O1080)</f>
        <v>0</v>
      </c>
      <c r="AD1080" s="38">
        <f>SUM(P1080:U1080)</f>
        <v>0</v>
      </c>
      <c r="AE1080" s="38">
        <f>SUM(V1080:W1080)</f>
        <v>0</v>
      </c>
      <c r="AF1080" s="38">
        <f>SUM(X1080:AA1080)</f>
        <v>0</v>
      </c>
      <c r="AG1080" s="37">
        <f>SUM(H1080:AA1080)</f>
        <v>0</v>
      </c>
      <c r="AH1080" s="2"/>
      <c r="AI1080" s="2"/>
    </row>
    <row r="1081" spans="3:35" x14ac:dyDescent="0.25">
      <c r="C1081" s="11" t="s">
        <v>128</v>
      </c>
      <c r="D1081" s="2"/>
      <c r="E1081" s="2"/>
      <c r="F1081" s="39">
        <v>196</v>
      </c>
      <c r="G1081" s="2" t="s">
        <v>127</v>
      </c>
      <c r="H1081" s="41">
        <f>H837</f>
        <v>0</v>
      </c>
      <c r="I1081" s="41">
        <f>I837</f>
        <v>0</v>
      </c>
      <c r="J1081" s="41">
        <f>J837</f>
        <v>0</v>
      </c>
      <c r="K1081" s="41">
        <f>K837</f>
        <v>0</v>
      </c>
      <c r="L1081" s="41">
        <f>L837</f>
        <v>0</v>
      </c>
      <c r="M1081" s="41">
        <f>M837</f>
        <v>0</v>
      </c>
      <c r="N1081" s="41">
        <f>N837</f>
        <v>0</v>
      </c>
      <c r="O1081" s="41">
        <f>O837</f>
        <v>0</v>
      </c>
      <c r="P1081" s="41">
        <f>P837</f>
        <v>0</v>
      </c>
      <c r="Q1081" s="41">
        <f>Q837</f>
        <v>0</v>
      </c>
      <c r="R1081" s="41">
        <f>R837</f>
        <v>0</v>
      </c>
      <c r="S1081" s="41">
        <f>S837</f>
        <v>0</v>
      </c>
      <c r="T1081" s="41">
        <f>T837</f>
        <v>0</v>
      </c>
      <c r="U1081" s="41">
        <f>U837</f>
        <v>0</v>
      </c>
      <c r="V1081" s="41">
        <f>V837</f>
        <v>0</v>
      </c>
      <c r="W1081" s="41">
        <f>W837</f>
        <v>0</v>
      </c>
      <c r="X1081" s="41">
        <f>X837</f>
        <v>0</v>
      </c>
      <c r="Y1081" s="41">
        <f>Y837</f>
        <v>0</v>
      </c>
      <c r="Z1081" s="41">
        <f>Z837</f>
        <v>0</v>
      </c>
      <c r="AA1081" s="41">
        <f>AA837</f>
        <v>0</v>
      </c>
      <c r="AB1081" s="38">
        <f>H1081</f>
        <v>0</v>
      </c>
      <c r="AC1081" s="38">
        <f>SUM(I1081:O1081)</f>
        <v>0</v>
      </c>
      <c r="AD1081" s="38">
        <f>SUM(P1081:U1081)</f>
        <v>0</v>
      </c>
      <c r="AE1081" s="38">
        <f>SUM(V1081:W1081)</f>
        <v>0</v>
      </c>
      <c r="AF1081" s="38">
        <f>SUM(X1081:AA1081)</f>
        <v>0</v>
      </c>
      <c r="AG1081" s="37">
        <f>SUM(H1081:AA1081)</f>
        <v>0</v>
      </c>
      <c r="AH1081" s="2"/>
      <c r="AI1081" s="2"/>
    </row>
    <row r="1082" spans="3:35" x14ac:dyDescent="0.25">
      <c r="C1082" s="11"/>
      <c r="D1082" s="2"/>
      <c r="E1082" s="2"/>
      <c r="F1082" s="39">
        <v>197</v>
      </c>
      <c r="G1082" s="2"/>
      <c r="H1082" s="38"/>
      <c r="I1082" s="38"/>
      <c r="J1082" s="38"/>
      <c r="K1082" s="38"/>
      <c r="L1082" s="38"/>
      <c r="M1082" s="38"/>
      <c r="N1082" s="38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38"/>
      <c r="AC1082" s="38"/>
      <c r="AD1082" s="2"/>
      <c r="AE1082" s="2"/>
      <c r="AF1082" s="2"/>
      <c r="AG1082" s="37"/>
      <c r="AH1082" s="2"/>
      <c r="AI1082" s="2"/>
    </row>
    <row r="1083" spans="3:35" x14ac:dyDescent="0.25">
      <c r="C1083" s="12" t="s">
        <v>46</v>
      </c>
      <c r="D1083" s="2"/>
      <c r="E1083" s="2"/>
      <c r="F1083" s="39">
        <v>198</v>
      </c>
      <c r="G1083" s="2"/>
      <c r="H1083" s="38"/>
      <c r="I1083" s="38"/>
      <c r="J1083" s="38"/>
      <c r="K1083" s="38"/>
      <c r="L1083" s="38"/>
      <c r="M1083" s="38"/>
      <c r="N1083" s="38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38"/>
      <c r="AC1083" s="38"/>
      <c r="AD1083" s="2"/>
      <c r="AE1083" s="2"/>
      <c r="AF1083" s="2"/>
      <c r="AG1083" s="37"/>
      <c r="AH1083" s="2"/>
      <c r="AI1083" s="2"/>
    </row>
    <row r="1084" spans="3:35" x14ac:dyDescent="0.25">
      <c r="C1084" s="11" t="s">
        <v>126</v>
      </c>
      <c r="D1084" s="2"/>
      <c r="E1084" s="2"/>
      <c r="F1084" s="39">
        <v>199</v>
      </c>
      <c r="G1084" s="2" t="s">
        <v>125</v>
      </c>
      <c r="H1084" s="38">
        <f>H69</f>
        <v>50863246.665605463</v>
      </c>
      <c r="I1084" s="38">
        <f>I69</f>
        <v>5604392.03373673</v>
      </c>
      <c r="J1084" s="38">
        <f>J69</f>
        <v>1715346.9085888453</v>
      </c>
      <c r="K1084" s="38">
        <f>K69</f>
        <v>36963.036502470954</v>
      </c>
      <c r="L1084" s="38">
        <f>L69</f>
        <v>2396.0610345944024</v>
      </c>
      <c r="M1084" s="38">
        <f>M69</f>
        <v>36123594.876876146</v>
      </c>
      <c r="N1084" s="38">
        <f>N69</f>
        <v>6269470.8058173088</v>
      </c>
      <c r="O1084" s="38">
        <f>O69</f>
        <v>419525.41254882229</v>
      </c>
      <c r="P1084" s="38">
        <f>P69</f>
        <v>2402601.4729204639</v>
      </c>
      <c r="Q1084" s="38">
        <f>Q69</f>
        <v>9599187.832653299</v>
      </c>
      <c r="R1084" s="38">
        <f>R69</f>
        <v>3576224.2627681969</v>
      </c>
      <c r="S1084" s="38">
        <f>S69</f>
        <v>453099.51237128052</v>
      </c>
      <c r="T1084" s="38">
        <f>T69</f>
        <v>515247.86132135952</v>
      </c>
      <c r="U1084" s="38">
        <f>U69</f>
        <v>79316.551866506736</v>
      </c>
      <c r="V1084" s="38">
        <f>V69</f>
        <v>570618.27217963035</v>
      </c>
      <c r="W1084" s="38">
        <f>W69</f>
        <v>394455.75810881355</v>
      </c>
      <c r="X1084" s="38">
        <f>X69</f>
        <v>259002.35102130999</v>
      </c>
      <c r="Y1084" s="38">
        <f>Y69</f>
        <v>5176.3855437313368</v>
      </c>
      <c r="Z1084" s="38">
        <f>Z69</f>
        <v>591610.56250081921</v>
      </c>
      <c r="AA1084" s="38">
        <f>AA69</f>
        <v>52240.398311988756</v>
      </c>
      <c r="AB1084" s="38">
        <f>H1084</f>
        <v>50863246.665605463</v>
      </c>
      <c r="AC1084" s="38">
        <f>SUM(I1084:O1084)</f>
        <v>50171689.135104917</v>
      </c>
      <c r="AD1084" s="38">
        <f>SUM(P1084:U1084)</f>
        <v>16625677.493901107</v>
      </c>
      <c r="AE1084" s="38">
        <f>SUM(V1084:W1084)</f>
        <v>965074.0302884439</v>
      </c>
      <c r="AF1084" s="38">
        <f>SUM(X1084:AA1084)</f>
        <v>908029.69737784937</v>
      </c>
      <c r="AG1084" s="37">
        <f>SUM(H1084:AA1084)</f>
        <v>119533717.02227777</v>
      </c>
      <c r="AH1084" s="2"/>
      <c r="AI1084" s="2"/>
    </row>
    <row r="1085" spans="3:35" x14ac:dyDescent="0.25">
      <c r="C1085" s="11" t="s">
        <v>124</v>
      </c>
      <c r="D1085" s="2"/>
      <c r="E1085" s="2"/>
      <c r="F1085" s="39">
        <v>200</v>
      </c>
      <c r="G1085" s="2" t="s">
        <v>123</v>
      </c>
      <c r="H1085" s="41">
        <f ca="1">0.5*H960+0.95*H978</f>
        <v>321203457.75646019</v>
      </c>
      <c r="I1085" s="41">
        <f ca="1">0.5*I960+0.95*I978</f>
        <v>38799730.094137706</v>
      </c>
      <c r="J1085" s="41">
        <f ca="1">0.5*J960+0.95*J978</f>
        <v>11693519.680858154</v>
      </c>
      <c r="K1085" s="41">
        <f ca="1">0.5*K960+0.95*K978</f>
        <v>384506.47992616089</v>
      </c>
      <c r="L1085" s="41">
        <f ca="1">0.5*L960+0.95*L978</f>
        <v>17824.906667017509</v>
      </c>
      <c r="M1085" s="41">
        <f ca="1">0.5*M960+0.95*M978</f>
        <v>219906238.91105312</v>
      </c>
      <c r="N1085" s="41">
        <f ca="1">0.5*N960+0.95*N978</f>
        <v>46580375.703664318</v>
      </c>
      <c r="O1085" s="41">
        <f ca="1">0.5*O960+0.95*O978</f>
        <v>1906845.2379849069</v>
      </c>
      <c r="P1085" s="41">
        <f ca="1">0.5*P960+0.95*P978</f>
        <v>20904277.841423225</v>
      </c>
      <c r="Q1085" s="41">
        <f ca="1">0.5*Q960+0.95*Q978</f>
        <v>66061218.532133207</v>
      </c>
      <c r="R1085" s="41">
        <f ca="1">0.5*R960+0.95*R978</f>
        <v>31657415.147917759</v>
      </c>
      <c r="S1085" s="41">
        <f ca="1">0.5*S960+0.95*S978</f>
        <v>4022824.1279814909</v>
      </c>
      <c r="T1085" s="41">
        <f ca="1">0.5*T960+0.95*T978</f>
        <v>1884488.3118731142</v>
      </c>
      <c r="U1085" s="41">
        <f ca="1">0.5*U960+0.95*U978</f>
        <v>271695.73175705574</v>
      </c>
      <c r="V1085" s="41">
        <f ca="1">0.5*V960+0.95*V978</f>
        <v>4142273.5461434578</v>
      </c>
      <c r="W1085" s="41">
        <f ca="1">0.5*W960+0.95*W978</f>
        <v>3144273.1132469429</v>
      </c>
      <c r="X1085" s="41">
        <f ca="1">0.5*X960+0.95*X978</f>
        <v>1418102.3108289002</v>
      </c>
      <c r="Y1085" s="41">
        <f ca="1">0.5*Y960+0.95*Y978</f>
        <v>103288.06580229462</v>
      </c>
      <c r="Z1085" s="41">
        <f ca="1">0.5*Z960+0.95*Z978</f>
        <v>2905218.8045578366</v>
      </c>
      <c r="AA1085" s="41">
        <f ca="1">0.5*AA960+0.95*AA978</f>
        <v>354259.3312818674</v>
      </c>
      <c r="AB1085" s="38">
        <f ca="1">H1085</f>
        <v>321203457.75646019</v>
      </c>
      <c r="AC1085" s="38">
        <f ca="1">SUM(I1085:O1085)</f>
        <v>319289041.01429135</v>
      </c>
      <c r="AD1085" s="38">
        <f ca="1">SUM(P1085:U1085)</f>
        <v>124801919.69308585</v>
      </c>
      <c r="AE1085" s="38">
        <f ca="1">SUM(V1085:W1085)</f>
        <v>7286546.6593904011</v>
      </c>
      <c r="AF1085" s="38">
        <f ca="1">SUM(X1085:AA1085)</f>
        <v>4780868.5124708991</v>
      </c>
      <c r="AG1085" s="37">
        <f ca="1">SUM(H1085:AA1085)</f>
        <v>777361833.63569868</v>
      </c>
      <c r="AH1085" s="2"/>
      <c r="AI1085" s="2"/>
    </row>
    <row r="1086" spans="3:35" x14ac:dyDescent="0.25">
      <c r="C1086" s="11" t="s">
        <v>122</v>
      </c>
      <c r="D1086" s="2"/>
      <c r="E1086" s="2"/>
      <c r="F1086" s="39">
        <v>201</v>
      </c>
      <c r="G1086" s="2" t="s">
        <v>121</v>
      </c>
      <c r="H1086" s="38">
        <v>0</v>
      </c>
      <c r="I1086" s="38">
        <v>0</v>
      </c>
      <c r="J1086" s="38">
        <v>0</v>
      </c>
      <c r="K1086" s="38">
        <v>0</v>
      </c>
      <c r="L1086" s="38">
        <v>0</v>
      </c>
      <c r="M1086" s="38">
        <v>0</v>
      </c>
      <c r="N1086" s="38">
        <v>0</v>
      </c>
      <c r="O1086" s="38">
        <v>0</v>
      </c>
      <c r="P1086" s="38">
        <v>0</v>
      </c>
      <c r="Q1086" s="38">
        <v>0</v>
      </c>
      <c r="R1086" s="38">
        <v>0</v>
      </c>
      <c r="S1086" s="38">
        <v>0</v>
      </c>
      <c r="T1086" s="38">
        <v>0</v>
      </c>
      <c r="U1086" s="38">
        <v>0</v>
      </c>
      <c r="V1086" s="38">
        <v>0</v>
      </c>
      <c r="W1086" s="38">
        <v>0</v>
      </c>
      <c r="X1086" s="38">
        <v>0</v>
      </c>
      <c r="Y1086" s="38">
        <v>0</v>
      </c>
      <c r="Z1086" s="38">
        <v>0</v>
      </c>
      <c r="AA1086" s="38">
        <v>0</v>
      </c>
      <c r="AB1086" s="38">
        <f>H1086</f>
        <v>0</v>
      </c>
      <c r="AC1086" s="38">
        <f>SUM(I1086:O1086)</f>
        <v>0</v>
      </c>
      <c r="AD1086" s="38">
        <f>SUM(P1086:U1086)</f>
        <v>0</v>
      </c>
      <c r="AE1086" s="38">
        <f>SUM(V1086:W1086)</f>
        <v>0</v>
      </c>
      <c r="AF1086" s="38">
        <f>SUM(X1086:AA1086)</f>
        <v>0</v>
      </c>
      <c r="AG1086" s="37">
        <f>SUM(H1086:AA1086)</f>
        <v>0</v>
      </c>
      <c r="AH1086" s="2"/>
      <c r="AI1086" s="2"/>
    </row>
    <row r="1087" spans="3:35" x14ac:dyDescent="0.25">
      <c r="C1087" s="11" t="s">
        <v>120</v>
      </c>
      <c r="D1087" s="2"/>
      <c r="E1087" s="2"/>
      <c r="F1087" s="39">
        <v>202</v>
      </c>
      <c r="G1087" s="2" t="s">
        <v>119</v>
      </c>
      <c r="H1087" s="38">
        <v>0</v>
      </c>
      <c r="I1087" s="38">
        <v>0</v>
      </c>
      <c r="J1087" s="38">
        <v>0</v>
      </c>
      <c r="K1087" s="38">
        <v>0</v>
      </c>
      <c r="L1087" s="38">
        <v>0</v>
      </c>
      <c r="M1087" s="38">
        <v>0</v>
      </c>
      <c r="N1087" s="38">
        <v>0</v>
      </c>
      <c r="O1087" s="38">
        <v>0</v>
      </c>
      <c r="P1087" s="38">
        <v>0</v>
      </c>
      <c r="Q1087" s="38">
        <v>0</v>
      </c>
      <c r="R1087" s="38">
        <v>0</v>
      </c>
      <c r="S1087" s="38">
        <v>0</v>
      </c>
      <c r="T1087" s="38">
        <v>0</v>
      </c>
      <c r="U1087" s="38">
        <v>0</v>
      </c>
      <c r="V1087" s="38">
        <v>0</v>
      </c>
      <c r="W1087" s="38">
        <v>0</v>
      </c>
      <c r="X1087" s="38">
        <v>0</v>
      </c>
      <c r="Y1087" s="38">
        <v>0</v>
      </c>
      <c r="Z1087" s="38">
        <v>0</v>
      </c>
      <c r="AA1087" s="38">
        <v>0</v>
      </c>
      <c r="AB1087" s="38">
        <f>H1087</f>
        <v>0</v>
      </c>
      <c r="AC1087" s="38">
        <f>SUM(I1087:O1087)</f>
        <v>0</v>
      </c>
      <c r="AD1087" s="38">
        <f>SUM(P1087:U1087)</f>
        <v>0</v>
      </c>
      <c r="AE1087" s="38">
        <f>SUM(V1087:W1087)</f>
        <v>0</v>
      </c>
      <c r="AF1087" s="38">
        <f>SUM(X1087:AA1087)</f>
        <v>0</v>
      </c>
      <c r="AG1087" s="37">
        <f>SUM(H1087:AA1087)</f>
        <v>0</v>
      </c>
      <c r="AH1087" s="2"/>
      <c r="AI1087" s="2"/>
    </row>
    <row r="1088" spans="3:35" x14ac:dyDescent="0.25">
      <c r="C1088" s="11" t="s">
        <v>118</v>
      </c>
      <c r="D1088" s="2"/>
      <c r="E1088" s="2"/>
      <c r="F1088" s="39">
        <v>203</v>
      </c>
      <c r="G1088" s="2" t="s">
        <v>117</v>
      </c>
      <c r="H1088" s="38">
        <v>1</v>
      </c>
      <c r="I1088" s="38">
        <v>1</v>
      </c>
      <c r="J1088" s="38">
        <v>1</v>
      </c>
      <c r="K1088" s="38">
        <v>1</v>
      </c>
      <c r="L1088" s="38">
        <v>1</v>
      </c>
      <c r="M1088" s="38">
        <v>1</v>
      </c>
      <c r="N1088" s="38">
        <v>1</v>
      </c>
      <c r="O1088" s="38">
        <v>1</v>
      </c>
      <c r="P1088" s="38">
        <v>1</v>
      </c>
      <c r="Q1088" s="38">
        <v>1</v>
      </c>
      <c r="R1088" s="38">
        <v>1</v>
      </c>
      <c r="S1088" s="38">
        <v>1</v>
      </c>
      <c r="T1088" s="38">
        <v>1</v>
      </c>
      <c r="U1088" s="38">
        <v>1</v>
      </c>
      <c r="V1088" s="38">
        <v>1</v>
      </c>
      <c r="W1088" s="38">
        <v>1</v>
      </c>
      <c r="X1088" s="38">
        <v>1</v>
      </c>
      <c r="Y1088" s="38">
        <v>1</v>
      </c>
      <c r="Z1088" s="38">
        <v>1</v>
      </c>
      <c r="AA1088" s="38">
        <v>1</v>
      </c>
      <c r="AB1088" s="38">
        <f>H1088</f>
        <v>1</v>
      </c>
      <c r="AC1088" s="38">
        <f>SUM(I1088:O1088)</f>
        <v>7</v>
      </c>
      <c r="AD1088" s="38">
        <f>SUM(P1088:U1088)</f>
        <v>6</v>
      </c>
      <c r="AE1088" s="38">
        <f>SUM(V1088:W1088)</f>
        <v>2</v>
      </c>
      <c r="AF1088" s="38">
        <f>SUM(X1088:AA1088)</f>
        <v>4</v>
      </c>
      <c r="AG1088" s="37">
        <f>SUM(H1088:AA1088)</f>
        <v>20</v>
      </c>
      <c r="AH1088" s="2"/>
      <c r="AI1088" s="2"/>
    </row>
    <row r="1089" spans="3:35" x14ac:dyDescent="0.25">
      <c r="C1089" s="11" t="s">
        <v>116</v>
      </c>
      <c r="D1089" s="2"/>
      <c r="E1089" s="2"/>
      <c r="F1089" s="39">
        <v>204</v>
      </c>
      <c r="G1089" s="2" t="s">
        <v>115</v>
      </c>
      <c r="H1089" s="38">
        <v>0</v>
      </c>
      <c r="I1089" s="38">
        <v>0</v>
      </c>
      <c r="J1089" s="38">
        <v>0</v>
      </c>
      <c r="K1089" s="38">
        <v>0</v>
      </c>
      <c r="L1089" s="38">
        <v>0</v>
      </c>
      <c r="M1089" s="38">
        <v>0</v>
      </c>
      <c r="N1089" s="38">
        <v>0</v>
      </c>
      <c r="O1089" s="38">
        <v>0</v>
      </c>
      <c r="P1089" s="38">
        <v>0</v>
      </c>
      <c r="Q1089" s="38">
        <v>0</v>
      </c>
      <c r="R1089" s="38">
        <v>0</v>
      </c>
      <c r="S1089" s="38">
        <v>0</v>
      </c>
      <c r="T1089" s="38">
        <v>0</v>
      </c>
      <c r="U1089" s="38">
        <v>0</v>
      </c>
      <c r="V1089" s="38">
        <v>0</v>
      </c>
      <c r="W1089" s="38">
        <v>0</v>
      </c>
      <c r="X1089" s="38">
        <v>0</v>
      </c>
      <c r="Y1089" s="38">
        <v>0</v>
      </c>
      <c r="Z1089" s="38">
        <v>0</v>
      </c>
      <c r="AA1089" s="38">
        <v>0</v>
      </c>
      <c r="AB1089" s="38">
        <f>H1089</f>
        <v>0</v>
      </c>
      <c r="AC1089" s="38">
        <f>SUM(I1089:O1089)</f>
        <v>0</v>
      </c>
      <c r="AD1089" s="38">
        <f>SUM(P1089:U1089)</f>
        <v>0</v>
      </c>
      <c r="AE1089" s="38">
        <f>SUM(V1089:W1089)</f>
        <v>0</v>
      </c>
      <c r="AF1089" s="38">
        <f>SUM(X1089:AA1089)</f>
        <v>0</v>
      </c>
      <c r="AG1089" s="37">
        <f>SUM(H1089:AA1089)</f>
        <v>0</v>
      </c>
      <c r="AH1089" s="2"/>
      <c r="AI1089" s="2"/>
    </row>
    <row r="1090" spans="3:35" x14ac:dyDescent="0.25">
      <c r="C1090" s="11" t="s">
        <v>114</v>
      </c>
      <c r="D1090" s="2"/>
      <c r="E1090" s="2"/>
      <c r="F1090" s="39">
        <v>205</v>
      </c>
      <c r="G1090" s="2" t="s">
        <v>113</v>
      </c>
      <c r="H1090" s="38">
        <v>0</v>
      </c>
      <c r="I1090" s="38">
        <v>0</v>
      </c>
      <c r="J1090" s="38">
        <v>0</v>
      </c>
      <c r="K1090" s="38">
        <v>0</v>
      </c>
      <c r="L1090" s="38">
        <v>0</v>
      </c>
      <c r="M1090" s="38">
        <v>0</v>
      </c>
      <c r="N1090" s="38">
        <v>0</v>
      </c>
      <c r="O1090" s="38">
        <v>0</v>
      </c>
      <c r="P1090" s="38">
        <v>0</v>
      </c>
      <c r="Q1090" s="38">
        <v>0</v>
      </c>
      <c r="R1090" s="38">
        <v>0</v>
      </c>
      <c r="S1090" s="38">
        <v>0</v>
      </c>
      <c r="T1090" s="38">
        <v>0</v>
      </c>
      <c r="U1090" s="38">
        <v>0</v>
      </c>
      <c r="V1090" s="38">
        <v>0</v>
      </c>
      <c r="W1090" s="38">
        <v>0</v>
      </c>
      <c r="X1090" s="38">
        <v>0</v>
      </c>
      <c r="Y1090" s="38">
        <v>0</v>
      </c>
      <c r="Z1090" s="38">
        <v>0</v>
      </c>
      <c r="AA1090" s="38">
        <v>0</v>
      </c>
      <c r="AB1090" s="38">
        <f>H1090</f>
        <v>0</v>
      </c>
      <c r="AC1090" s="38">
        <f>SUM(I1090:O1090)</f>
        <v>0</v>
      </c>
      <c r="AD1090" s="38">
        <f>SUM(P1090:U1090)</f>
        <v>0</v>
      </c>
      <c r="AE1090" s="38">
        <f>SUM(V1090:W1090)</f>
        <v>0</v>
      </c>
      <c r="AF1090" s="38">
        <f>SUM(X1090:AA1090)</f>
        <v>0</v>
      </c>
      <c r="AG1090" s="37">
        <f>SUM(H1090:AA1090)</f>
        <v>0</v>
      </c>
      <c r="AH1090" s="2"/>
      <c r="AI1090" s="2"/>
    </row>
    <row r="1091" spans="3:35" x14ac:dyDescent="0.25">
      <c r="C1091" s="11" t="s">
        <v>112</v>
      </c>
      <c r="D1091" s="2"/>
      <c r="E1091" s="2"/>
      <c r="F1091" s="39">
        <v>206</v>
      </c>
      <c r="G1091" s="2" t="s">
        <v>111</v>
      </c>
      <c r="H1091" s="38">
        <v>1</v>
      </c>
      <c r="I1091" s="38">
        <v>1</v>
      </c>
      <c r="J1091" s="38">
        <v>1</v>
      </c>
      <c r="K1091" s="38">
        <v>1</v>
      </c>
      <c r="L1091" s="38">
        <v>1</v>
      </c>
      <c r="M1091" s="38">
        <v>1</v>
      </c>
      <c r="N1091" s="38">
        <v>1</v>
      </c>
      <c r="O1091" s="38">
        <v>1</v>
      </c>
      <c r="P1091" s="38">
        <v>1</v>
      </c>
      <c r="Q1091" s="38">
        <v>1</v>
      </c>
      <c r="R1091" s="38">
        <v>1</v>
      </c>
      <c r="S1091" s="38">
        <v>1</v>
      </c>
      <c r="T1091" s="38">
        <v>1</v>
      </c>
      <c r="U1091" s="38">
        <v>1</v>
      </c>
      <c r="V1091" s="38">
        <v>1</v>
      </c>
      <c r="W1091" s="38">
        <v>1</v>
      </c>
      <c r="X1091" s="38">
        <v>1</v>
      </c>
      <c r="Y1091" s="38">
        <v>1</v>
      </c>
      <c r="Z1091" s="38">
        <v>1</v>
      </c>
      <c r="AA1091" s="38">
        <v>1</v>
      </c>
      <c r="AB1091" s="38">
        <f>H1091</f>
        <v>1</v>
      </c>
      <c r="AC1091" s="38">
        <f>SUM(I1091:O1091)</f>
        <v>7</v>
      </c>
      <c r="AD1091" s="38">
        <f>SUM(P1091:U1091)</f>
        <v>6</v>
      </c>
      <c r="AE1091" s="38">
        <f>SUM(V1091:W1091)</f>
        <v>2</v>
      </c>
      <c r="AF1091" s="38">
        <f>SUM(X1091:AA1091)</f>
        <v>4</v>
      </c>
      <c r="AG1091" s="37">
        <f>SUM(H1091:AA1091)</f>
        <v>20</v>
      </c>
      <c r="AH1091" s="2"/>
      <c r="AI1091" s="2"/>
    </row>
    <row r="1092" spans="3:35" x14ac:dyDescent="0.25">
      <c r="C1092" s="11" t="s">
        <v>110</v>
      </c>
      <c r="D1092" s="2"/>
      <c r="E1092" s="2"/>
      <c r="F1092" s="39">
        <v>207</v>
      </c>
      <c r="G1092" s="2" t="s">
        <v>109</v>
      </c>
      <c r="H1092" s="38">
        <v>0</v>
      </c>
      <c r="I1092" s="38">
        <v>0</v>
      </c>
      <c r="J1092" s="38">
        <v>0</v>
      </c>
      <c r="K1092" s="38">
        <v>0</v>
      </c>
      <c r="L1092" s="38">
        <v>0</v>
      </c>
      <c r="M1092" s="38">
        <v>0</v>
      </c>
      <c r="N1092" s="38">
        <v>0</v>
      </c>
      <c r="O1092" s="38">
        <v>0</v>
      </c>
      <c r="P1092" s="38">
        <v>0</v>
      </c>
      <c r="Q1092" s="38">
        <v>0</v>
      </c>
      <c r="R1092" s="38">
        <v>0</v>
      </c>
      <c r="S1092" s="38">
        <v>0</v>
      </c>
      <c r="T1092" s="38">
        <v>0</v>
      </c>
      <c r="U1092" s="38">
        <v>0</v>
      </c>
      <c r="V1092" s="38">
        <v>0</v>
      </c>
      <c r="W1092" s="38">
        <v>0</v>
      </c>
      <c r="X1092" s="38">
        <v>0</v>
      </c>
      <c r="Y1092" s="38">
        <v>0</v>
      </c>
      <c r="Z1092" s="38">
        <v>0</v>
      </c>
      <c r="AA1092" s="38">
        <v>0</v>
      </c>
      <c r="AB1092" s="38">
        <f>H1092</f>
        <v>0</v>
      </c>
      <c r="AC1092" s="38">
        <f>SUM(I1092:O1092)</f>
        <v>0</v>
      </c>
      <c r="AD1092" s="38">
        <f>SUM(P1092:U1092)</f>
        <v>0</v>
      </c>
      <c r="AE1092" s="38">
        <f>SUM(V1092:W1092)</f>
        <v>0</v>
      </c>
      <c r="AF1092" s="38">
        <f>SUM(X1092:AA1092)</f>
        <v>0</v>
      </c>
      <c r="AG1092" s="37">
        <f>SUM(H1092:AA1092)</f>
        <v>0</v>
      </c>
      <c r="AH1092" s="2"/>
      <c r="AI1092" s="2"/>
    </row>
    <row r="1093" spans="3:35" x14ac:dyDescent="0.25">
      <c r="C1093" s="11" t="s">
        <v>108</v>
      </c>
      <c r="D1093" s="2"/>
      <c r="E1093" s="2"/>
      <c r="F1093" s="39">
        <v>208</v>
      </c>
      <c r="G1093" s="2" t="s">
        <v>107</v>
      </c>
      <c r="H1093" s="38">
        <v>0</v>
      </c>
      <c r="I1093" s="38">
        <v>0</v>
      </c>
      <c r="J1093" s="38">
        <v>0</v>
      </c>
      <c r="K1093" s="38">
        <v>0</v>
      </c>
      <c r="L1093" s="38">
        <v>0</v>
      </c>
      <c r="M1093" s="38">
        <v>0</v>
      </c>
      <c r="N1093" s="38">
        <v>0</v>
      </c>
      <c r="O1093" s="38">
        <v>0</v>
      </c>
      <c r="P1093" s="38">
        <v>0</v>
      </c>
      <c r="Q1093" s="38">
        <v>0</v>
      </c>
      <c r="R1093" s="38">
        <v>0</v>
      </c>
      <c r="S1093" s="38">
        <v>0</v>
      </c>
      <c r="T1093" s="38">
        <v>0</v>
      </c>
      <c r="U1093" s="38">
        <v>0</v>
      </c>
      <c r="V1093" s="38">
        <v>0</v>
      </c>
      <c r="W1093" s="38">
        <v>0</v>
      </c>
      <c r="X1093" s="38">
        <v>0</v>
      </c>
      <c r="Y1093" s="38">
        <v>0</v>
      </c>
      <c r="Z1093" s="38">
        <v>0</v>
      </c>
      <c r="AA1093" s="38">
        <v>0</v>
      </c>
      <c r="AB1093" s="38">
        <f>H1093</f>
        <v>0</v>
      </c>
      <c r="AC1093" s="38">
        <f>SUM(I1093:O1093)</f>
        <v>0</v>
      </c>
      <c r="AD1093" s="38">
        <f>SUM(P1093:U1093)</f>
        <v>0</v>
      </c>
      <c r="AE1093" s="38">
        <f>SUM(V1093:W1093)</f>
        <v>0</v>
      </c>
      <c r="AF1093" s="38">
        <f>SUM(X1093:AA1093)</f>
        <v>0</v>
      </c>
      <c r="AG1093" s="37">
        <f>SUM(H1093:AA1093)</f>
        <v>0</v>
      </c>
      <c r="AH1093" s="2"/>
      <c r="AI1093" s="2"/>
    </row>
    <row r="1094" spans="3:35" x14ac:dyDescent="0.25">
      <c r="C1094" s="11" t="s">
        <v>106</v>
      </c>
      <c r="D1094" s="2"/>
      <c r="E1094" s="2"/>
      <c r="F1094" s="39">
        <v>209</v>
      </c>
      <c r="G1094" s="2" t="s">
        <v>105</v>
      </c>
      <c r="H1094" s="41">
        <f>H384</f>
        <v>0</v>
      </c>
      <c r="I1094" s="41">
        <f>I384</f>
        <v>0</v>
      </c>
      <c r="J1094" s="41">
        <f>J384</f>
        <v>0</v>
      </c>
      <c r="K1094" s="41">
        <f>K384</f>
        <v>0</v>
      </c>
      <c r="L1094" s="41">
        <f>L384</f>
        <v>0</v>
      </c>
      <c r="M1094" s="41">
        <f>M384</f>
        <v>0</v>
      </c>
      <c r="N1094" s="41">
        <f>N384</f>
        <v>0</v>
      </c>
      <c r="O1094" s="41">
        <f>O384</f>
        <v>0</v>
      </c>
      <c r="P1094" s="41">
        <f>P384</f>
        <v>0</v>
      </c>
      <c r="Q1094" s="41">
        <f>Q384</f>
        <v>0</v>
      </c>
      <c r="R1094" s="41">
        <f>R384</f>
        <v>0</v>
      </c>
      <c r="S1094" s="41">
        <f>S384</f>
        <v>0</v>
      </c>
      <c r="T1094" s="41">
        <f>T384</f>
        <v>0</v>
      </c>
      <c r="U1094" s="41">
        <f>U384</f>
        <v>0</v>
      </c>
      <c r="V1094" s="41">
        <f>V384</f>
        <v>0</v>
      </c>
      <c r="W1094" s="41">
        <f>W384</f>
        <v>0</v>
      </c>
      <c r="X1094" s="41">
        <f>X384</f>
        <v>0</v>
      </c>
      <c r="Y1094" s="41">
        <f>Y384</f>
        <v>0</v>
      </c>
      <c r="Z1094" s="41">
        <f>Z384</f>
        <v>0</v>
      </c>
      <c r="AA1094" s="41">
        <f>AA384</f>
        <v>0</v>
      </c>
      <c r="AB1094" s="38">
        <f>H1094</f>
        <v>0</v>
      </c>
      <c r="AC1094" s="38">
        <f>SUM(I1094:O1094)</f>
        <v>0</v>
      </c>
      <c r="AD1094" s="38">
        <f>SUM(P1094:U1094)</f>
        <v>0</v>
      </c>
      <c r="AE1094" s="38">
        <f>SUM(V1094:W1094)</f>
        <v>0</v>
      </c>
      <c r="AF1094" s="38">
        <f>SUM(X1094:AA1094)</f>
        <v>0</v>
      </c>
      <c r="AG1094" s="37">
        <f>SUM(H1094:AA1094)</f>
        <v>0</v>
      </c>
      <c r="AH1094" s="2"/>
      <c r="AI1094" s="2"/>
    </row>
    <row r="1095" spans="3:35" x14ac:dyDescent="0.25">
      <c r="C1095" s="11" t="s">
        <v>104</v>
      </c>
      <c r="D1095" s="2"/>
      <c r="E1095" s="2"/>
      <c r="F1095" s="39">
        <v>210</v>
      </c>
      <c r="G1095" s="2" t="s">
        <v>103</v>
      </c>
      <c r="H1095" s="38">
        <v>0</v>
      </c>
      <c r="I1095" s="38">
        <v>0</v>
      </c>
      <c r="J1095" s="38">
        <v>0</v>
      </c>
      <c r="K1095" s="38">
        <v>0</v>
      </c>
      <c r="L1095" s="38">
        <v>0</v>
      </c>
      <c r="M1095" s="38">
        <v>0</v>
      </c>
      <c r="N1095" s="38">
        <v>0</v>
      </c>
      <c r="O1095" s="38">
        <v>0</v>
      </c>
      <c r="P1095" s="38">
        <v>0</v>
      </c>
      <c r="Q1095" s="38">
        <v>0</v>
      </c>
      <c r="R1095" s="38">
        <v>0</v>
      </c>
      <c r="S1095" s="38">
        <v>0</v>
      </c>
      <c r="T1095" s="38">
        <v>0</v>
      </c>
      <c r="U1095" s="38">
        <v>0</v>
      </c>
      <c r="V1095" s="38">
        <v>0</v>
      </c>
      <c r="W1095" s="38">
        <v>0</v>
      </c>
      <c r="X1095" s="38">
        <v>0</v>
      </c>
      <c r="Y1095" s="38">
        <v>0</v>
      </c>
      <c r="Z1095" s="38">
        <v>0</v>
      </c>
      <c r="AA1095" s="38">
        <v>0</v>
      </c>
      <c r="AB1095" s="38">
        <f>H1095</f>
        <v>0</v>
      </c>
      <c r="AC1095" s="38">
        <f>SUM(I1095:O1095)</f>
        <v>0</v>
      </c>
      <c r="AD1095" s="38">
        <f>SUM(P1095:U1095)</f>
        <v>0</v>
      </c>
      <c r="AE1095" s="38">
        <f>SUM(V1095:W1095)</f>
        <v>0</v>
      </c>
      <c r="AF1095" s="38">
        <f>SUM(X1095:AA1095)</f>
        <v>0</v>
      </c>
      <c r="AG1095" s="37">
        <f>SUM(H1095:AA1095)</f>
        <v>0</v>
      </c>
      <c r="AH1095" s="2"/>
      <c r="AI1095" s="2"/>
    </row>
    <row r="1096" spans="3:35" x14ac:dyDescent="0.25">
      <c r="C1096" s="11" t="s">
        <v>102</v>
      </c>
      <c r="D1096" s="2"/>
      <c r="E1096" s="2"/>
      <c r="F1096" s="39">
        <v>211</v>
      </c>
      <c r="G1096" s="2" t="s">
        <v>101</v>
      </c>
      <c r="H1096" s="38">
        <f>H69</f>
        <v>50863246.665605463</v>
      </c>
      <c r="I1096" s="38">
        <f>I69</f>
        <v>5604392.03373673</v>
      </c>
      <c r="J1096" s="38">
        <f>J69</f>
        <v>1715346.9085888453</v>
      </c>
      <c r="K1096" s="38">
        <f>K69</f>
        <v>36963.036502470954</v>
      </c>
      <c r="L1096" s="38">
        <f>L69</f>
        <v>2396.0610345944024</v>
      </c>
      <c r="M1096" s="38">
        <f>M69</f>
        <v>36123594.876876146</v>
      </c>
      <c r="N1096" s="38">
        <f>N69</f>
        <v>6269470.8058173088</v>
      </c>
      <c r="O1096" s="38">
        <f>O69</f>
        <v>419525.41254882229</v>
      </c>
      <c r="P1096" s="38">
        <f>P69</f>
        <v>2402601.4729204639</v>
      </c>
      <c r="Q1096" s="38">
        <f>Q69</f>
        <v>9599187.832653299</v>
      </c>
      <c r="R1096" s="38">
        <f>R69</f>
        <v>3576224.2627681969</v>
      </c>
      <c r="S1096" s="38">
        <f>S69</f>
        <v>453099.51237128052</v>
      </c>
      <c r="T1096" s="38">
        <f>T69</f>
        <v>515247.86132135952</v>
      </c>
      <c r="U1096" s="38">
        <f>U69</f>
        <v>79316.551866506736</v>
      </c>
      <c r="V1096" s="38">
        <f>V69</f>
        <v>570618.27217963035</v>
      </c>
      <c r="W1096" s="38">
        <f>W69</f>
        <v>394455.75810881355</v>
      </c>
      <c r="X1096" s="38">
        <f>X69</f>
        <v>259002.35102130999</v>
      </c>
      <c r="Y1096" s="38">
        <f>Y69</f>
        <v>5176.3855437313368</v>
      </c>
      <c r="Z1096" s="38">
        <f>Z69</f>
        <v>591610.56250081921</v>
      </c>
      <c r="AA1096" s="38">
        <f>AA69</f>
        <v>52240.398311988756</v>
      </c>
      <c r="AB1096" s="38">
        <f>H1096</f>
        <v>50863246.665605463</v>
      </c>
      <c r="AC1096" s="38">
        <f>SUM(I1096:O1096)</f>
        <v>50171689.135104917</v>
      </c>
      <c r="AD1096" s="38">
        <f>SUM(P1096:U1096)</f>
        <v>16625677.493901107</v>
      </c>
      <c r="AE1096" s="38">
        <f>SUM(V1096:W1096)</f>
        <v>965074.0302884439</v>
      </c>
      <c r="AF1096" s="38">
        <f>SUM(X1096:AA1096)</f>
        <v>908029.69737784937</v>
      </c>
      <c r="AG1096" s="37">
        <f>SUM(H1096:AA1096)</f>
        <v>119533717.02227777</v>
      </c>
      <c r="AH1096" s="2"/>
      <c r="AI1096" s="2"/>
    </row>
    <row r="1097" spans="3:35" x14ac:dyDescent="0.25">
      <c r="C1097" s="11" t="s">
        <v>100</v>
      </c>
      <c r="D1097" s="2"/>
      <c r="E1097" s="2"/>
      <c r="F1097" s="39">
        <v>212</v>
      </c>
      <c r="G1097" s="2" t="s">
        <v>99</v>
      </c>
      <c r="H1097" s="38">
        <v>0</v>
      </c>
      <c r="I1097" s="38">
        <v>0</v>
      </c>
      <c r="J1097" s="38">
        <v>0</v>
      </c>
      <c r="K1097" s="38">
        <v>0</v>
      </c>
      <c r="L1097" s="38">
        <v>0</v>
      </c>
      <c r="M1097" s="38">
        <v>0</v>
      </c>
      <c r="N1097" s="38">
        <v>0</v>
      </c>
      <c r="O1097" s="38">
        <v>0</v>
      </c>
      <c r="P1097" s="38">
        <v>0</v>
      </c>
      <c r="Q1097" s="38">
        <v>0</v>
      </c>
      <c r="R1097" s="38">
        <v>0</v>
      </c>
      <c r="S1097" s="38">
        <v>0</v>
      </c>
      <c r="T1097" s="38">
        <v>0</v>
      </c>
      <c r="U1097" s="38">
        <v>0</v>
      </c>
      <c r="V1097" s="38">
        <v>0</v>
      </c>
      <c r="W1097" s="38">
        <v>0</v>
      </c>
      <c r="X1097" s="38">
        <v>0</v>
      </c>
      <c r="Y1097" s="38">
        <v>0</v>
      </c>
      <c r="Z1097" s="38">
        <v>0</v>
      </c>
      <c r="AA1097" s="38">
        <v>0</v>
      </c>
      <c r="AB1097" s="38">
        <f>H1097</f>
        <v>0</v>
      </c>
      <c r="AC1097" s="38">
        <f>SUM(I1097:O1097)</f>
        <v>0</v>
      </c>
      <c r="AD1097" s="38">
        <f>SUM(P1097:U1097)</f>
        <v>0</v>
      </c>
      <c r="AE1097" s="38">
        <f>SUM(V1097:W1097)</f>
        <v>0</v>
      </c>
      <c r="AF1097" s="38">
        <f>SUM(X1097:AA1097)</f>
        <v>0</v>
      </c>
      <c r="AG1097" s="37">
        <f>SUM(H1097:AA1097)</f>
        <v>0</v>
      </c>
      <c r="AH1097" s="2"/>
      <c r="AI1097" s="2"/>
    </row>
    <row r="1098" spans="3:35" x14ac:dyDescent="0.25">
      <c r="C1098" s="11" t="s">
        <v>98</v>
      </c>
      <c r="D1098" s="2"/>
      <c r="E1098" s="2"/>
      <c r="F1098" s="39">
        <v>213</v>
      </c>
      <c r="G1098" s="2" t="s">
        <v>97</v>
      </c>
      <c r="H1098" s="38">
        <v>0</v>
      </c>
      <c r="I1098" s="38">
        <v>0</v>
      </c>
      <c r="J1098" s="38">
        <v>0</v>
      </c>
      <c r="K1098" s="38">
        <v>0</v>
      </c>
      <c r="L1098" s="38">
        <v>0</v>
      </c>
      <c r="M1098" s="38">
        <v>0</v>
      </c>
      <c r="N1098" s="38">
        <v>0</v>
      </c>
      <c r="O1098" s="38">
        <v>0</v>
      </c>
      <c r="P1098" s="38">
        <v>0</v>
      </c>
      <c r="Q1098" s="38">
        <v>0</v>
      </c>
      <c r="R1098" s="38">
        <v>0</v>
      </c>
      <c r="S1098" s="38">
        <v>0</v>
      </c>
      <c r="T1098" s="38">
        <v>0</v>
      </c>
      <c r="U1098" s="38">
        <v>0</v>
      </c>
      <c r="V1098" s="38">
        <v>0</v>
      </c>
      <c r="W1098" s="38">
        <v>0</v>
      </c>
      <c r="X1098" s="38">
        <v>0</v>
      </c>
      <c r="Y1098" s="38">
        <v>0</v>
      </c>
      <c r="Z1098" s="38">
        <v>0</v>
      </c>
      <c r="AA1098" s="38">
        <v>0</v>
      </c>
      <c r="AB1098" s="38">
        <f>H1098</f>
        <v>0</v>
      </c>
      <c r="AC1098" s="38">
        <f>SUM(I1098:O1098)</f>
        <v>0</v>
      </c>
      <c r="AD1098" s="38">
        <f>SUM(P1098:U1098)</f>
        <v>0</v>
      </c>
      <c r="AE1098" s="38">
        <f>SUM(V1098:W1098)</f>
        <v>0</v>
      </c>
      <c r="AF1098" s="38">
        <f>SUM(X1098:AA1098)</f>
        <v>0</v>
      </c>
      <c r="AG1098" s="37">
        <f>SUM(H1098:AA1098)</f>
        <v>0</v>
      </c>
      <c r="AH1098" s="2"/>
      <c r="AI1098" s="2"/>
    </row>
    <row r="1099" spans="3:35" x14ac:dyDescent="0.25">
      <c r="C1099" s="11" t="s">
        <v>96</v>
      </c>
      <c r="D1099" s="2"/>
      <c r="E1099" s="2"/>
      <c r="F1099" s="39">
        <v>214</v>
      </c>
      <c r="G1099" s="2" t="s">
        <v>95</v>
      </c>
      <c r="H1099" s="38">
        <v>0</v>
      </c>
      <c r="I1099" s="38">
        <v>0</v>
      </c>
      <c r="J1099" s="38">
        <v>0</v>
      </c>
      <c r="K1099" s="38">
        <v>0</v>
      </c>
      <c r="L1099" s="38">
        <v>0</v>
      </c>
      <c r="M1099" s="38">
        <v>0</v>
      </c>
      <c r="N1099" s="38">
        <v>0</v>
      </c>
      <c r="O1099" s="38">
        <v>0</v>
      </c>
      <c r="P1099" s="38">
        <v>0</v>
      </c>
      <c r="Q1099" s="38">
        <v>0</v>
      </c>
      <c r="R1099" s="38">
        <v>0</v>
      </c>
      <c r="S1099" s="38">
        <v>0</v>
      </c>
      <c r="T1099" s="38">
        <v>0</v>
      </c>
      <c r="U1099" s="38">
        <v>0</v>
      </c>
      <c r="V1099" s="38">
        <v>0</v>
      </c>
      <c r="W1099" s="38">
        <v>0</v>
      </c>
      <c r="X1099" s="38">
        <v>0</v>
      </c>
      <c r="Y1099" s="38">
        <v>0</v>
      </c>
      <c r="Z1099" s="38">
        <v>0</v>
      </c>
      <c r="AA1099" s="38">
        <v>0</v>
      </c>
      <c r="AB1099" s="38">
        <f>H1099</f>
        <v>0</v>
      </c>
      <c r="AC1099" s="38">
        <f>SUM(I1099:O1099)</f>
        <v>0</v>
      </c>
      <c r="AD1099" s="38">
        <f>SUM(P1099:U1099)</f>
        <v>0</v>
      </c>
      <c r="AE1099" s="38">
        <f>SUM(V1099:W1099)</f>
        <v>0</v>
      </c>
      <c r="AF1099" s="38">
        <f>SUM(X1099:AA1099)</f>
        <v>0</v>
      </c>
      <c r="AG1099" s="37">
        <f>SUM(H1099:AA1099)</f>
        <v>0</v>
      </c>
      <c r="AH1099" s="2"/>
      <c r="AI1099" s="2"/>
    </row>
    <row r="1100" spans="3:35" x14ac:dyDescent="0.25">
      <c r="C1100" s="11" t="s">
        <v>94</v>
      </c>
      <c r="D1100" s="2"/>
      <c r="E1100" s="2"/>
      <c r="F1100" s="39">
        <v>215</v>
      </c>
      <c r="G1100" s="2" t="s">
        <v>93</v>
      </c>
      <c r="H1100" s="38">
        <f>H69</f>
        <v>50863246.665605463</v>
      </c>
      <c r="I1100" s="38">
        <f>I69</f>
        <v>5604392.03373673</v>
      </c>
      <c r="J1100" s="38">
        <f>J69</f>
        <v>1715346.9085888453</v>
      </c>
      <c r="K1100" s="38">
        <f>K69</f>
        <v>36963.036502470954</v>
      </c>
      <c r="L1100" s="38">
        <f>L69</f>
        <v>2396.0610345944024</v>
      </c>
      <c r="M1100" s="38">
        <f>M69</f>
        <v>36123594.876876146</v>
      </c>
      <c r="N1100" s="38">
        <f>N69</f>
        <v>6269470.8058173088</v>
      </c>
      <c r="O1100" s="38">
        <f>O69</f>
        <v>419525.41254882229</v>
      </c>
      <c r="P1100" s="38">
        <f>P69</f>
        <v>2402601.4729204639</v>
      </c>
      <c r="Q1100" s="38">
        <f>Q69</f>
        <v>9599187.832653299</v>
      </c>
      <c r="R1100" s="38">
        <f>R69</f>
        <v>3576224.2627681969</v>
      </c>
      <c r="S1100" s="38">
        <f>S69</f>
        <v>453099.51237128052</v>
      </c>
      <c r="T1100" s="38">
        <f>T69</f>
        <v>515247.86132135952</v>
      </c>
      <c r="U1100" s="38">
        <f>U69</f>
        <v>79316.551866506736</v>
      </c>
      <c r="V1100" s="38">
        <f>V69</f>
        <v>570618.27217963035</v>
      </c>
      <c r="W1100" s="38">
        <f>W69</f>
        <v>394455.75810881355</v>
      </c>
      <c r="X1100" s="38">
        <f>X69</f>
        <v>259002.35102130999</v>
      </c>
      <c r="Y1100" s="38">
        <f>Y69</f>
        <v>5176.3855437313368</v>
      </c>
      <c r="Z1100" s="38">
        <f>Z69</f>
        <v>591610.56250081921</v>
      </c>
      <c r="AA1100" s="38">
        <f>AA69</f>
        <v>52240.398311988756</v>
      </c>
      <c r="AB1100" s="38">
        <f>H1100</f>
        <v>50863246.665605463</v>
      </c>
      <c r="AC1100" s="38">
        <f>SUM(I1100:O1100)</f>
        <v>50171689.135104917</v>
      </c>
      <c r="AD1100" s="38">
        <f>SUM(P1100:U1100)</f>
        <v>16625677.493901107</v>
      </c>
      <c r="AE1100" s="38">
        <f>SUM(V1100:W1100)</f>
        <v>965074.0302884439</v>
      </c>
      <c r="AF1100" s="38">
        <f>SUM(X1100:AA1100)</f>
        <v>908029.69737784937</v>
      </c>
      <c r="AG1100" s="37">
        <f>SUM(H1100:AA1100)</f>
        <v>119533717.02227777</v>
      </c>
      <c r="AH1100" s="2"/>
      <c r="AI1100" s="2"/>
    </row>
    <row r="1101" spans="3:35" x14ac:dyDescent="0.25">
      <c r="C1101" s="11" t="s">
        <v>92</v>
      </c>
      <c r="D1101" s="2"/>
      <c r="E1101" s="2"/>
      <c r="F1101" s="39">
        <v>216</v>
      </c>
      <c r="G1101" s="2" t="s">
        <v>91</v>
      </c>
      <c r="H1101" s="38">
        <f>H960</f>
        <v>632517000.7263298</v>
      </c>
      <c r="I1101" s="38">
        <f>I960</f>
        <v>76404809.21205622</v>
      </c>
      <c r="J1101" s="38">
        <f>J960</f>
        <v>23026993.694690231</v>
      </c>
      <c r="K1101" s="38">
        <f>K960</f>
        <v>757173.93312476738</v>
      </c>
      <c r="L1101" s="38">
        <f>L960</f>
        <v>35100.981110225657</v>
      </c>
      <c r="M1101" s="38">
        <f>M960</f>
        <v>433041523.42746538</v>
      </c>
      <c r="N1101" s="38">
        <f>N960</f>
        <v>91726532.891580582</v>
      </c>
      <c r="O1101" s="38">
        <f>O960</f>
        <v>3754978.3529851804</v>
      </c>
      <c r="P1101" s="38">
        <f>P960</f>
        <v>41164909.042268746</v>
      </c>
      <c r="Q1101" s="38">
        <f>Q960</f>
        <v>130088399.73931177</v>
      </c>
      <c r="R1101" s="38">
        <f>R960</f>
        <v>62340092.538142964</v>
      </c>
      <c r="S1101" s="38">
        <f>S960</f>
        <v>7921784.7455728073</v>
      </c>
      <c r="T1101" s="38">
        <f>T960</f>
        <v>3710952.8747152262</v>
      </c>
      <c r="U1101" s="38">
        <f>U960</f>
        <v>535025.9009086336</v>
      </c>
      <c r="V1101" s="38">
        <f>V960</f>
        <v>8157005.7118788362</v>
      </c>
      <c r="W1101" s="38">
        <f>W960</f>
        <v>6191733.4668399785</v>
      </c>
      <c r="X1101" s="38">
        <f>X960</f>
        <v>2792540.9851866178</v>
      </c>
      <c r="Y1101" s="38">
        <f>Y960</f>
        <v>203395.87266095428</v>
      </c>
      <c r="Z1101" s="38">
        <f>Z960</f>
        <v>5720985.3765208963</v>
      </c>
      <c r="AA1101" s="38">
        <f>AA960</f>
        <v>697610.95122337714</v>
      </c>
      <c r="AB1101" s="38">
        <f>H1101</f>
        <v>632517000.7263298</v>
      </c>
      <c r="AC1101" s="38">
        <f>SUM(I1101:O1101)</f>
        <v>628747112.49301255</v>
      </c>
      <c r="AD1101" s="38">
        <f>SUM(P1101:U1101)</f>
        <v>245761164.84092015</v>
      </c>
      <c r="AE1101" s="38">
        <f>SUM(V1101:W1101)</f>
        <v>14348739.178718815</v>
      </c>
      <c r="AF1101" s="38">
        <f>SUM(X1101:AA1101)</f>
        <v>9414533.1855918467</v>
      </c>
      <c r="AG1101" s="37">
        <f>SUM(H1101:AA1101)</f>
        <v>1530788550.4245729</v>
      </c>
      <c r="AH1101" s="2"/>
      <c r="AI1101" s="2"/>
    </row>
    <row r="1102" spans="3:35" x14ac:dyDescent="0.25">
      <c r="C1102" s="11" t="s">
        <v>90</v>
      </c>
      <c r="D1102" s="2"/>
      <c r="E1102" s="2"/>
      <c r="F1102" s="39">
        <v>217</v>
      </c>
      <c r="G1102" s="2" t="s">
        <v>89</v>
      </c>
      <c r="H1102" s="38">
        <v>0</v>
      </c>
      <c r="I1102" s="38">
        <v>0</v>
      </c>
      <c r="J1102" s="38">
        <v>0</v>
      </c>
      <c r="K1102" s="38">
        <v>0</v>
      </c>
      <c r="L1102" s="38">
        <v>0</v>
      </c>
      <c r="M1102" s="38">
        <v>0</v>
      </c>
      <c r="N1102" s="38">
        <v>0</v>
      </c>
      <c r="O1102" s="38">
        <v>0</v>
      </c>
      <c r="P1102" s="38">
        <v>0</v>
      </c>
      <c r="Q1102" s="38">
        <v>0</v>
      </c>
      <c r="R1102" s="38">
        <v>0</v>
      </c>
      <c r="S1102" s="38">
        <v>0</v>
      </c>
      <c r="T1102" s="38">
        <v>0</v>
      </c>
      <c r="U1102" s="38">
        <v>0</v>
      </c>
      <c r="V1102" s="38">
        <v>0</v>
      </c>
      <c r="W1102" s="38">
        <v>0</v>
      </c>
      <c r="X1102" s="38">
        <v>0</v>
      </c>
      <c r="Y1102" s="38">
        <v>0</v>
      </c>
      <c r="Z1102" s="38">
        <v>0</v>
      </c>
      <c r="AA1102" s="38">
        <v>0</v>
      </c>
      <c r="AB1102" s="38">
        <f>H1102</f>
        <v>0</v>
      </c>
      <c r="AC1102" s="38">
        <f>SUM(I1102:O1102)</f>
        <v>0</v>
      </c>
      <c r="AD1102" s="38">
        <f>SUM(P1102:U1102)</f>
        <v>0</v>
      </c>
      <c r="AE1102" s="38">
        <f>SUM(V1102:W1102)</f>
        <v>0</v>
      </c>
      <c r="AF1102" s="38">
        <f>SUM(X1102:AA1102)</f>
        <v>0</v>
      </c>
      <c r="AG1102" s="37">
        <f>SUM(H1102:AA1102)</f>
        <v>0</v>
      </c>
      <c r="AH1102" s="2"/>
      <c r="AI1102" s="2"/>
    </row>
    <row r="1103" spans="3:35" x14ac:dyDescent="0.25">
      <c r="C1103" s="11" t="s">
        <v>88</v>
      </c>
      <c r="D1103" s="2"/>
      <c r="E1103" s="2"/>
      <c r="F1103" s="39">
        <v>218</v>
      </c>
      <c r="G1103" s="2" t="s">
        <v>87</v>
      </c>
      <c r="H1103" s="38">
        <v>0</v>
      </c>
      <c r="I1103" s="38">
        <v>0</v>
      </c>
      <c r="J1103" s="38">
        <v>0</v>
      </c>
      <c r="K1103" s="38">
        <v>0</v>
      </c>
      <c r="L1103" s="38">
        <v>0</v>
      </c>
      <c r="M1103" s="38">
        <v>0</v>
      </c>
      <c r="N1103" s="38">
        <v>0</v>
      </c>
      <c r="O1103" s="38">
        <v>0</v>
      </c>
      <c r="P1103" s="38">
        <v>0</v>
      </c>
      <c r="Q1103" s="38">
        <v>0</v>
      </c>
      <c r="R1103" s="38">
        <v>0</v>
      </c>
      <c r="S1103" s="38">
        <v>0</v>
      </c>
      <c r="T1103" s="38">
        <v>0</v>
      </c>
      <c r="U1103" s="38">
        <v>0</v>
      </c>
      <c r="V1103" s="38">
        <v>0</v>
      </c>
      <c r="W1103" s="38">
        <v>0</v>
      </c>
      <c r="X1103" s="38">
        <v>0</v>
      </c>
      <c r="Y1103" s="38">
        <v>0</v>
      </c>
      <c r="Z1103" s="38">
        <v>0</v>
      </c>
      <c r="AA1103" s="38">
        <v>0</v>
      </c>
      <c r="AB1103" s="38">
        <f>H1103</f>
        <v>0</v>
      </c>
      <c r="AC1103" s="38">
        <f>SUM(I1103:O1103)</f>
        <v>0</v>
      </c>
      <c r="AD1103" s="38">
        <f>SUM(P1103:U1103)</f>
        <v>0</v>
      </c>
      <c r="AE1103" s="38">
        <f>SUM(V1103:W1103)</f>
        <v>0</v>
      </c>
      <c r="AF1103" s="38">
        <f>SUM(X1103:AA1103)</f>
        <v>0</v>
      </c>
      <c r="AG1103" s="37">
        <f>SUM(H1103:AA1103)</f>
        <v>0</v>
      </c>
      <c r="AH1103" s="2"/>
      <c r="AI1103" s="2"/>
    </row>
    <row r="1104" spans="3:35" x14ac:dyDescent="0.25">
      <c r="C1104" s="11" t="s">
        <v>86</v>
      </c>
      <c r="D1104" s="2"/>
      <c r="E1104" s="2"/>
      <c r="F1104" s="39">
        <v>219</v>
      </c>
      <c r="G1104" s="2" t="s">
        <v>85</v>
      </c>
      <c r="H1104" s="41">
        <v>0</v>
      </c>
      <c r="I1104" s="38">
        <v>0</v>
      </c>
      <c r="J1104" s="38">
        <v>0</v>
      </c>
      <c r="K1104" s="38">
        <v>0</v>
      </c>
      <c r="L1104" s="38">
        <v>0</v>
      </c>
      <c r="M1104" s="38">
        <v>0</v>
      </c>
      <c r="N1104" s="38">
        <v>0</v>
      </c>
      <c r="O1104" s="38">
        <v>0</v>
      </c>
      <c r="P1104" s="38">
        <v>0</v>
      </c>
      <c r="Q1104" s="38">
        <v>0</v>
      </c>
      <c r="R1104" s="38">
        <v>0</v>
      </c>
      <c r="S1104" s="38">
        <v>0</v>
      </c>
      <c r="T1104" s="38">
        <v>0</v>
      </c>
      <c r="U1104" s="38">
        <v>0</v>
      </c>
      <c r="V1104" s="38">
        <v>0</v>
      </c>
      <c r="W1104" s="38">
        <v>0</v>
      </c>
      <c r="X1104" s="38">
        <v>0</v>
      </c>
      <c r="Y1104" s="38">
        <v>0</v>
      </c>
      <c r="Z1104" s="38">
        <v>0</v>
      </c>
      <c r="AA1104" s="38">
        <v>0</v>
      </c>
      <c r="AB1104" s="38">
        <f>H1104</f>
        <v>0</v>
      </c>
      <c r="AC1104" s="38">
        <f>SUM(I1104:O1104)</f>
        <v>0</v>
      </c>
      <c r="AD1104" s="38">
        <f>SUM(P1104:U1104)</f>
        <v>0</v>
      </c>
      <c r="AE1104" s="38">
        <f>SUM(V1104:W1104)</f>
        <v>0</v>
      </c>
      <c r="AF1104" s="38">
        <f>SUM(X1104:AA1104)</f>
        <v>0</v>
      </c>
      <c r="AG1104" s="37">
        <f>SUM(H1104:AA1104)</f>
        <v>0</v>
      </c>
      <c r="AH1104" s="2"/>
      <c r="AI1104" s="2"/>
    </row>
    <row r="1105" spans="3:35" x14ac:dyDescent="0.25">
      <c r="C1105" s="11" t="s">
        <v>84</v>
      </c>
      <c r="D1105" s="2"/>
      <c r="E1105" s="2"/>
      <c r="F1105" s="39">
        <v>220</v>
      </c>
      <c r="G1105" s="2" t="s">
        <v>83</v>
      </c>
      <c r="H1105" s="41">
        <v>0</v>
      </c>
      <c r="I1105" s="41">
        <v>0</v>
      </c>
      <c r="J1105" s="41">
        <v>0</v>
      </c>
      <c r="K1105" s="41">
        <v>0</v>
      </c>
      <c r="L1105" s="41">
        <v>0</v>
      </c>
      <c r="M1105" s="41">
        <v>0</v>
      </c>
      <c r="N1105" s="41">
        <v>0</v>
      </c>
      <c r="O1105" s="41">
        <v>0</v>
      </c>
      <c r="P1105" s="41">
        <v>0</v>
      </c>
      <c r="Q1105" s="41">
        <v>0</v>
      </c>
      <c r="R1105" s="41">
        <v>0</v>
      </c>
      <c r="S1105" s="41">
        <v>0</v>
      </c>
      <c r="T1105" s="41">
        <v>0</v>
      </c>
      <c r="U1105" s="41">
        <v>0</v>
      </c>
      <c r="V1105" s="41">
        <v>0</v>
      </c>
      <c r="W1105" s="41">
        <v>0</v>
      </c>
      <c r="X1105" s="41">
        <v>0</v>
      </c>
      <c r="Y1105" s="41">
        <v>0</v>
      </c>
      <c r="Z1105" s="41">
        <v>0</v>
      </c>
      <c r="AA1105" s="41">
        <v>0</v>
      </c>
      <c r="AB1105" s="38">
        <f>H1105</f>
        <v>0</v>
      </c>
      <c r="AC1105" s="38">
        <f>SUM(I1105:O1105)</f>
        <v>0</v>
      </c>
      <c r="AD1105" s="38">
        <f>SUM(P1105:U1105)</f>
        <v>0</v>
      </c>
      <c r="AE1105" s="38">
        <f>SUM(V1105:W1105)</f>
        <v>0</v>
      </c>
      <c r="AF1105" s="38">
        <f>SUM(X1105:AA1105)</f>
        <v>0</v>
      </c>
      <c r="AG1105" s="37">
        <f>SUM(H1105:AA1105)</f>
        <v>0</v>
      </c>
      <c r="AH1105" s="2"/>
      <c r="AI1105" s="2"/>
    </row>
    <row r="1106" spans="3:35" x14ac:dyDescent="0.25">
      <c r="C1106" s="11" t="s">
        <v>82</v>
      </c>
      <c r="D1106" s="2"/>
      <c r="E1106" s="2"/>
      <c r="F1106" s="39">
        <v>221</v>
      </c>
      <c r="G1106" s="2" t="s">
        <v>81</v>
      </c>
      <c r="H1106" s="41">
        <v>0</v>
      </c>
      <c r="I1106" s="41">
        <v>0</v>
      </c>
      <c r="J1106" s="41">
        <v>0</v>
      </c>
      <c r="K1106" s="41">
        <v>0</v>
      </c>
      <c r="L1106" s="41">
        <v>0</v>
      </c>
      <c r="M1106" s="41">
        <v>0</v>
      </c>
      <c r="N1106" s="41">
        <v>0</v>
      </c>
      <c r="O1106" s="41">
        <v>0</v>
      </c>
      <c r="P1106" s="41">
        <v>0</v>
      </c>
      <c r="Q1106" s="41">
        <v>0</v>
      </c>
      <c r="R1106" s="41">
        <v>0</v>
      </c>
      <c r="S1106" s="41">
        <v>0</v>
      </c>
      <c r="T1106" s="41">
        <v>0</v>
      </c>
      <c r="U1106" s="41">
        <v>0</v>
      </c>
      <c r="V1106" s="41">
        <v>0</v>
      </c>
      <c r="W1106" s="41">
        <v>0</v>
      </c>
      <c r="X1106" s="41">
        <v>0</v>
      </c>
      <c r="Y1106" s="41">
        <v>0</v>
      </c>
      <c r="Z1106" s="41">
        <v>0</v>
      </c>
      <c r="AA1106" s="41">
        <v>0</v>
      </c>
      <c r="AB1106" s="38">
        <f>H1106</f>
        <v>0</v>
      </c>
      <c r="AC1106" s="38">
        <f>SUM(I1106:O1106)</f>
        <v>0</v>
      </c>
      <c r="AD1106" s="38">
        <f>SUM(P1106:U1106)</f>
        <v>0</v>
      </c>
      <c r="AE1106" s="38">
        <f>SUM(V1106:W1106)</f>
        <v>0</v>
      </c>
      <c r="AF1106" s="38">
        <f>SUM(X1106:AA1106)</f>
        <v>0</v>
      </c>
      <c r="AG1106" s="37">
        <f>SUM(H1106:AA1106)</f>
        <v>0</v>
      </c>
      <c r="AH1106" s="2"/>
      <c r="AI1106" s="2"/>
    </row>
    <row r="1107" spans="3:35" x14ac:dyDescent="0.25">
      <c r="C1107" s="11" t="s">
        <v>80</v>
      </c>
      <c r="D1107" s="2"/>
      <c r="E1107" s="2"/>
      <c r="F1107" s="39">
        <v>222</v>
      </c>
      <c r="G1107" s="2" t="s">
        <v>79</v>
      </c>
      <c r="H1107" s="41">
        <v>0</v>
      </c>
      <c r="I1107" s="41">
        <v>0</v>
      </c>
      <c r="J1107" s="41">
        <v>0</v>
      </c>
      <c r="K1107" s="41">
        <v>0</v>
      </c>
      <c r="L1107" s="41">
        <v>0</v>
      </c>
      <c r="M1107" s="41">
        <v>0</v>
      </c>
      <c r="N1107" s="41">
        <v>0</v>
      </c>
      <c r="O1107" s="41">
        <v>0</v>
      </c>
      <c r="P1107" s="41">
        <v>0</v>
      </c>
      <c r="Q1107" s="41">
        <v>0</v>
      </c>
      <c r="R1107" s="41">
        <v>0</v>
      </c>
      <c r="S1107" s="41">
        <v>0</v>
      </c>
      <c r="T1107" s="41">
        <v>0</v>
      </c>
      <c r="U1107" s="41">
        <v>0</v>
      </c>
      <c r="V1107" s="41">
        <v>0</v>
      </c>
      <c r="W1107" s="41">
        <v>0</v>
      </c>
      <c r="X1107" s="41">
        <v>0</v>
      </c>
      <c r="Y1107" s="41">
        <v>0</v>
      </c>
      <c r="Z1107" s="41">
        <v>0</v>
      </c>
      <c r="AA1107" s="41">
        <v>0</v>
      </c>
      <c r="AB1107" s="38">
        <f>H1107</f>
        <v>0</v>
      </c>
      <c r="AC1107" s="38">
        <f>SUM(I1107:O1107)</f>
        <v>0</v>
      </c>
      <c r="AD1107" s="38">
        <f>SUM(P1107:U1107)</f>
        <v>0</v>
      </c>
      <c r="AE1107" s="38">
        <f>SUM(V1107:W1107)</f>
        <v>0</v>
      </c>
      <c r="AF1107" s="38">
        <f>SUM(X1107:AA1107)</f>
        <v>0</v>
      </c>
      <c r="AG1107" s="37">
        <f>SUM(H1107:AA1107)</f>
        <v>0</v>
      </c>
      <c r="AH1107" s="2"/>
      <c r="AI1107" s="2"/>
    </row>
    <row r="1108" spans="3:35" x14ac:dyDescent="0.25">
      <c r="C1108" s="11" t="s">
        <v>78</v>
      </c>
      <c r="D1108" s="2"/>
      <c r="E1108" s="2"/>
      <c r="F1108" s="39">
        <v>223</v>
      </c>
      <c r="G1108" s="2" t="s">
        <v>77</v>
      </c>
      <c r="H1108" s="41">
        <v>0</v>
      </c>
      <c r="I1108" s="41">
        <v>0</v>
      </c>
      <c r="J1108" s="41">
        <v>0</v>
      </c>
      <c r="K1108" s="41">
        <v>0</v>
      </c>
      <c r="L1108" s="41">
        <v>0</v>
      </c>
      <c r="M1108" s="41">
        <v>0</v>
      </c>
      <c r="N1108" s="41">
        <v>0</v>
      </c>
      <c r="O1108" s="41">
        <v>0</v>
      </c>
      <c r="P1108" s="41">
        <v>0</v>
      </c>
      <c r="Q1108" s="41">
        <v>0</v>
      </c>
      <c r="R1108" s="41">
        <v>0</v>
      </c>
      <c r="S1108" s="41">
        <v>0</v>
      </c>
      <c r="T1108" s="41">
        <v>0</v>
      </c>
      <c r="U1108" s="41">
        <v>0</v>
      </c>
      <c r="V1108" s="41">
        <v>0</v>
      </c>
      <c r="W1108" s="41">
        <v>0</v>
      </c>
      <c r="X1108" s="41">
        <v>0</v>
      </c>
      <c r="Y1108" s="41">
        <v>0</v>
      </c>
      <c r="Z1108" s="41">
        <v>0</v>
      </c>
      <c r="AA1108" s="41">
        <v>0</v>
      </c>
      <c r="AB1108" s="38">
        <f>H1108</f>
        <v>0</v>
      </c>
      <c r="AC1108" s="38">
        <f>SUM(I1108:O1108)</f>
        <v>0</v>
      </c>
      <c r="AD1108" s="38">
        <f>SUM(P1108:U1108)</f>
        <v>0</v>
      </c>
      <c r="AE1108" s="38">
        <f>SUM(V1108:W1108)</f>
        <v>0</v>
      </c>
      <c r="AF1108" s="38">
        <f>SUM(X1108:AA1108)</f>
        <v>0</v>
      </c>
      <c r="AG1108" s="37">
        <f>SUM(H1108:AA1108)</f>
        <v>0</v>
      </c>
      <c r="AH1108" s="2"/>
      <c r="AI1108" s="2"/>
    </row>
    <row r="1109" spans="3:35" x14ac:dyDescent="0.25">
      <c r="C1109" s="11" t="s">
        <v>76</v>
      </c>
      <c r="D1109" s="2"/>
      <c r="E1109" s="2"/>
      <c r="F1109" s="39">
        <v>224</v>
      </c>
      <c r="G1109" s="2" t="s">
        <v>75</v>
      </c>
      <c r="H1109" s="41">
        <v>0</v>
      </c>
      <c r="I1109" s="41">
        <v>0</v>
      </c>
      <c r="J1109" s="41">
        <v>0</v>
      </c>
      <c r="K1109" s="41">
        <v>0</v>
      </c>
      <c r="L1109" s="41">
        <v>0</v>
      </c>
      <c r="M1109" s="41">
        <v>0</v>
      </c>
      <c r="N1109" s="41">
        <v>0</v>
      </c>
      <c r="O1109" s="41">
        <v>0</v>
      </c>
      <c r="P1109" s="41">
        <v>0</v>
      </c>
      <c r="Q1109" s="41">
        <v>0</v>
      </c>
      <c r="R1109" s="41">
        <v>0</v>
      </c>
      <c r="S1109" s="41">
        <v>0</v>
      </c>
      <c r="T1109" s="41">
        <v>0</v>
      </c>
      <c r="U1109" s="41">
        <v>0</v>
      </c>
      <c r="V1109" s="41">
        <v>0</v>
      </c>
      <c r="W1109" s="41">
        <v>0</v>
      </c>
      <c r="X1109" s="41">
        <v>0</v>
      </c>
      <c r="Y1109" s="41">
        <v>0</v>
      </c>
      <c r="Z1109" s="41">
        <v>0</v>
      </c>
      <c r="AA1109" s="41">
        <v>0</v>
      </c>
      <c r="AB1109" s="38">
        <f>H1109</f>
        <v>0</v>
      </c>
      <c r="AC1109" s="38">
        <f>SUM(I1109:O1109)</f>
        <v>0</v>
      </c>
      <c r="AD1109" s="38">
        <f>SUM(P1109:U1109)</f>
        <v>0</v>
      </c>
      <c r="AE1109" s="38">
        <f>SUM(V1109:W1109)</f>
        <v>0</v>
      </c>
      <c r="AF1109" s="38">
        <f>SUM(X1109:AA1109)</f>
        <v>0</v>
      </c>
      <c r="AG1109" s="37">
        <f>SUM(H1109:AA1109)</f>
        <v>0</v>
      </c>
      <c r="AH1109" s="2"/>
      <c r="AI1109" s="2"/>
    </row>
    <row r="1110" spans="3:35" x14ac:dyDescent="0.25">
      <c r="C1110" s="11" t="s">
        <v>74</v>
      </c>
      <c r="D1110" s="2"/>
      <c r="E1110" s="2"/>
      <c r="F1110" s="39">
        <v>225</v>
      </c>
      <c r="G1110" s="2" t="s">
        <v>73</v>
      </c>
      <c r="H1110" s="41">
        <v>0</v>
      </c>
      <c r="I1110" s="41">
        <v>0</v>
      </c>
      <c r="J1110" s="41">
        <v>0</v>
      </c>
      <c r="K1110" s="41">
        <v>0</v>
      </c>
      <c r="L1110" s="41">
        <v>0</v>
      </c>
      <c r="M1110" s="41">
        <v>0</v>
      </c>
      <c r="N1110" s="41">
        <v>0</v>
      </c>
      <c r="O1110" s="41">
        <v>0</v>
      </c>
      <c r="P1110" s="41">
        <v>0</v>
      </c>
      <c r="Q1110" s="41">
        <v>0</v>
      </c>
      <c r="R1110" s="41">
        <v>0</v>
      </c>
      <c r="S1110" s="41">
        <v>0</v>
      </c>
      <c r="T1110" s="41">
        <v>0</v>
      </c>
      <c r="U1110" s="41">
        <v>0</v>
      </c>
      <c r="V1110" s="41">
        <v>0</v>
      </c>
      <c r="W1110" s="41">
        <v>0</v>
      </c>
      <c r="X1110" s="41">
        <v>0</v>
      </c>
      <c r="Y1110" s="41">
        <v>0</v>
      </c>
      <c r="Z1110" s="41">
        <v>0</v>
      </c>
      <c r="AA1110" s="41">
        <v>0</v>
      </c>
      <c r="AB1110" s="38">
        <f>H1110</f>
        <v>0</v>
      </c>
      <c r="AC1110" s="38">
        <f>SUM(I1110:O1110)</f>
        <v>0</v>
      </c>
      <c r="AD1110" s="38">
        <f>SUM(P1110:U1110)</f>
        <v>0</v>
      </c>
      <c r="AE1110" s="38">
        <f>SUM(V1110:W1110)</f>
        <v>0</v>
      </c>
      <c r="AF1110" s="38">
        <f>SUM(X1110:AA1110)</f>
        <v>0</v>
      </c>
      <c r="AG1110" s="37">
        <f>SUM(H1110:AA1110)</f>
        <v>0</v>
      </c>
      <c r="AH1110" s="2"/>
      <c r="AI1110" s="2"/>
    </row>
    <row r="1111" spans="3:35" x14ac:dyDescent="0.25">
      <c r="C1111" s="11" t="s">
        <v>72</v>
      </c>
      <c r="D1111" s="2"/>
      <c r="E1111" s="2"/>
      <c r="F1111" s="39">
        <v>226</v>
      </c>
      <c r="G1111" s="2" t="s">
        <v>71</v>
      </c>
      <c r="H1111" s="41">
        <f>H140</f>
        <v>633710179.16728413</v>
      </c>
      <c r="I1111" s="41">
        <f>I140</f>
        <v>76548939.047352925</v>
      </c>
      <c r="J1111" s="41">
        <f>J140</f>
        <v>23070431.756283745</v>
      </c>
      <c r="K1111" s="41">
        <f>K140</f>
        <v>758602.26408191107</v>
      </c>
      <c r="L1111" s="41">
        <f>L140</f>
        <v>35167.195510580073</v>
      </c>
      <c r="M1111" s="41">
        <f>M140</f>
        <v>433858411.84184527</v>
      </c>
      <c r="N1111" s="41">
        <f>N140</f>
        <v>91899565.586961165</v>
      </c>
      <c r="O1111" s="41">
        <f>O140</f>
        <v>3762061.734478306</v>
      </c>
      <c r="P1111" s="41">
        <f>P140</f>
        <v>41242562.420654908</v>
      </c>
      <c r="Q1111" s="41">
        <f>Q140</f>
        <v>130333798.16150273</v>
      </c>
      <c r="R1111" s="41">
        <f>R140</f>
        <v>62457690.728133425</v>
      </c>
      <c r="S1111" s="41">
        <f>S140</f>
        <v>7936728.379912192</v>
      </c>
      <c r="T1111" s="41">
        <f>T140</f>
        <v>3717953.2066595424</v>
      </c>
      <c r="U1111" s="41">
        <f>U140</f>
        <v>536035.17239000602</v>
      </c>
      <c r="V1111" s="41">
        <f>V140</f>
        <v>8172393.0664431863</v>
      </c>
      <c r="W1111" s="41">
        <f>W140</f>
        <v>6203413.5369033683</v>
      </c>
      <c r="X1111" s="41">
        <f>X140</f>
        <v>2797808.8273081416</v>
      </c>
      <c r="Y1111" s="41">
        <f>Y140</f>
        <v>203779.55811124173</v>
      </c>
      <c r="Z1111" s="41">
        <f>Z140</f>
        <v>5731777.4285992458</v>
      </c>
      <c r="AA1111" s="41">
        <f>AA140</f>
        <v>698926.92272488226</v>
      </c>
      <c r="AB1111" s="38">
        <f>H1111</f>
        <v>633710179.16728413</v>
      </c>
      <c r="AC1111" s="38">
        <f>SUM(I1111:O1111)</f>
        <v>629933179.42651391</v>
      </c>
      <c r="AD1111" s="38">
        <f>SUM(P1111:U1111)</f>
        <v>246224768.06925282</v>
      </c>
      <c r="AE1111" s="38">
        <f>SUM(V1111:W1111)</f>
        <v>14375806.603346555</v>
      </c>
      <c r="AF1111" s="38">
        <f>SUM(X1111:AA1111)</f>
        <v>9432292.7367435116</v>
      </c>
      <c r="AG1111" s="37">
        <f>SUM(H1111:AA1111)</f>
        <v>1533676226.0031414</v>
      </c>
      <c r="AH1111" s="2"/>
      <c r="AI1111" s="2"/>
    </row>
    <row r="1112" spans="3:35" x14ac:dyDescent="0.25">
      <c r="C1112" s="11" t="s">
        <v>70</v>
      </c>
      <c r="D1112" s="2"/>
      <c r="E1112" s="2"/>
      <c r="F1112" s="39">
        <v>227</v>
      </c>
      <c r="G1112" s="2" t="s">
        <v>69</v>
      </c>
      <c r="H1112" s="41">
        <v>0</v>
      </c>
      <c r="I1112" s="41">
        <v>0</v>
      </c>
      <c r="J1112" s="41">
        <v>0</v>
      </c>
      <c r="K1112" s="41">
        <v>0</v>
      </c>
      <c r="L1112" s="41">
        <v>0</v>
      </c>
      <c r="M1112" s="41">
        <v>0</v>
      </c>
      <c r="N1112" s="41">
        <v>0</v>
      </c>
      <c r="O1112" s="41">
        <v>0</v>
      </c>
      <c r="P1112" s="41">
        <v>0</v>
      </c>
      <c r="Q1112" s="41">
        <v>0</v>
      </c>
      <c r="R1112" s="41">
        <v>0</v>
      </c>
      <c r="S1112" s="41">
        <v>0</v>
      </c>
      <c r="T1112" s="41">
        <v>0</v>
      </c>
      <c r="U1112" s="41">
        <v>0</v>
      </c>
      <c r="V1112" s="41">
        <v>0</v>
      </c>
      <c r="W1112" s="41">
        <v>0</v>
      </c>
      <c r="X1112" s="41">
        <v>0</v>
      </c>
      <c r="Y1112" s="41">
        <v>0</v>
      </c>
      <c r="Z1112" s="41">
        <v>0</v>
      </c>
      <c r="AA1112" s="41">
        <v>0</v>
      </c>
      <c r="AB1112" s="38">
        <f>H1112</f>
        <v>0</v>
      </c>
      <c r="AC1112" s="38">
        <f>SUM(I1112:O1112)</f>
        <v>0</v>
      </c>
      <c r="AD1112" s="38">
        <f>SUM(P1112:U1112)</f>
        <v>0</v>
      </c>
      <c r="AE1112" s="38">
        <f>SUM(V1112:W1112)</f>
        <v>0</v>
      </c>
      <c r="AF1112" s="38">
        <f>SUM(X1112:AA1112)</f>
        <v>0</v>
      </c>
      <c r="AG1112" s="37">
        <f>SUM(H1112:AA1112)</f>
        <v>0</v>
      </c>
      <c r="AH1112" s="2"/>
      <c r="AI1112" s="2"/>
    </row>
    <row r="1113" spans="3:35" x14ac:dyDescent="0.25">
      <c r="C1113" s="11" t="s">
        <v>68</v>
      </c>
      <c r="D1113" s="2"/>
      <c r="E1113" s="2"/>
      <c r="F1113" s="39">
        <v>228</v>
      </c>
      <c r="G1113" s="2" t="s">
        <v>67</v>
      </c>
      <c r="H1113" s="41">
        <v>0</v>
      </c>
      <c r="I1113" s="41">
        <v>0</v>
      </c>
      <c r="J1113" s="41">
        <v>0</v>
      </c>
      <c r="K1113" s="41">
        <v>0</v>
      </c>
      <c r="L1113" s="41">
        <v>0</v>
      </c>
      <c r="M1113" s="41">
        <v>0</v>
      </c>
      <c r="N1113" s="41">
        <v>0</v>
      </c>
      <c r="O1113" s="41">
        <v>0</v>
      </c>
      <c r="P1113" s="41">
        <v>0</v>
      </c>
      <c r="Q1113" s="41">
        <v>0</v>
      </c>
      <c r="R1113" s="41">
        <v>0</v>
      </c>
      <c r="S1113" s="41">
        <v>0</v>
      </c>
      <c r="T1113" s="41">
        <v>0</v>
      </c>
      <c r="U1113" s="41">
        <v>0</v>
      </c>
      <c r="V1113" s="41">
        <v>0</v>
      </c>
      <c r="W1113" s="41">
        <v>0</v>
      </c>
      <c r="X1113" s="41">
        <v>0</v>
      </c>
      <c r="Y1113" s="41">
        <v>0</v>
      </c>
      <c r="Z1113" s="41">
        <v>0</v>
      </c>
      <c r="AA1113" s="41">
        <v>0</v>
      </c>
      <c r="AB1113" s="38">
        <f>H1113</f>
        <v>0</v>
      </c>
      <c r="AC1113" s="38">
        <f>SUM(I1113:O1113)</f>
        <v>0</v>
      </c>
      <c r="AD1113" s="38">
        <f>SUM(P1113:U1113)</f>
        <v>0</v>
      </c>
      <c r="AE1113" s="38">
        <f>SUM(V1113:W1113)</f>
        <v>0</v>
      </c>
      <c r="AF1113" s="38">
        <f>SUM(X1113:AA1113)</f>
        <v>0</v>
      </c>
      <c r="AG1113" s="37">
        <f>SUM(H1113:AA1113)</f>
        <v>0</v>
      </c>
      <c r="AH1113" s="2"/>
      <c r="AI1113" s="2"/>
    </row>
    <row r="1114" spans="3:35" x14ac:dyDescent="0.25">
      <c r="C1114" s="11" t="s">
        <v>66</v>
      </c>
      <c r="D1114" s="2"/>
      <c r="E1114" s="2"/>
      <c r="F1114" s="39">
        <v>229</v>
      </c>
      <c r="G1114" s="2" t="s">
        <v>65</v>
      </c>
      <c r="H1114" s="41">
        <v>0</v>
      </c>
      <c r="I1114" s="41">
        <v>0</v>
      </c>
      <c r="J1114" s="41">
        <v>0</v>
      </c>
      <c r="K1114" s="41">
        <v>0</v>
      </c>
      <c r="L1114" s="41">
        <v>0</v>
      </c>
      <c r="M1114" s="41">
        <v>0</v>
      </c>
      <c r="N1114" s="41">
        <v>0</v>
      </c>
      <c r="O1114" s="41">
        <v>0</v>
      </c>
      <c r="P1114" s="41">
        <v>0</v>
      </c>
      <c r="Q1114" s="41">
        <v>0</v>
      </c>
      <c r="R1114" s="41">
        <v>0</v>
      </c>
      <c r="S1114" s="41">
        <v>0</v>
      </c>
      <c r="T1114" s="41">
        <v>0</v>
      </c>
      <c r="U1114" s="41">
        <v>0</v>
      </c>
      <c r="V1114" s="41">
        <v>0</v>
      </c>
      <c r="W1114" s="41">
        <v>0</v>
      </c>
      <c r="X1114" s="41">
        <v>0</v>
      </c>
      <c r="Y1114" s="41">
        <v>0</v>
      </c>
      <c r="Z1114" s="41">
        <v>0</v>
      </c>
      <c r="AA1114" s="41">
        <v>0</v>
      </c>
      <c r="AB1114" s="38">
        <f>H1114</f>
        <v>0</v>
      </c>
      <c r="AC1114" s="38">
        <f>SUM(I1114:O1114)</f>
        <v>0</v>
      </c>
      <c r="AD1114" s="38">
        <f>SUM(P1114:U1114)</f>
        <v>0</v>
      </c>
      <c r="AE1114" s="38">
        <f>SUM(V1114:W1114)</f>
        <v>0</v>
      </c>
      <c r="AF1114" s="38">
        <f>SUM(X1114:AA1114)</f>
        <v>0</v>
      </c>
      <c r="AG1114" s="37">
        <f>SUM(H1114:AA1114)</f>
        <v>0</v>
      </c>
      <c r="AH1114" s="2"/>
      <c r="AI1114" s="2"/>
    </row>
    <row r="1115" spans="3:35" x14ac:dyDescent="0.25">
      <c r="C1115" s="11" t="s">
        <v>64</v>
      </c>
      <c r="D1115" s="2"/>
      <c r="E1115" s="2"/>
      <c r="F1115" s="39">
        <v>230</v>
      </c>
      <c r="G1115" s="2" t="s">
        <v>63</v>
      </c>
      <c r="H1115" s="41">
        <f>H159</f>
        <v>5205218.3087318707</v>
      </c>
      <c r="I1115" s="41">
        <f>I159</f>
        <v>628763.67169431143</v>
      </c>
      <c r="J1115" s="41">
        <f>J159</f>
        <v>189497.71948740841</v>
      </c>
      <c r="K1115" s="41">
        <f>K159</f>
        <v>6231.0666987128434</v>
      </c>
      <c r="L1115" s="41">
        <f>L159</f>
        <v>288.85906516281966</v>
      </c>
      <c r="M1115" s="41">
        <f>M159</f>
        <v>3563660.2077057087</v>
      </c>
      <c r="N1115" s="41">
        <f>N159</f>
        <v>754851.85039371264</v>
      </c>
      <c r="O1115" s="41">
        <f>O159</f>
        <v>30901.117360333254</v>
      </c>
      <c r="P1115" s="41">
        <f>P159</f>
        <v>338761.38977774023</v>
      </c>
      <c r="Q1115" s="41">
        <f>Q159</f>
        <v>1070545.9605024476</v>
      </c>
      <c r="R1115" s="41">
        <f>R159</f>
        <v>513019.87246976636</v>
      </c>
      <c r="S1115" s="41">
        <f>S159</f>
        <v>65191.321257986769</v>
      </c>
      <c r="T1115" s="41">
        <f>T159</f>
        <v>30538.815279474875</v>
      </c>
      <c r="U1115" s="41">
        <f>U159</f>
        <v>4402.9276870936355</v>
      </c>
      <c r="V1115" s="41">
        <f>V159</f>
        <v>67127.04232004167</v>
      </c>
      <c r="W1115" s="41">
        <f>W159</f>
        <v>50954.084028372119</v>
      </c>
      <c r="X1115" s="41">
        <f>X159</f>
        <v>22980.861300622488</v>
      </c>
      <c r="Y1115" s="41">
        <f>Y159</f>
        <v>1673.8204966499711</v>
      </c>
      <c r="Z1115" s="41">
        <f>Z159</f>
        <v>47080.122418303639</v>
      </c>
      <c r="AA1115" s="41">
        <f>AA159</f>
        <v>5740.9007054513804</v>
      </c>
      <c r="AB1115" s="38">
        <f>H1115</f>
        <v>5205218.3087318707</v>
      </c>
      <c r="AC1115" s="38">
        <f>SUM(I1115:O1115)</f>
        <v>5174194.4924053494</v>
      </c>
      <c r="AD1115" s="38">
        <f>SUM(P1115:U1115)</f>
        <v>2022460.2869745095</v>
      </c>
      <c r="AE1115" s="38">
        <f>SUM(V1115:W1115)</f>
        <v>118081.12634841379</v>
      </c>
      <c r="AF1115" s="38">
        <f>SUM(X1115:AA1115)</f>
        <v>77475.704921027471</v>
      </c>
      <c r="AG1115" s="37">
        <f>SUM(H1115:AA1115)</f>
        <v>12597429.91938117</v>
      </c>
      <c r="AH1115" s="2"/>
      <c r="AI1115" s="2"/>
    </row>
    <row r="1116" spans="3:35" x14ac:dyDescent="0.25">
      <c r="C1116" s="11" t="s">
        <v>62</v>
      </c>
      <c r="D1116" s="2"/>
      <c r="E1116" s="2"/>
      <c r="F1116" s="39">
        <v>231</v>
      </c>
      <c r="G1116" s="2" t="s">
        <v>61</v>
      </c>
      <c r="H1116" s="41">
        <v>0</v>
      </c>
      <c r="I1116" s="41">
        <v>0</v>
      </c>
      <c r="J1116" s="41">
        <v>0</v>
      </c>
      <c r="K1116" s="41">
        <v>0</v>
      </c>
      <c r="L1116" s="41">
        <v>0</v>
      </c>
      <c r="M1116" s="41">
        <v>0</v>
      </c>
      <c r="N1116" s="41">
        <v>0</v>
      </c>
      <c r="O1116" s="41">
        <v>0</v>
      </c>
      <c r="P1116" s="41">
        <v>0</v>
      </c>
      <c r="Q1116" s="41">
        <v>0</v>
      </c>
      <c r="R1116" s="41">
        <v>0</v>
      </c>
      <c r="S1116" s="41">
        <v>0</v>
      </c>
      <c r="T1116" s="41">
        <v>0</v>
      </c>
      <c r="U1116" s="41">
        <v>0</v>
      </c>
      <c r="V1116" s="41">
        <v>0</v>
      </c>
      <c r="W1116" s="41">
        <v>0</v>
      </c>
      <c r="X1116" s="41">
        <v>0</v>
      </c>
      <c r="Y1116" s="41">
        <v>0</v>
      </c>
      <c r="Z1116" s="41">
        <v>0</v>
      </c>
      <c r="AA1116" s="41">
        <v>0</v>
      </c>
      <c r="AB1116" s="38">
        <f>H1116</f>
        <v>0</v>
      </c>
      <c r="AC1116" s="38">
        <f>SUM(I1116:O1116)</f>
        <v>0</v>
      </c>
      <c r="AD1116" s="38">
        <f>SUM(P1116:U1116)</f>
        <v>0</v>
      </c>
      <c r="AE1116" s="38">
        <f>SUM(V1116:W1116)</f>
        <v>0</v>
      </c>
      <c r="AF1116" s="38">
        <f>SUM(X1116:AA1116)</f>
        <v>0</v>
      </c>
      <c r="AG1116" s="37">
        <f>SUM(H1116:AA1116)</f>
        <v>0</v>
      </c>
      <c r="AH1116" s="2"/>
      <c r="AI1116" s="2"/>
    </row>
    <row r="1117" spans="3:35" x14ac:dyDescent="0.25">
      <c r="C1117" s="11" t="s">
        <v>60</v>
      </c>
      <c r="D1117" s="2"/>
      <c r="E1117" s="2"/>
      <c r="F1117" s="39">
        <v>232</v>
      </c>
      <c r="G1117" s="2" t="s">
        <v>59</v>
      </c>
      <c r="H1117" s="41">
        <v>0</v>
      </c>
      <c r="I1117" s="41">
        <v>0</v>
      </c>
      <c r="J1117" s="41">
        <v>0</v>
      </c>
      <c r="K1117" s="41">
        <v>0</v>
      </c>
      <c r="L1117" s="41">
        <v>0</v>
      </c>
      <c r="M1117" s="41">
        <v>0</v>
      </c>
      <c r="N1117" s="41">
        <v>0</v>
      </c>
      <c r="O1117" s="41">
        <v>0</v>
      </c>
      <c r="P1117" s="41">
        <v>0</v>
      </c>
      <c r="Q1117" s="41">
        <v>0</v>
      </c>
      <c r="R1117" s="41">
        <v>0</v>
      </c>
      <c r="S1117" s="41">
        <v>0</v>
      </c>
      <c r="T1117" s="41">
        <v>0</v>
      </c>
      <c r="U1117" s="41">
        <v>0</v>
      </c>
      <c r="V1117" s="41">
        <v>0</v>
      </c>
      <c r="W1117" s="41">
        <v>0</v>
      </c>
      <c r="X1117" s="41">
        <v>0</v>
      </c>
      <c r="Y1117" s="41">
        <v>0</v>
      </c>
      <c r="Z1117" s="41">
        <v>0</v>
      </c>
      <c r="AA1117" s="41">
        <v>0</v>
      </c>
      <c r="AB1117" s="38">
        <f>H1117</f>
        <v>0</v>
      </c>
      <c r="AC1117" s="38">
        <f>SUM(I1117:O1117)</f>
        <v>0</v>
      </c>
      <c r="AD1117" s="38">
        <f>SUM(P1117:U1117)</f>
        <v>0</v>
      </c>
      <c r="AE1117" s="38">
        <f>SUM(V1117:W1117)</f>
        <v>0</v>
      </c>
      <c r="AF1117" s="38">
        <f>SUM(X1117:AA1117)</f>
        <v>0</v>
      </c>
      <c r="AG1117" s="37">
        <f>SUM(H1117:AA1117)</f>
        <v>0</v>
      </c>
      <c r="AH1117" s="2"/>
      <c r="AI1117" s="2"/>
    </row>
    <row r="1118" spans="3:35" x14ac:dyDescent="0.25">
      <c r="C1118" s="11" t="s">
        <v>58</v>
      </c>
      <c r="D1118" s="2"/>
      <c r="E1118" s="2"/>
      <c r="F1118" s="39">
        <v>233</v>
      </c>
      <c r="G1118" s="2" t="s">
        <v>57</v>
      </c>
      <c r="H1118" s="41">
        <v>0</v>
      </c>
      <c r="I1118" s="41">
        <v>0</v>
      </c>
      <c r="J1118" s="41">
        <v>0</v>
      </c>
      <c r="K1118" s="41">
        <v>0</v>
      </c>
      <c r="L1118" s="41">
        <v>0</v>
      </c>
      <c r="M1118" s="41">
        <v>0</v>
      </c>
      <c r="N1118" s="41">
        <v>0</v>
      </c>
      <c r="O1118" s="41">
        <v>0</v>
      </c>
      <c r="P1118" s="41">
        <v>0</v>
      </c>
      <c r="Q1118" s="41">
        <v>0</v>
      </c>
      <c r="R1118" s="41">
        <v>0</v>
      </c>
      <c r="S1118" s="41">
        <v>0</v>
      </c>
      <c r="T1118" s="41">
        <v>0</v>
      </c>
      <c r="U1118" s="41">
        <v>0</v>
      </c>
      <c r="V1118" s="41">
        <v>0</v>
      </c>
      <c r="W1118" s="41">
        <v>0</v>
      </c>
      <c r="X1118" s="41">
        <v>0</v>
      </c>
      <c r="Y1118" s="41">
        <v>0</v>
      </c>
      <c r="Z1118" s="41">
        <v>0</v>
      </c>
      <c r="AA1118" s="41">
        <v>0</v>
      </c>
      <c r="AB1118" s="38">
        <f>H1118</f>
        <v>0</v>
      </c>
      <c r="AC1118" s="38">
        <f>SUM(I1118:O1118)</f>
        <v>0</v>
      </c>
      <c r="AD1118" s="38">
        <f>SUM(P1118:U1118)</f>
        <v>0</v>
      </c>
      <c r="AE1118" s="38">
        <f>SUM(V1118:W1118)</f>
        <v>0</v>
      </c>
      <c r="AF1118" s="38">
        <f>SUM(X1118:AA1118)</f>
        <v>0</v>
      </c>
      <c r="AG1118" s="37">
        <f>SUM(H1118:AA1118)</f>
        <v>0</v>
      </c>
      <c r="AH1118" s="2"/>
      <c r="AI1118" s="2"/>
    </row>
    <row r="1119" spans="3:35" x14ac:dyDescent="0.25">
      <c r="C1119" s="11" t="s">
        <v>56</v>
      </c>
      <c r="D1119" s="2"/>
      <c r="E1119" s="2"/>
      <c r="F1119" s="39">
        <v>234</v>
      </c>
      <c r="G1119" s="2" t="s">
        <v>55</v>
      </c>
      <c r="H1119" s="41">
        <f>H191</f>
        <v>0</v>
      </c>
      <c r="I1119" s="41">
        <f>I191</f>
        <v>0</v>
      </c>
      <c r="J1119" s="41">
        <f>J191</f>
        <v>0</v>
      </c>
      <c r="K1119" s="41">
        <f>K191</f>
        <v>0</v>
      </c>
      <c r="L1119" s="41">
        <f>L191</f>
        <v>0</v>
      </c>
      <c r="M1119" s="41">
        <f>M191</f>
        <v>0</v>
      </c>
      <c r="N1119" s="41">
        <f>N191</f>
        <v>0</v>
      </c>
      <c r="O1119" s="41">
        <f>O191</f>
        <v>0</v>
      </c>
      <c r="P1119" s="41">
        <f>P191</f>
        <v>0</v>
      </c>
      <c r="Q1119" s="41">
        <f>Q191</f>
        <v>0</v>
      </c>
      <c r="R1119" s="41">
        <f>R191</f>
        <v>0</v>
      </c>
      <c r="S1119" s="41">
        <f>S191</f>
        <v>0</v>
      </c>
      <c r="T1119" s="41">
        <f>T191</f>
        <v>0</v>
      </c>
      <c r="U1119" s="41">
        <f>U191</f>
        <v>0</v>
      </c>
      <c r="V1119" s="41">
        <f>V191</f>
        <v>0</v>
      </c>
      <c r="W1119" s="41">
        <f>W191</f>
        <v>0</v>
      </c>
      <c r="X1119" s="41">
        <f>X191</f>
        <v>0</v>
      </c>
      <c r="Y1119" s="41">
        <f>Y191</f>
        <v>0</v>
      </c>
      <c r="Z1119" s="41">
        <f>Z191</f>
        <v>0</v>
      </c>
      <c r="AA1119" s="41">
        <f>AA191</f>
        <v>0</v>
      </c>
      <c r="AB1119" s="38">
        <f>H1119</f>
        <v>0</v>
      </c>
      <c r="AC1119" s="38">
        <f>SUM(I1119:O1119)</f>
        <v>0</v>
      </c>
      <c r="AD1119" s="38">
        <f>SUM(P1119:U1119)</f>
        <v>0</v>
      </c>
      <c r="AE1119" s="38">
        <f>SUM(V1119:W1119)</f>
        <v>0</v>
      </c>
      <c r="AF1119" s="38">
        <f>SUM(X1119:AA1119)</f>
        <v>0</v>
      </c>
      <c r="AG1119" s="37">
        <f>SUM(H1119:AA1119)</f>
        <v>0</v>
      </c>
      <c r="AH1119" s="2"/>
      <c r="AI1119" s="2"/>
    </row>
    <row r="1120" spans="3:35" x14ac:dyDescent="0.25">
      <c r="C1120" s="11" t="s">
        <v>54</v>
      </c>
      <c r="D1120" s="2"/>
      <c r="E1120" s="2"/>
      <c r="F1120" s="39">
        <v>235</v>
      </c>
      <c r="G1120" s="2" t="s">
        <v>53</v>
      </c>
      <c r="H1120" s="41">
        <v>0</v>
      </c>
      <c r="I1120" s="41">
        <v>0</v>
      </c>
      <c r="J1120" s="41">
        <v>0</v>
      </c>
      <c r="K1120" s="41">
        <v>0</v>
      </c>
      <c r="L1120" s="41">
        <v>0</v>
      </c>
      <c r="M1120" s="41">
        <v>0</v>
      </c>
      <c r="N1120" s="41">
        <v>0</v>
      </c>
      <c r="O1120" s="41">
        <v>0</v>
      </c>
      <c r="P1120" s="41">
        <v>0</v>
      </c>
      <c r="Q1120" s="41">
        <v>0</v>
      </c>
      <c r="R1120" s="41">
        <v>0</v>
      </c>
      <c r="S1120" s="41">
        <v>0</v>
      </c>
      <c r="T1120" s="41">
        <v>0</v>
      </c>
      <c r="U1120" s="41">
        <v>0</v>
      </c>
      <c r="V1120" s="41">
        <v>0</v>
      </c>
      <c r="W1120" s="41">
        <v>0</v>
      </c>
      <c r="X1120" s="41">
        <v>0</v>
      </c>
      <c r="Y1120" s="41">
        <v>0</v>
      </c>
      <c r="Z1120" s="41">
        <v>0</v>
      </c>
      <c r="AA1120" s="41">
        <v>0</v>
      </c>
      <c r="AB1120" s="38">
        <f>H1120</f>
        <v>0</v>
      </c>
      <c r="AC1120" s="38">
        <f>SUM(I1120:O1120)</f>
        <v>0</v>
      </c>
      <c r="AD1120" s="38">
        <f>SUM(P1120:U1120)</f>
        <v>0</v>
      </c>
      <c r="AE1120" s="38">
        <f>SUM(V1120:W1120)</f>
        <v>0</v>
      </c>
      <c r="AF1120" s="38">
        <f>SUM(X1120:AA1120)</f>
        <v>0</v>
      </c>
      <c r="AG1120" s="37">
        <f>SUM(H1120:AA1120)</f>
        <v>0</v>
      </c>
      <c r="AH1120" s="2"/>
      <c r="AI1120" s="2"/>
    </row>
    <row r="1121" spans="3:35" x14ac:dyDescent="0.25">
      <c r="C1121" s="11" t="s">
        <v>52</v>
      </c>
      <c r="D1121" s="2"/>
      <c r="E1121" s="2"/>
      <c r="F1121" s="39">
        <v>236</v>
      </c>
      <c r="G1121" s="2" t="s">
        <v>51</v>
      </c>
      <c r="H1121" s="41">
        <v>0</v>
      </c>
      <c r="I1121" s="41">
        <v>0</v>
      </c>
      <c r="J1121" s="41">
        <v>0</v>
      </c>
      <c r="K1121" s="41">
        <v>0</v>
      </c>
      <c r="L1121" s="41">
        <v>0</v>
      </c>
      <c r="M1121" s="41">
        <v>0</v>
      </c>
      <c r="N1121" s="41">
        <v>0</v>
      </c>
      <c r="O1121" s="41">
        <v>0</v>
      </c>
      <c r="P1121" s="41">
        <v>0</v>
      </c>
      <c r="Q1121" s="41">
        <v>0</v>
      </c>
      <c r="R1121" s="41">
        <v>0</v>
      </c>
      <c r="S1121" s="41">
        <v>0</v>
      </c>
      <c r="T1121" s="41">
        <v>0</v>
      </c>
      <c r="U1121" s="41">
        <v>0</v>
      </c>
      <c r="V1121" s="41">
        <v>0</v>
      </c>
      <c r="W1121" s="41">
        <v>0</v>
      </c>
      <c r="X1121" s="41">
        <v>0</v>
      </c>
      <c r="Y1121" s="41">
        <v>0</v>
      </c>
      <c r="Z1121" s="41">
        <v>0</v>
      </c>
      <c r="AA1121" s="41">
        <v>0</v>
      </c>
      <c r="AB1121" s="38">
        <f>H1121</f>
        <v>0</v>
      </c>
      <c r="AC1121" s="38">
        <f>SUM(I1121:O1121)</f>
        <v>0</v>
      </c>
      <c r="AD1121" s="38">
        <f>SUM(P1121:U1121)</f>
        <v>0</v>
      </c>
      <c r="AE1121" s="38">
        <f>SUM(V1121:W1121)</f>
        <v>0</v>
      </c>
      <c r="AF1121" s="38">
        <f>SUM(X1121:AA1121)</f>
        <v>0</v>
      </c>
      <c r="AG1121" s="37">
        <f>SUM(H1121:AA1121)</f>
        <v>0</v>
      </c>
      <c r="AH1121" s="2"/>
      <c r="AI1121" s="2"/>
    </row>
    <row r="1122" spans="3:35" x14ac:dyDescent="0.25">
      <c r="C1122" s="11" t="s">
        <v>50</v>
      </c>
      <c r="D1122" s="2"/>
      <c r="E1122" s="2"/>
      <c r="F1122" s="39">
        <v>237</v>
      </c>
      <c r="G1122" s="2" t="s">
        <v>49</v>
      </c>
      <c r="H1122" s="41">
        <v>0</v>
      </c>
      <c r="I1122" s="41">
        <v>0</v>
      </c>
      <c r="J1122" s="41">
        <v>0</v>
      </c>
      <c r="K1122" s="41">
        <v>0</v>
      </c>
      <c r="L1122" s="41">
        <v>0</v>
      </c>
      <c r="M1122" s="41">
        <v>0</v>
      </c>
      <c r="N1122" s="41">
        <v>0</v>
      </c>
      <c r="O1122" s="41">
        <v>0</v>
      </c>
      <c r="P1122" s="41">
        <v>0</v>
      </c>
      <c r="Q1122" s="41">
        <v>0</v>
      </c>
      <c r="R1122" s="41">
        <v>0</v>
      </c>
      <c r="S1122" s="41">
        <v>0</v>
      </c>
      <c r="T1122" s="41">
        <v>0</v>
      </c>
      <c r="U1122" s="41">
        <v>0</v>
      </c>
      <c r="V1122" s="41">
        <v>0</v>
      </c>
      <c r="W1122" s="41">
        <v>0</v>
      </c>
      <c r="X1122" s="41">
        <v>0</v>
      </c>
      <c r="Y1122" s="41">
        <v>0</v>
      </c>
      <c r="Z1122" s="41">
        <v>0</v>
      </c>
      <c r="AA1122" s="41">
        <v>0</v>
      </c>
      <c r="AB1122" s="38">
        <f>H1122</f>
        <v>0</v>
      </c>
      <c r="AC1122" s="38">
        <f>SUM(I1122:O1122)</f>
        <v>0</v>
      </c>
      <c r="AD1122" s="38">
        <f>SUM(P1122:U1122)</f>
        <v>0</v>
      </c>
      <c r="AE1122" s="38">
        <f>SUM(V1122:W1122)</f>
        <v>0</v>
      </c>
      <c r="AF1122" s="38">
        <f>SUM(X1122:AA1122)</f>
        <v>0</v>
      </c>
      <c r="AG1122" s="37">
        <f>SUM(H1122:AA1122)</f>
        <v>0</v>
      </c>
      <c r="AH1122" s="2"/>
      <c r="AI1122" s="2"/>
    </row>
    <row r="1123" spans="3:35" x14ac:dyDescent="0.25">
      <c r="C1123" s="11" t="s">
        <v>48</v>
      </c>
      <c r="D1123" s="2"/>
      <c r="E1123" s="2"/>
      <c r="F1123" s="39">
        <v>238</v>
      </c>
      <c r="G1123" s="2" t="s">
        <v>47</v>
      </c>
      <c r="H1123" s="41">
        <f ca="1">H217</f>
        <v>18500475.859129012</v>
      </c>
      <c r="I1123" s="41">
        <f ca="1">I217</f>
        <v>2229862.2099902681</v>
      </c>
      <c r="J1123" s="41">
        <f ca="1">J217</f>
        <v>672277.86341601319</v>
      </c>
      <c r="K1123" s="41">
        <f ca="1">K217</f>
        <v>21929.305531445163</v>
      </c>
      <c r="L1123" s="41">
        <f ca="1">L217</f>
        <v>1022.7943025591092</v>
      </c>
      <c r="M1123" s="41">
        <f ca="1">M217</f>
        <v>12677836.228437452</v>
      </c>
      <c r="N1123" s="41">
        <f ca="1">N217</f>
        <v>2672857.9937760402</v>
      </c>
      <c r="O1123" s="41">
        <f ca="1">O217</f>
        <v>110896.95924280638</v>
      </c>
      <c r="P1123" s="41">
        <f ca="1">P217</f>
        <v>1195789.25035903</v>
      </c>
      <c r="Q1123" s="41">
        <f ca="1">Q217</f>
        <v>3797127.1990340622</v>
      </c>
      <c r="R1123" s="41">
        <f ca="1">R217</f>
        <v>1810336.4115912577</v>
      </c>
      <c r="S1123" s="41">
        <f ca="1">S217</f>
        <v>230033.8943072751</v>
      </c>
      <c r="T1123" s="41">
        <f ca="1">T217</f>
        <v>110510.66758156722</v>
      </c>
      <c r="U1123" s="41">
        <f ca="1">U217</f>
        <v>15978.538590684915</v>
      </c>
      <c r="V1123" s="41">
        <f ca="1">V217</f>
        <v>237809.29115173791</v>
      </c>
      <c r="W1123" s="41">
        <f ca="1">W217</f>
        <v>180162.47411463645</v>
      </c>
      <c r="X1123" s="41">
        <f ca="1">X217</f>
        <v>81991.746808283729</v>
      </c>
      <c r="Y1123" s="41">
        <f ca="1">Y217</f>
        <v>5847.5999537429188</v>
      </c>
      <c r="Z1123" s="41">
        <f ca="1">Z217</f>
        <v>168527.70453070686</v>
      </c>
      <c r="AA1123" s="41">
        <f ca="1">AA217</f>
        <v>20369.378951989998</v>
      </c>
      <c r="AB1123" s="38">
        <f ca="1">H1123</f>
        <v>18500475.859129012</v>
      </c>
      <c r="AC1123" s="38">
        <f ca="1">SUM(I1123:O1123)</f>
        <v>18386683.354696583</v>
      </c>
      <c r="AD1123" s="38">
        <f ca="1">SUM(P1123:U1123)</f>
        <v>7159775.961463877</v>
      </c>
      <c r="AE1123" s="38">
        <f ca="1">SUM(V1123:W1123)</f>
        <v>417971.76526637434</v>
      </c>
      <c r="AF1123" s="38">
        <f ca="1">SUM(X1123:AA1123)</f>
        <v>276736.43024472351</v>
      </c>
      <c r="AG1123" s="37">
        <f ca="1">SUM(H1123:AA1123)</f>
        <v>44741643.370800562</v>
      </c>
      <c r="AH1123" s="2"/>
      <c r="AI1123" s="2"/>
    </row>
    <row r="1124" spans="3:35" x14ac:dyDescent="0.25">
      <c r="C1124" s="11"/>
      <c r="D1124" s="2"/>
      <c r="E1124" s="2"/>
      <c r="F1124" s="39">
        <v>239</v>
      </c>
      <c r="G1124" s="2"/>
      <c r="H1124" s="38"/>
      <c r="I1124" s="38"/>
      <c r="J1124" s="38"/>
      <c r="K1124" s="38"/>
      <c r="L1124" s="38"/>
      <c r="M1124" s="38"/>
      <c r="N1124" s="38">
        <f>SUM(H1124:M1124)</f>
        <v>0</v>
      </c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  <c r="AF1124" s="38"/>
      <c r="AG1124" s="37"/>
      <c r="AH1124" s="2"/>
      <c r="AI1124" s="2"/>
    </row>
    <row r="1125" spans="3:35" x14ac:dyDescent="0.25">
      <c r="C1125" s="12" t="s">
        <v>46</v>
      </c>
      <c r="D1125" s="2"/>
      <c r="E1125" s="2"/>
      <c r="F1125" s="39">
        <v>240</v>
      </c>
      <c r="G1125" s="2"/>
      <c r="H1125" s="38"/>
      <c r="I1125" s="38"/>
      <c r="J1125" s="38"/>
      <c r="K1125" s="38"/>
      <c r="L1125" s="38"/>
      <c r="M1125" s="38"/>
      <c r="N1125" s="38">
        <f>SUM(H1125:M1125)</f>
        <v>0</v>
      </c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  <c r="AF1125" s="38"/>
      <c r="AG1125" s="37"/>
      <c r="AH1125" s="2"/>
      <c r="AI1125" s="2"/>
    </row>
    <row r="1126" spans="3:35" x14ac:dyDescent="0.25">
      <c r="C1126" s="11" t="s">
        <v>45</v>
      </c>
      <c r="D1126" s="2"/>
      <c r="E1126" s="2"/>
      <c r="F1126" s="39">
        <v>241</v>
      </c>
      <c r="G1126" s="2" t="s">
        <v>44</v>
      </c>
      <c r="H1126" s="41">
        <f>H145</f>
        <v>632517000.7263298</v>
      </c>
      <c r="I1126" s="41">
        <f>I145</f>
        <v>76404809.21205622</v>
      </c>
      <c r="J1126" s="41">
        <f>J145</f>
        <v>23026993.694690231</v>
      </c>
      <c r="K1126" s="41">
        <f>K145</f>
        <v>757173.93312476738</v>
      </c>
      <c r="L1126" s="41">
        <f>L145</f>
        <v>35100.981110225657</v>
      </c>
      <c r="M1126" s="41">
        <f>M145</f>
        <v>433041523.42746538</v>
      </c>
      <c r="N1126" s="41">
        <f>N145</f>
        <v>91726532.891580582</v>
      </c>
      <c r="O1126" s="41">
        <f>O145</f>
        <v>3754978.3529851804</v>
      </c>
      <c r="P1126" s="41">
        <f>P145</f>
        <v>41164909.042268746</v>
      </c>
      <c r="Q1126" s="41">
        <f>Q145</f>
        <v>130088399.73931177</v>
      </c>
      <c r="R1126" s="41">
        <f>R145</f>
        <v>62340092.538142964</v>
      </c>
      <c r="S1126" s="41">
        <f>S145</f>
        <v>7921784.7455728073</v>
      </c>
      <c r="T1126" s="41">
        <f>T145</f>
        <v>3710952.8747152262</v>
      </c>
      <c r="U1126" s="41">
        <f>U145</f>
        <v>535025.9009086336</v>
      </c>
      <c r="V1126" s="41">
        <f>V145</f>
        <v>8157005.7118788362</v>
      </c>
      <c r="W1126" s="41">
        <f>W145</f>
        <v>6191733.4668399785</v>
      </c>
      <c r="X1126" s="41">
        <f>X145</f>
        <v>2792540.9851866178</v>
      </c>
      <c r="Y1126" s="41">
        <f>Y145</f>
        <v>203395.87266095428</v>
      </c>
      <c r="Z1126" s="41">
        <f>Z145</f>
        <v>5720985.3765208963</v>
      </c>
      <c r="AA1126" s="41">
        <f>AA145</f>
        <v>697610.95122337714</v>
      </c>
      <c r="AB1126" s="38">
        <f>H1126</f>
        <v>632517000.7263298</v>
      </c>
      <c r="AC1126" s="38">
        <f>SUM(I1126:O1126)</f>
        <v>628747112.49301255</v>
      </c>
      <c r="AD1126" s="38">
        <f>SUM(P1126:U1126)</f>
        <v>245761164.84092015</v>
      </c>
      <c r="AE1126" s="38">
        <f>SUM(V1126:W1126)</f>
        <v>14348739.178718815</v>
      </c>
      <c r="AF1126" s="38">
        <f>SUM(X1126:AA1126)</f>
        <v>9414533.1855918467</v>
      </c>
      <c r="AG1126" s="37">
        <f>SUM(H1126:AA1126)</f>
        <v>1530788550.4245729</v>
      </c>
      <c r="AH1126" s="2"/>
      <c r="AI1126" s="2"/>
    </row>
    <row r="1127" spans="3:35" x14ac:dyDescent="0.25">
      <c r="C1127" s="11" t="s">
        <v>43</v>
      </c>
      <c r="D1127" s="2"/>
      <c r="E1127" s="2"/>
      <c r="F1127" s="39">
        <v>242</v>
      </c>
      <c r="G1127" s="2" t="s">
        <v>42</v>
      </c>
      <c r="H1127" s="41">
        <f>SUM(H835:H837)</f>
        <v>125712.24905798565</v>
      </c>
      <c r="I1127" s="41">
        <f>SUM(I835:I837)</f>
        <v>13851.666445825293</v>
      </c>
      <c r="J1127" s="41">
        <f>SUM(J835:J837)</f>
        <v>4239.6058437061174</v>
      </c>
      <c r="K1127" s="41">
        <f>SUM(K835:K837)</f>
        <v>91.356858937599426</v>
      </c>
      <c r="L1127" s="41">
        <f>SUM(L835:L837)</f>
        <v>5.9220407914454283</v>
      </c>
      <c r="M1127" s="41">
        <f>SUM(M835:M837)</f>
        <v>89282.117319153447</v>
      </c>
      <c r="N1127" s="41">
        <f>SUM(N835:N837)</f>
        <v>15495.457468223995</v>
      </c>
      <c r="O1127" s="41">
        <f>SUM(O835:O837)</f>
        <v>1036.8878631602374</v>
      </c>
      <c r="P1127" s="41">
        <f>SUM(P835:P837)</f>
        <v>5938.2059650372712</v>
      </c>
      <c r="Q1127" s="41">
        <f>SUM(Q835:Q837)</f>
        <v>23725.097603510058</v>
      </c>
      <c r="R1127" s="41">
        <f>SUM(R835:R837)</f>
        <v>8838.9008700920476</v>
      </c>
      <c r="S1127" s="41">
        <f>SUM(S835:S837)</f>
        <v>1119.8687162411836</v>
      </c>
      <c r="T1127" s="41">
        <f>SUM(T835:T837)</f>
        <v>1273.4729242682358</v>
      </c>
      <c r="U1127" s="41">
        <f>SUM(U835:U837)</f>
        <v>196.03668220820674</v>
      </c>
      <c r="V1127" s="41">
        <f>SUM(V835:V837)</f>
        <v>1410.3249605926276</v>
      </c>
      <c r="W1127" s="41">
        <f>SUM(W835:W837)</f>
        <v>974.92637132941502</v>
      </c>
      <c r="X1127" s="41">
        <f>SUM(X835:X837)</f>
        <v>640.14332927379121</v>
      </c>
      <c r="Y1127" s="41">
        <f>SUM(Y835:Y837)</f>
        <v>12.793816976959665</v>
      </c>
      <c r="Z1127" s="41">
        <f>SUM(Z835:Z837)</f>
        <v>1462.2089476000742</v>
      </c>
      <c r="AA1127" s="41">
        <f>SUM(AA835:AA837)</f>
        <v>129.11598047723498</v>
      </c>
      <c r="AB1127" s="38">
        <f>H1127</f>
        <v>125712.24905798565</v>
      </c>
      <c r="AC1127" s="38">
        <f>SUM(I1127:O1127)</f>
        <v>124003.01383979814</v>
      </c>
      <c r="AD1127" s="38">
        <f>SUM(P1127:U1127)</f>
        <v>41091.582761357</v>
      </c>
      <c r="AE1127" s="38">
        <f>SUM(V1127:W1127)</f>
        <v>2385.2513319220425</v>
      </c>
      <c r="AF1127" s="38">
        <f>SUM(X1127:AA1127)</f>
        <v>2244.2620743280604</v>
      </c>
      <c r="AG1127" s="37">
        <f>SUM(H1127:AA1127)</f>
        <v>295436.35906539089</v>
      </c>
      <c r="AH1127" s="2"/>
      <c r="AI1127" s="2"/>
    </row>
    <row r="1128" spans="3:35" x14ac:dyDescent="0.25">
      <c r="C1128" s="11" t="s">
        <v>41</v>
      </c>
      <c r="D1128" s="2"/>
      <c r="E1128" s="2"/>
      <c r="F1128" s="39">
        <v>243</v>
      </c>
      <c r="G1128" s="2" t="s">
        <v>40</v>
      </c>
      <c r="H1128" s="41">
        <v>0</v>
      </c>
      <c r="I1128" s="41">
        <v>0</v>
      </c>
      <c r="J1128" s="41">
        <v>0</v>
      </c>
      <c r="K1128" s="41">
        <v>0</v>
      </c>
      <c r="L1128" s="41">
        <v>0</v>
      </c>
      <c r="M1128" s="41">
        <v>0</v>
      </c>
      <c r="N1128" s="41">
        <v>0</v>
      </c>
      <c r="O1128" s="41">
        <v>0</v>
      </c>
      <c r="P1128" s="41">
        <v>0</v>
      </c>
      <c r="Q1128" s="41">
        <v>0</v>
      </c>
      <c r="R1128" s="41">
        <v>0</v>
      </c>
      <c r="S1128" s="41">
        <v>0</v>
      </c>
      <c r="T1128" s="41">
        <v>0</v>
      </c>
      <c r="U1128" s="41">
        <v>0</v>
      </c>
      <c r="V1128" s="41">
        <v>0</v>
      </c>
      <c r="W1128" s="41">
        <v>0</v>
      </c>
      <c r="X1128" s="41">
        <v>0</v>
      </c>
      <c r="Y1128" s="41">
        <v>0</v>
      </c>
      <c r="Z1128" s="41">
        <v>0</v>
      </c>
      <c r="AA1128" s="41">
        <v>0</v>
      </c>
      <c r="AB1128" s="38">
        <f>H1128</f>
        <v>0</v>
      </c>
      <c r="AC1128" s="38">
        <f>SUM(I1128:O1128)</f>
        <v>0</v>
      </c>
      <c r="AD1128" s="38">
        <f>SUM(P1128:U1128)</f>
        <v>0</v>
      </c>
      <c r="AE1128" s="38">
        <f>SUM(V1128:W1128)</f>
        <v>0</v>
      </c>
      <c r="AF1128" s="38">
        <f>SUM(X1128:AA1128)</f>
        <v>0</v>
      </c>
      <c r="AG1128" s="37">
        <f>SUM(H1128:AA1128)</f>
        <v>0</v>
      </c>
      <c r="AH1128" s="2"/>
      <c r="AI1128" s="2"/>
    </row>
    <row r="1129" spans="3:35" x14ac:dyDescent="0.25">
      <c r="C1129" s="11" t="s">
        <v>39</v>
      </c>
      <c r="D1129" s="2"/>
      <c r="E1129" s="2"/>
      <c r="F1129" s="39">
        <v>244</v>
      </c>
      <c r="G1129" s="2" t="s">
        <v>38</v>
      </c>
      <c r="H1129" s="41">
        <v>0</v>
      </c>
      <c r="I1129" s="41">
        <v>0</v>
      </c>
      <c r="J1129" s="41">
        <v>0</v>
      </c>
      <c r="K1129" s="41">
        <v>0</v>
      </c>
      <c r="L1129" s="41">
        <v>0</v>
      </c>
      <c r="M1129" s="41">
        <v>0</v>
      </c>
      <c r="N1129" s="41">
        <v>0</v>
      </c>
      <c r="O1129" s="41">
        <v>0</v>
      </c>
      <c r="P1129" s="41">
        <v>0</v>
      </c>
      <c r="Q1129" s="41">
        <v>0</v>
      </c>
      <c r="R1129" s="41">
        <v>0</v>
      </c>
      <c r="S1129" s="41">
        <v>0</v>
      </c>
      <c r="T1129" s="41">
        <v>0</v>
      </c>
      <c r="U1129" s="41">
        <v>0</v>
      </c>
      <c r="V1129" s="41">
        <v>0</v>
      </c>
      <c r="W1129" s="41">
        <v>0</v>
      </c>
      <c r="X1129" s="41">
        <v>0</v>
      </c>
      <c r="Y1129" s="41">
        <v>0</v>
      </c>
      <c r="Z1129" s="41">
        <v>0</v>
      </c>
      <c r="AA1129" s="41">
        <v>0</v>
      </c>
      <c r="AB1129" s="38">
        <f>H1129</f>
        <v>0</v>
      </c>
      <c r="AC1129" s="38">
        <f>SUM(I1129:O1129)</f>
        <v>0</v>
      </c>
      <c r="AD1129" s="38">
        <f>SUM(P1129:U1129)</f>
        <v>0</v>
      </c>
      <c r="AE1129" s="38">
        <f>SUM(V1129:W1129)</f>
        <v>0</v>
      </c>
      <c r="AF1129" s="38">
        <f>SUM(X1129:AA1129)</f>
        <v>0</v>
      </c>
      <c r="AG1129" s="37">
        <f>SUM(H1129:AA1129)</f>
        <v>0</v>
      </c>
      <c r="AH1129" s="2"/>
      <c r="AI1129" s="2"/>
    </row>
    <row r="1130" spans="3:35" x14ac:dyDescent="0.25">
      <c r="C1130" s="11" t="s">
        <v>37</v>
      </c>
      <c r="D1130" s="2"/>
      <c r="E1130" s="2"/>
      <c r="F1130" s="39">
        <v>245</v>
      </c>
      <c r="G1130" s="2" t="s">
        <v>36</v>
      </c>
      <c r="H1130" s="41">
        <f>H69</f>
        <v>50863246.665605463</v>
      </c>
      <c r="I1130" s="41">
        <f>I69</f>
        <v>5604392.03373673</v>
      </c>
      <c r="J1130" s="41">
        <f>J69</f>
        <v>1715346.9085888453</v>
      </c>
      <c r="K1130" s="41">
        <f>K69</f>
        <v>36963.036502470954</v>
      </c>
      <c r="L1130" s="41">
        <f>L69</f>
        <v>2396.0610345944024</v>
      </c>
      <c r="M1130" s="41">
        <f>M69</f>
        <v>36123594.876876146</v>
      </c>
      <c r="N1130" s="41">
        <f>N69</f>
        <v>6269470.8058173088</v>
      </c>
      <c r="O1130" s="41">
        <f>O69</f>
        <v>419525.41254882229</v>
      </c>
      <c r="P1130" s="41">
        <f>P69</f>
        <v>2402601.4729204639</v>
      </c>
      <c r="Q1130" s="41">
        <f>Q69</f>
        <v>9599187.832653299</v>
      </c>
      <c r="R1130" s="41">
        <f>R69</f>
        <v>3576224.2627681969</v>
      </c>
      <c r="S1130" s="41">
        <f>S69</f>
        <v>453099.51237128052</v>
      </c>
      <c r="T1130" s="41">
        <f>T69</f>
        <v>515247.86132135952</v>
      </c>
      <c r="U1130" s="41">
        <f>U69</f>
        <v>79316.551866506736</v>
      </c>
      <c r="V1130" s="41">
        <f>V69</f>
        <v>570618.27217963035</v>
      </c>
      <c r="W1130" s="41">
        <f>W69</f>
        <v>394455.75810881355</v>
      </c>
      <c r="X1130" s="41">
        <f>X69</f>
        <v>259002.35102130999</v>
      </c>
      <c r="Y1130" s="41">
        <f>Y69</f>
        <v>5176.3855437313368</v>
      </c>
      <c r="Z1130" s="41">
        <f>Z69</f>
        <v>591610.56250081921</v>
      </c>
      <c r="AA1130" s="41">
        <f>AA69</f>
        <v>52240.398311988756</v>
      </c>
      <c r="AB1130" s="38">
        <f>H1130</f>
        <v>50863246.665605463</v>
      </c>
      <c r="AC1130" s="38">
        <f>SUM(I1130:O1130)</f>
        <v>50171689.135104917</v>
      </c>
      <c r="AD1130" s="38">
        <f>SUM(P1130:U1130)</f>
        <v>16625677.493901107</v>
      </c>
      <c r="AE1130" s="38">
        <f>SUM(V1130:W1130)</f>
        <v>965074.0302884439</v>
      </c>
      <c r="AF1130" s="38">
        <f>SUM(X1130:AA1130)</f>
        <v>908029.69737784937</v>
      </c>
      <c r="AG1130" s="37">
        <f>SUM(H1130:AA1130)</f>
        <v>119533717.02227777</v>
      </c>
      <c r="AH1130" s="2"/>
      <c r="AI1130" s="2"/>
    </row>
    <row r="1131" spans="3:35" x14ac:dyDescent="0.25">
      <c r="C1131" s="11" t="s">
        <v>35</v>
      </c>
      <c r="D1131" s="2"/>
      <c r="E1131" s="2"/>
      <c r="F1131" s="39">
        <v>246</v>
      </c>
      <c r="G1131" s="2" t="s">
        <v>34</v>
      </c>
      <c r="H1131" s="41">
        <f>H191</f>
        <v>0</v>
      </c>
      <c r="I1131" s="41">
        <f>I191</f>
        <v>0</v>
      </c>
      <c r="J1131" s="41">
        <f>J191</f>
        <v>0</v>
      </c>
      <c r="K1131" s="41">
        <f>K191</f>
        <v>0</v>
      </c>
      <c r="L1131" s="41">
        <f>L191</f>
        <v>0</v>
      </c>
      <c r="M1131" s="41">
        <f>M191</f>
        <v>0</v>
      </c>
      <c r="N1131" s="41">
        <f>N191</f>
        <v>0</v>
      </c>
      <c r="O1131" s="41">
        <f>O191</f>
        <v>0</v>
      </c>
      <c r="P1131" s="41">
        <f>P191</f>
        <v>0</v>
      </c>
      <c r="Q1131" s="41">
        <f>Q191</f>
        <v>0</v>
      </c>
      <c r="R1131" s="41">
        <f>R191</f>
        <v>0</v>
      </c>
      <c r="S1131" s="41">
        <f>S191</f>
        <v>0</v>
      </c>
      <c r="T1131" s="41">
        <f>T191</f>
        <v>0</v>
      </c>
      <c r="U1131" s="41">
        <f>U191</f>
        <v>0</v>
      </c>
      <c r="V1131" s="41">
        <f>V191</f>
        <v>0</v>
      </c>
      <c r="W1131" s="41">
        <f>W191</f>
        <v>0</v>
      </c>
      <c r="X1131" s="41">
        <f>X191</f>
        <v>0</v>
      </c>
      <c r="Y1131" s="41">
        <f>Y191</f>
        <v>0</v>
      </c>
      <c r="Z1131" s="41">
        <f>Z191</f>
        <v>0</v>
      </c>
      <c r="AA1131" s="41">
        <f>AA191</f>
        <v>0</v>
      </c>
      <c r="AB1131" s="38">
        <f>H1131</f>
        <v>0</v>
      </c>
      <c r="AC1131" s="38">
        <f>SUM(I1131:O1131)</f>
        <v>0</v>
      </c>
      <c r="AD1131" s="38">
        <f>SUM(P1131:U1131)</f>
        <v>0</v>
      </c>
      <c r="AE1131" s="38">
        <f>SUM(V1131:W1131)</f>
        <v>0</v>
      </c>
      <c r="AF1131" s="38">
        <f>SUM(X1131:AA1131)</f>
        <v>0</v>
      </c>
      <c r="AG1131" s="37">
        <f>SUM(H1131:AA1131)</f>
        <v>0</v>
      </c>
      <c r="AH1131" s="2"/>
      <c r="AI1131" s="2"/>
    </row>
    <row r="1132" spans="3:35" x14ac:dyDescent="0.25">
      <c r="C1132" s="11" t="s">
        <v>33</v>
      </c>
      <c r="D1132" s="2"/>
      <c r="E1132" s="2"/>
      <c r="F1132" s="39">
        <v>247</v>
      </c>
      <c r="G1132" s="2" t="s">
        <v>32</v>
      </c>
      <c r="H1132" s="41">
        <v>0</v>
      </c>
      <c r="I1132" s="41">
        <v>0</v>
      </c>
      <c r="J1132" s="41">
        <v>0</v>
      </c>
      <c r="K1132" s="41">
        <v>0</v>
      </c>
      <c r="L1132" s="41">
        <v>0</v>
      </c>
      <c r="M1132" s="41">
        <v>0</v>
      </c>
      <c r="N1132" s="41">
        <v>0</v>
      </c>
      <c r="O1132" s="41">
        <v>0</v>
      </c>
      <c r="P1132" s="41">
        <v>0</v>
      </c>
      <c r="Q1132" s="41">
        <v>0</v>
      </c>
      <c r="R1132" s="41">
        <v>0</v>
      </c>
      <c r="S1132" s="41">
        <v>0</v>
      </c>
      <c r="T1132" s="41">
        <v>0</v>
      </c>
      <c r="U1132" s="41">
        <v>0</v>
      </c>
      <c r="V1132" s="41">
        <v>0</v>
      </c>
      <c r="W1132" s="41">
        <v>0</v>
      </c>
      <c r="X1132" s="41">
        <v>0</v>
      </c>
      <c r="Y1132" s="41">
        <v>0</v>
      </c>
      <c r="Z1132" s="41">
        <v>0</v>
      </c>
      <c r="AA1132" s="41">
        <v>0</v>
      </c>
      <c r="AB1132" s="38">
        <f>H1132</f>
        <v>0</v>
      </c>
      <c r="AC1132" s="38">
        <f>SUM(I1132:O1132)</f>
        <v>0</v>
      </c>
      <c r="AD1132" s="38">
        <f>SUM(P1132:U1132)</f>
        <v>0</v>
      </c>
      <c r="AE1132" s="38">
        <f>SUM(V1132:W1132)</f>
        <v>0</v>
      </c>
      <c r="AF1132" s="38">
        <f>SUM(X1132:AA1132)</f>
        <v>0</v>
      </c>
      <c r="AG1132" s="37">
        <f>SUM(H1132:AA1132)</f>
        <v>0</v>
      </c>
      <c r="AH1132" s="2"/>
      <c r="AI1132" s="2"/>
    </row>
    <row r="1133" spans="3:35" x14ac:dyDescent="0.25">
      <c r="C1133" s="11" t="s">
        <v>31</v>
      </c>
      <c r="D1133" s="2"/>
      <c r="E1133" s="2"/>
      <c r="F1133" s="39">
        <v>248</v>
      </c>
      <c r="G1133" s="2" t="s">
        <v>30</v>
      </c>
      <c r="H1133" s="41">
        <f>H960</f>
        <v>632517000.7263298</v>
      </c>
      <c r="I1133" s="41">
        <f>I960</f>
        <v>76404809.21205622</v>
      </c>
      <c r="J1133" s="41">
        <f>J960</f>
        <v>23026993.694690231</v>
      </c>
      <c r="K1133" s="41">
        <f>K960</f>
        <v>757173.93312476738</v>
      </c>
      <c r="L1133" s="41">
        <f>L960</f>
        <v>35100.981110225657</v>
      </c>
      <c r="M1133" s="41">
        <f>M960</f>
        <v>433041523.42746538</v>
      </c>
      <c r="N1133" s="41">
        <f>N960</f>
        <v>91726532.891580582</v>
      </c>
      <c r="O1133" s="41">
        <f>O960</f>
        <v>3754978.3529851804</v>
      </c>
      <c r="P1133" s="41">
        <f>P960</f>
        <v>41164909.042268746</v>
      </c>
      <c r="Q1133" s="41">
        <f>Q960</f>
        <v>130088399.73931177</v>
      </c>
      <c r="R1133" s="41">
        <f>R960</f>
        <v>62340092.538142964</v>
      </c>
      <c r="S1133" s="41">
        <f>S960</f>
        <v>7921784.7455728073</v>
      </c>
      <c r="T1133" s="41">
        <f>T960</f>
        <v>3710952.8747152262</v>
      </c>
      <c r="U1133" s="41">
        <f>U960</f>
        <v>535025.9009086336</v>
      </c>
      <c r="V1133" s="41">
        <f>V960</f>
        <v>8157005.7118788362</v>
      </c>
      <c r="W1133" s="41">
        <f>W960</f>
        <v>6191733.4668399785</v>
      </c>
      <c r="X1133" s="41">
        <f>X960</f>
        <v>2792540.9851866178</v>
      </c>
      <c r="Y1133" s="41">
        <f>Y960</f>
        <v>203395.87266095428</v>
      </c>
      <c r="Z1133" s="41">
        <f>Z960</f>
        <v>5720985.3765208963</v>
      </c>
      <c r="AA1133" s="41">
        <f>AA960</f>
        <v>697610.95122337714</v>
      </c>
      <c r="AB1133" s="38">
        <f>H1133</f>
        <v>632517000.7263298</v>
      </c>
      <c r="AC1133" s="38">
        <f>SUM(I1133:O1133)</f>
        <v>628747112.49301255</v>
      </c>
      <c r="AD1133" s="38">
        <f>SUM(P1133:U1133)</f>
        <v>245761164.84092015</v>
      </c>
      <c r="AE1133" s="38">
        <f>SUM(V1133:W1133)</f>
        <v>14348739.178718815</v>
      </c>
      <c r="AF1133" s="38">
        <f>SUM(X1133:AA1133)</f>
        <v>9414533.1855918467</v>
      </c>
      <c r="AG1133" s="37">
        <f>SUM(H1133:AA1133)</f>
        <v>1530788550.4245729</v>
      </c>
      <c r="AH1133" s="2"/>
      <c r="AI1133" s="2"/>
    </row>
    <row r="1134" spans="3:35" x14ac:dyDescent="0.25">
      <c r="C1134" s="11" t="s">
        <v>29</v>
      </c>
      <c r="D1134" s="2"/>
      <c r="E1134" s="2"/>
      <c r="F1134" s="39">
        <v>249</v>
      </c>
      <c r="G1134" s="2" t="s">
        <v>28</v>
      </c>
      <c r="H1134" s="41">
        <v>0</v>
      </c>
      <c r="I1134" s="41">
        <v>0</v>
      </c>
      <c r="J1134" s="41">
        <v>0</v>
      </c>
      <c r="K1134" s="41">
        <v>0</v>
      </c>
      <c r="L1134" s="41">
        <v>0</v>
      </c>
      <c r="M1134" s="41">
        <v>0</v>
      </c>
      <c r="N1134" s="41">
        <v>0</v>
      </c>
      <c r="O1134" s="41">
        <v>0</v>
      </c>
      <c r="P1134" s="41">
        <v>0</v>
      </c>
      <c r="Q1134" s="41">
        <v>0</v>
      </c>
      <c r="R1134" s="41">
        <v>0</v>
      </c>
      <c r="S1134" s="41">
        <v>0</v>
      </c>
      <c r="T1134" s="41">
        <v>0</v>
      </c>
      <c r="U1134" s="41">
        <v>0</v>
      </c>
      <c r="V1134" s="41">
        <v>0</v>
      </c>
      <c r="W1134" s="41">
        <v>0</v>
      </c>
      <c r="X1134" s="41">
        <v>0</v>
      </c>
      <c r="Y1134" s="41">
        <v>0</v>
      </c>
      <c r="Z1134" s="41">
        <v>0</v>
      </c>
      <c r="AA1134" s="41">
        <v>0</v>
      </c>
      <c r="AB1134" s="38">
        <f>H1134</f>
        <v>0</v>
      </c>
      <c r="AC1134" s="38">
        <f>SUM(I1134:O1134)</f>
        <v>0</v>
      </c>
      <c r="AD1134" s="38">
        <f>SUM(P1134:U1134)</f>
        <v>0</v>
      </c>
      <c r="AE1134" s="38">
        <f>SUM(V1134:W1134)</f>
        <v>0</v>
      </c>
      <c r="AF1134" s="38">
        <f>SUM(X1134:AA1134)</f>
        <v>0</v>
      </c>
      <c r="AG1134" s="37">
        <f>SUM(H1134:AA1134)</f>
        <v>0</v>
      </c>
      <c r="AH1134" s="2"/>
      <c r="AI1134" s="2"/>
    </row>
    <row r="1135" spans="3:35" x14ac:dyDescent="0.25">
      <c r="C1135" s="11" t="s">
        <v>27</v>
      </c>
      <c r="D1135" s="2"/>
      <c r="E1135" s="2"/>
      <c r="F1135" s="39">
        <v>250</v>
      </c>
      <c r="G1135" s="2" t="s">
        <v>26</v>
      </c>
      <c r="H1135" s="41">
        <v>0</v>
      </c>
      <c r="I1135" s="41">
        <v>0</v>
      </c>
      <c r="J1135" s="41">
        <v>0</v>
      </c>
      <c r="K1135" s="41">
        <v>0</v>
      </c>
      <c r="L1135" s="41">
        <v>0</v>
      </c>
      <c r="M1135" s="41">
        <v>0</v>
      </c>
      <c r="N1135" s="41">
        <v>0</v>
      </c>
      <c r="O1135" s="41">
        <v>0</v>
      </c>
      <c r="P1135" s="41">
        <v>0</v>
      </c>
      <c r="Q1135" s="41">
        <v>0</v>
      </c>
      <c r="R1135" s="41">
        <v>0</v>
      </c>
      <c r="S1135" s="41">
        <v>0</v>
      </c>
      <c r="T1135" s="41">
        <v>0</v>
      </c>
      <c r="U1135" s="41">
        <v>0</v>
      </c>
      <c r="V1135" s="41">
        <v>0</v>
      </c>
      <c r="W1135" s="41">
        <v>0</v>
      </c>
      <c r="X1135" s="41">
        <v>0</v>
      </c>
      <c r="Y1135" s="41">
        <v>0</v>
      </c>
      <c r="Z1135" s="41">
        <v>0</v>
      </c>
      <c r="AA1135" s="41">
        <v>0</v>
      </c>
      <c r="AB1135" s="38">
        <f>H1135</f>
        <v>0</v>
      </c>
      <c r="AC1135" s="38">
        <f>SUM(I1135:O1135)</f>
        <v>0</v>
      </c>
      <c r="AD1135" s="38">
        <f>SUM(P1135:U1135)</f>
        <v>0</v>
      </c>
      <c r="AE1135" s="38">
        <f>SUM(V1135:W1135)</f>
        <v>0</v>
      </c>
      <c r="AF1135" s="38">
        <f>SUM(X1135:AA1135)</f>
        <v>0</v>
      </c>
      <c r="AG1135" s="37">
        <f>SUM(H1135:AA1135)</f>
        <v>0</v>
      </c>
      <c r="AH1135" s="2"/>
      <c r="AI1135" s="2"/>
    </row>
    <row r="1136" spans="3:35" x14ac:dyDescent="0.25">
      <c r="C1136" s="11" t="s">
        <v>25</v>
      </c>
      <c r="D1136" s="2"/>
      <c r="E1136" s="2"/>
      <c r="F1136" s="39">
        <v>251</v>
      </c>
      <c r="G1136" s="2" t="s">
        <v>24</v>
      </c>
      <c r="H1136" s="41">
        <f>H910</f>
        <v>2296823506</v>
      </c>
      <c r="I1136" s="41">
        <f>I910</f>
        <v>216195967</v>
      </c>
      <c r="J1136" s="41">
        <f>J910</f>
        <v>76382962</v>
      </c>
      <c r="K1136" s="41">
        <f>K910</f>
        <v>6982832</v>
      </c>
      <c r="L1136" s="41">
        <f>L910</f>
        <v>204445</v>
      </c>
      <c r="M1136" s="41">
        <f>M910</f>
        <v>2424369737</v>
      </c>
      <c r="N1136" s="41">
        <f>N910</f>
        <v>584493142</v>
      </c>
      <c r="O1136" s="41">
        <f>O910</f>
        <v>32200594</v>
      </c>
      <c r="P1136" s="41">
        <f>P910</f>
        <v>223409522</v>
      </c>
      <c r="Q1136" s="41">
        <f>Q910</f>
        <v>904821201</v>
      </c>
      <c r="R1136" s="41">
        <f>R910</f>
        <v>436724596</v>
      </c>
      <c r="S1136" s="41">
        <f>S910</f>
        <v>50599808</v>
      </c>
      <c r="T1136" s="41">
        <f>T910</f>
        <v>15370514</v>
      </c>
      <c r="U1136" s="41">
        <f>U910</f>
        <v>3244974</v>
      </c>
      <c r="V1136" s="41">
        <f>V910</f>
        <v>66415045</v>
      </c>
      <c r="W1136" s="41">
        <f>W910</f>
        <v>28350700</v>
      </c>
      <c r="X1136" s="41">
        <f>X910</f>
        <v>28484412</v>
      </c>
      <c r="Y1136" s="41">
        <f>Y910</f>
        <v>1870798</v>
      </c>
      <c r="Z1136" s="41">
        <f>Z910</f>
        <v>52593840</v>
      </c>
      <c r="AA1136" s="41">
        <f>AA910</f>
        <v>5571781</v>
      </c>
      <c r="AB1136" s="38">
        <f>H1136</f>
        <v>2296823506</v>
      </c>
      <c r="AC1136" s="38">
        <f>SUM(I1136:O1136)</f>
        <v>3340829679</v>
      </c>
      <c r="AD1136" s="38">
        <f>SUM(P1136:U1136)</f>
        <v>1634170615</v>
      </c>
      <c r="AE1136" s="38">
        <f>SUM(V1136:W1136)</f>
        <v>94765745</v>
      </c>
      <c r="AF1136" s="38">
        <f>SUM(X1136:AA1136)</f>
        <v>88520831</v>
      </c>
      <c r="AG1136" s="37">
        <f>SUM(H1136:AA1136)</f>
        <v>7455110376</v>
      </c>
      <c r="AH1136" s="2"/>
      <c r="AI1136" s="2"/>
    </row>
    <row r="1137" spans="3:35" x14ac:dyDescent="0.25">
      <c r="C1137" s="11" t="s">
        <v>23</v>
      </c>
      <c r="D1137" s="2"/>
      <c r="E1137" s="2"/>
      <c r="F1137" s="39">
        <v>252</v>
      </c>
      <c r="G1137" s="2" t="s">
        <v>22</v>
      </c>
      <c r="H1137" s="41">
        <f ca="1">H119</f>
        <v>2166925.8018287797</v>
      </c>
      <c r="I1137" s="41">
        <f ca="1">I119</f>
        <v>261753.52168446142</v>
      </c>
      <c r="J1137" s="41">
        <f ca="1">J119</f>
        <v>78887.661071993993</v>
      </c>
      <c r="K1137" s="41">
        <f ca="1">K119</f>
        <v>2593.9851897674662</v>
      </c>
      <c r="L1137" s="41">
        <f ca="1">L119</f>
        <v>120.25166367055779</v>
      </c>
      <c r="M1137" s="41">
        <f ca="1">M119</f>
        <v>1483547.2395218976</v>
      </c>
      <c r="N1137" s="41">
        <f ca="1">N119</f>
        <v>314243.87108459923</v>
      </c>
      <c r="O1137" s="41">
        <f ca="1">O119</f>
        <v>12864.09609393668</v>
      </c>
      <c r="P1137" s="41">
        <f ca="1">P119</f>
        <v>141025.93832449664</v>
      </c>
      <c r="Q1137" s="41">
        <f ca="1">Q119</f>
        <v>445666.93004303402</v>
      </c>
      <c r="R1137" s="41">
        <f ca="1">R119</f>
        <v>213569.52438301875</v>
      </c>
      <c r="S1137" s="41">
        <f ca="1">S119</f>
        <v>27139.064629098404</v>
      </c>
      <c r="T1137" s="41">
        <f ca="1">T119</f>
        <v>12713.270195673918</v>
      </c>
      <c r="U1137" s="41">
        <f ca="1">U119</f>
        <v>1832.933230244076</v>
      </c>
      <c r="V1137" s="41">
        <f ca="1">V119</f>
        <v>27944.902860219987</v>
      </c>
      <c r="W1137" s="41">
        <f ca="1">W119</f>
        <v>21212.12076819329</v>
      </c>
      <c r="X1137" s="41">
        <f ca="1">X119</f>
        <v>9566.9035085484084</v>
      </c>
      <c r="Y1137" s="41">
        <f ca="1">Y119</f>
        <v>696.80935682106451</v>
      </c>
      <c r="Z1137" s="41">
        <f ca="1">Z119</f>
        <v>19599.395447130497</v>
      </c>
      <c r="AA1137" s="41">
        <f ca="1">AA119</f>
        <v>2389.9297064084872</v>
      </c>
      <c r="AB1137" s="38">
        <f ca="1">H1137</f>
        <v>2166925.8018287797</v>
      </c>
      <c r="AC1137" s="38">
        <f ca="1">SUM(I1137:O1137)</f>
        <v>2154010.6263103271</v>
      </c>
      <c r="AD1137" s="38">
        <f ca="1">SUM(P1137:U1137)</f>
        <v>841947.66080556577</v>
      </c>
      <c r="AE1137" s="38">
        <f ca="1">SUM(V1137:W1137)</f>
        <v>49157.023628413277</v>
      </c>
      <c r="AF1137" s="38">
        <f ca="1">SUM(X1137:AA1137)</f>
        <v>32253.038018908457</v>
      </c>
      <c r="AG1137" s="37">
        <f ca="1">SUM(H1137:AA1137)</f>
        <v>5244294.1505919937</v>
      </c>
      <c r="AH1137" s="2"/>
      <c r="AI1137" s="2"/>
    </row>
    <row r="1138" spans="3:35" x14ac:dyDescent="0.25">
      <c r="C1138" s="11" t="s">
        <v>21</v>
      </c>
      <c r="D1138" s="2"/>
      <c r="E1138" s="2"/>
      <c r="F1138" s="39">
        <v>253</v>
      </c>
      <c r="G1138" s="2" t="s">
        <v>20</v>
      </c>
      <c r="H1138" s="42">
        <f>H886</f>
        <v>0.41319685</v>
      </c>
      <c r="I1138" s="42">
        <f>I886</f>
        <v>4.9912059999999994E-2</v>
      </c>
      <c r="J1138" s="42">
        <f>J886</f>
        <v>1.5042569999999998E-2</v>
      </c>
      <c r="K1138" s="42">
        <f>K886</f>
        <v>4.9463000000000003E-4</v>
      </c>
      <c r="L1138" s="42">
        <f>L886</f>
        <v>2.2930000000000002E-5</v>
      </c>
      <c r="M1138" s="42">
        <f>M886</f>
        <v>0.28288787999999998</v>
      </c>
      <c r="N1138" s="42">
        <f>N886</f>
        <v>5.9921100000000005E-2</v>
      </c>
      <c r="O1138" s="42">
        <f>O886</f>
        <v>2.4529699999999996E-3</v>
      </c>
      <c r="P1138" s="42">
        <f>P886</f>
        <v>2.6891310000000002E-2</v>
      </c>
      <c r="Q1138" s="42">
        <f>Q886</f>
        <v>8.4981299999999996E-2</v>
      </c>
      <c r="R1138" s="42">
        <f>R886</f>
        <v>4.0724169999999997E-2</v>
      </c>
      <c r="S1138" s="42">
        <f>S886</f>
        <v>5.1749700000000001E-3</v>
      </c>
      <c r="T1138" s="42">
        <f>T886</f>
        <v>2.42421E-3</v>
      </c>
      <c r="U1138" s="42">
        <f>U886</f>
        <v>3.4950999999999998E-4</v>
      </c>
      <c r="V1138" s="42">
        <f>V886</f>
        <v>5.32863E-3</v>
      </c>
      <c r="W1138" s="42">
        <f>W886</f>
        <v>4.0447999999999994E-3</v>
      </c>
      <c r="X1138" s="42">
        <f>X886</f>
        <v>1.8242499999999999E-3</v>
      </c>
      <c r="Y1138" s="42">
        <f>Y886</f>
        <v>1.3286999999999999E-4</v>
      </c>
      <c r="Z1138" s="42">
        <f>Z886</f>
        <v>3.7372799999999999E-3</v>
      </c>
      <c r="AA1138" s="42">
        <f>AA886</f>
        <v>4.5572000000000001E-4</v>
      </c>
      <c r="AB1138" s="38">
        <f>H1138</f>
        <v>0.41319685</v>
      </c>
      <c r="AC1138" s="38">
        <f>SUM(I1138:O1138)</f>
        <v>0.41073413999999997</v>
      </c>
      <c r="AD1138" s="38">
        <f>SUM(P1138:U1138)</f>
        <v>0.16054547</v>
      </c>
      <c r="AE1138" s="38">
        <f>SUM(V1138:W1138)</f>
        <v>9.3734299999999986E-3</v>
      </c>
      <c r="AF1138" s="38">
        <f>SUM(X1138:AA1138)</f>
        <v>6.1501199999999994E-3</v>
      </c>
      <c r="AG1138" s="37">
        <f>SUM(H1138:AA1138)</f>
        <v>1.0000000099999997</v>
      </c>
      <c r="AH1138" s="2"/>
      <c r="AI1138" s="2"/>
    </row>
    <row r="1139" spans="3:35" x14ac:dyDescent="0.25">
      <c r="C1139" s="11" t="s">
        <v>19</v>
      </c>
      <c r="D1139" s="2"/>
      <c r="E1139" s="2"/>
      <c r="F1139" s="39">
        <v>254</v>
      </c>
      <c r="G1139" s="2" t="s">
        <v>18</v>
      </c>
      <c r="H1139" s="41">
        <f ca="1">SUM(H678:H686)</f>
        <v>1488485.2029269733</v>
      </c>
      <c r="I1139" s="41">
        <f ca="1">SUM(I678:I686)</f>
        <v>179787.49746960777</v>
      </c>
      <c r="J1139" s="41">
        <f ca="1">SUM(J678:J686)</f>
        <v>54185.296361725093</v>
      </c>
      <c r="K1139" s="41">
        <f ca="1">SUM(K678:K686)</f>
        <v>1781.2216350072654</v>
      </c>
      <c r="L1139" s="41">
        <f ca="1">SUM(L678:L686)</f>
        <v>82.591220970487129</v>
      </c>
      <c r="M1139" s="41">
        <f ca="1">SUM(M678:M686)</f>
        <v>1019098.403560294</v>
      </c>
      <c r="N1139" s="41">
        <f ca="1">SUM(N678:N686)</f>
        <v>215829.11263338488</v>
      </c>
      <c r="O1139" s="41">
        <f ca="1">SUM(O678:O686)</f>
        <v>8839.5134248805152</v>
      </c>
      <c r="P1139" s="41">
        <f ca="1">SUM(P678:P686)</f>
        <v>96848.924956466159</v>
      </c>
      <c r="Q1139" s="41">
        <f ca="1">SUM(Q678:Q686)</f>
        <v>306111.35825626767</v>
      </c>
      <c r="R1139" s="41">
        <f ca="1">SUM(R678:R686)</f>
        <v>146666.30266410901</v>
      </c>
      <c r="S1139" s="41">
        <f ca="1">SUM(S678:S686)</f>
        <v>18637.391701622637</v>
      </c>
      <c r="T1139" s="41">
        <f ca="1">SUM(T678:T686)</f>
        <v>8738.46261858051</v>
      </c>
      <c r="U1139" s="41">
        <f ca="1">SUM(U678:U686)</f>
        <v>1259.9955279674771</v>
      </c>
      <c r="V1139" s="41">
        <f ca="1">SUM(V678:V686)</f>
        <v>19193.467072948202</v>
      </c>
      <c r="W1139" s="41">
        <f ca="1">SUM(W678:W686)</f>
        <v>14568.178638696227</v>
      </c>
      <c r="X1139" s="41">
        <f ca="1">SUM(X678:X686)</f>
        <v>6572.4973181367532</v>
      </c>
      <c r="Y1139" s="41">
        <f ca="1">SUM(Y678:Y686)</f>
        <v>478.35847180473542</v>
      </c>
      <c r="Z1139" s="41">
        <f ca="1">SUM(Z678:Z686)</f>
        <v>13466.424598729804</v>
      </c>
      <c r="AA1139" s="41">
        <f ca="1">SUM(AA678:AA686)</f>
        <v>1641.5698263488264</v>
      </c>
      <c r="AB1139" s="38">
        <f ca="1">H1139</f>
        <v>1488485.2029269733</v>
      </c>
      <c r="AC1139" s="38">
        <f ca="1">SUM(I1139:O1139)</f>
        <v>1479603.6363058703</v>
      </c>
      <c r="AD1139" s="38">
        <f ca="1">SUM(P1139:U1139)</f>
        <v>578262.43572501349</v>
      </c>
      <c r="AE1139" s="38">
        <f ca="1">SUM(V1139:W1139)</f>
        <v>33761.645711644429</v>
      </c>
      <c r="AF1139" s="38">
        <f ca="1">SUM(X1139:AA1139)</f>
        <v>22158.85021502012</v>
      </c>
      <c r="AG1139" s="37">
        <f ca="1">SUM(H1139:AA1139)</f>
        <v>3602271.7708845213</v>
      </c>
      <c r="AH1139" s="2"/>
      <c r="AI1139" s="2"/>
    </row>
    <row r="1140" spans="3:35" x14ac:dyDescent="0.25">
      <c r="C1140" s="11" t="s">
        <v>17</v>
      </c>
      <c r="D1140" s="2"/>
      <c r="E1140" s="2"/>
      <c r="F1140" s="39">
        <v>255</v>
      </c>
      <c r="G1140" s="2" t="s">
        <v>16</v>
      </c>
      <c r="H1140" s="41">
        <f ca="1">H629</f>
        <v>15103302.147607068</v>
      </c>
      <c r="I1140" s="41">
        <f ca="1">I629</f>
        <v>1824260.5914429417</v>
      </c>
      <c r="J1140" s="41">
        <f ca="1">J629</f>
        <v>549805.19880177709</v>
      </c>
      <c r="K1140" s="41">
        <f ca="1">K629</f>
        <v>18073.628473073415</v>
      </c>
      <c r="L1140" s="41">
        <f ca="1">L629</f>
        <v>838.03329895664876</v>
      </c>
      <c r="M1140" s="41">
        <f ca="1">M629</f>
        <v>10340546.937818808</v>
      </c>
      <c r="N1140" s="41">
        <f ca="1">N629</f>
        <v>2189966.2112474865</v>
      </c>
      <c r="O1140" s="41">
        <f ca="1">O629</f>
        <v>89692.421416935875</v>
      </c>
      <c r="P1140" s="41">
        <f ca="1">P629</f>
        <v>982702.79974035779</v>
      </c>
      <c r="Q1140" s="41">
        <f ca="1">Q629</f>
        <v>3106038.4916608599</v>
      </c>
      <c r="R1140" s="41">
        <f ca="1">R629</f>
        <v>1488187.776171735</v>
      </c>
      <c r="S1140" s="41">
        <f ca="1">S629</f>
        <v>189109.14099743412</v>
      </c>
      <c r="T1140" s="41">
        <f ca="1">T629</f>
        <v>88667.083135569585</v>
      </c>
      <c r="U1140" s="41">
        <f ca="1">U629</f>
        <v>12784.872248716694</v>
      </c>
      <c r="V1140" s="41">
        <f ca="1">V629</f>
        <v>194751.50434337655</v>
      </c>
      <c r="W1140" s="41">
        <f ca="1">W629</f>
        <v>147819.812577162</v>
      </c>
      <c r="X1140" s="41">
        <f ca="1">X629</f>
        <v>66689.553020048828</v>
      </c>
      <c r="Y1140" s="41">
        <f ca="1">Y629</f>
        <v>4853.788616996384</v>
      </c>
      <c r="Z1140" s="41">
        <f ca="1">Z629</f>
        <v>136640.5787324195</v>
      </c>
      <c r="AA1140" s="41">
        <f ca="1">AA629</f>
        <v>16656.61508423982</v>
      </c>
      <c r="AB1140" s="38">
        <f ca="1">H1140</f>
        <v>15103302.147607068</v>
      </c>
      <c r="AC1140" s="38">
        <f ca="1">SUM(I1140:O1140)</f>
        <v>15013183.02249998</v>
      </c>
      <c r="AD1140" s="38">
        <f ca="1">SUM(P1140:U1140)</f>
        <v>5867490.1639546733</v>
      </c>
      <c r="AE1140" s="38">
        <f ca="1">SUM(V1140:W1140)</f>
        <v>342571.31692053855</v>
      </c>
      <c r="AF1140" s="38">
        <f ca="1">SUM(X1140:AA1140)</f>
        <v>224840.53545370454</v>
      </c>
      <c r="AG1140" s="37">
        <f ca="1">SUM(H1140:AA1140)</f>
        <v>36551387.18643596</v>
      </c>
      <c r="AH1140" s="2"/>
      <c r="AI1140" s="2"/>
    </row>
    <row r="1141" spans="3:35" x14ac:dyDescent="0.25">
      <c r="C1141" s="11" t="s">
        <v>15</v>
      </c>
      <c r="D1141" s="2"/>
      <c r="E1141" s="2"/>
      <c r="F1141" s="39">
        <v>256</v>
      </c>
      <c r="G1141" s="2" t="s">
        <v>14</v>
      </c>
      <c r="H1141" s="41">
        <f>H455</f>
        <v>82.878677735613962</v>
      </c>
      <c r="I1141" s="41">
        <f>I455</f>
        <v>10.011319146940805</v>
      </c>
      <c r="J1141" s="41">
        <f>J455</f>
        <v>3.0172260784306908</v>
      </c>
      <c r="K1141" s="41">
        <f>K455</f>
        <v>9.9212470686470003E-2</v>
      </c>
      <c r="L1141" s="41">
        <f>L455</f>
        <v>4.5992801747584203E-3</v>
      </c>
      <c r="M1141" s="41">
        <f>M455</f>
        <v>56.741413788200553</v>
      </c>
      <c r="N1141" s="41">
        <f>N455</f>
        <v>12.018923998243206</v>
      </c>
      <c r="O1141" s="41">
        <f>O455</f>
        <v>0.49201466595190391</v>
      </c>
      <c r="P1141" s="41">
        <f>P455</f>
        <v>5.3938364132700753</v>
      </c>
      <c r="Q1141" s="41">
        <f>Q455</f>
        <v>17.045477902974167</v>
      </c>
      <c r="R1141" s="41">
        <f>R455</f>
        <v>8.1684198741601186</v>
      </c>
      <c r="S1141" s="41">
        <f>S455</f>
        <v>1.0379911437404961</v>
      </c>
      <c r="T1141" s="41">
        <f>T455</f>
        <v>0.48624600926520301</v>
      </c>
      <c r="U1141" s="41">
        <f>U455</f>
        <v>7.0104422759695362E-2</v>
      </c>
      <c r="V1141" s="41">
        <f>V455</f>
        <v>1.068812137707063</v>
      </c>
      <c r="W1141" s="41">
        <f>W455</f>
        <v>0.81130259271098359</v>
      </c>
      <c r="X1141" s="41">
        <f>X455</f>
        <v>0.36590653549075647</v>
      </c>
      <c r="Y1141" s="41">
        <f>Y455</f>
        <v>2.6650953197564369E-2</v>
      </c>
      <c r="Z1141" s="41">
        <f>Z455</f>
        <v>0.74962048894553612</v>
      </c>
      <c r="AA1141" s="41">
        <f>AA455</f>
        <v>9.1407935509852017E-2</v>
      </c>
      <c r="AB1141" s="38">
        <f>H1141</f>
        <v>82.878677735613962</v>
      </c>
      <c r="AC1141" s="38">
        <f>SUM(I1141:O1141)</f>
        <v>82.384709428628383</v>
      </c>
      <c r="AD1141" s="38">
        <f>SUM(P1141:U1141)</f>
        <v>32.202075766169756</v>
      </c>
      <c r="AE1141" s="38">
        <f>SUM(V1141:W1141)</f>
        <v>1.8801147304180466</v>
      </c>
      <c r="AF1141" s="38">
        <f>SUM(X1141:AA1141)</f>
        <v>1.233585913143709</v>
      </c>
      <c r="AG1141" s="37">
        <f>SUM(H1141:AA1141)</f>
        <v>200.57916357397386</v>
      </c>
      <c r="AH1141" s="2"/>
      <c r="AI1141" s="2"/>
    </row>
    <row r="1142" spans="3:35" x14ac:dyDescent="0.25">
      <c r="C1142" s="11" t="s">
        <v>13</v>
      </c>
      <c r="D1142" s="2"/>
      <c r="E1142" s="2"/>
      <c r="F1142" s="39">
        <v>257</v>
      </c>
      <c r="G1142" s="2" t="s">
        <v>12</v>
      </c>
      <c r="H1142" s="9">
        <f>$AG$1142</f>
        <v>0.36641135735424829</v>
      </c>
      <c r="I1142" s="9">
        <f>$AG$1142</f>
        <v>0.36641135735424829</v>
      </c>
      <c r="J1142" s="9">
        <f>$AG$1142</f>
        <v>0.36641135735424829</v>
      </c>
      <c r="K1142" s="9">
        <f>$AG$1142</f>
        <v>0.36641135735424829</v>
      </c>
      <c r="L1142" s="9">
        <f>$AG$1142</f>
        <v>0.36641135735424829</v>
      </c>
      <c r="M1142" s="9">
        <f>$AG$1142</f>
        <v>0.36641135735424829</v>
      </c>
      <c r="N1142" s="9">
        <f>$AG$1142</f>
        <v>0.36641135735424829</v>
      </c>
      <c r="O1142" s="9">
        <f>$AG$1142</f>
        <v>0.36641135735424829</v>
      </c>
      <c r="P1142" s="9">
        <f>$AG$1142</f>
        <v>0.36641135735424829</v>
      </c>
      <c r="Q1142" s="9">
        <f>$AG$1142</f>
        <v>0.36641135735424829</v>
      </c>
      <c r="R1142" s="9">
        <f>$AG$1142</f>
        <v>0.36641135735424829</v>
      </c>
      <c r="S1142" s="9">
        <f>$AG$1142</f>
        <v>0.36641135735424829</v>
      </c>
      <c r="T1142" s="9">
        <f>$AG$1142</f>
        <v>0.36641135735424829</v>
      </c>
      <c r="U1142" s="9">
        <f>$AG$1142</f>
        <v>0.36641135735424829</v>
      </c>
      <c r="V1142" s="9">
        <f>$AG$1142</f>
        <v>0.36641135735424829</v>
      </c>
      <c r="W1142" s="9">
        <f>$AG$1142</f>
        <v>0.36641135735424829</v>
      </c>
      <c r="X1142" s="9">
        <f>$AG$1142</f>
        <v>0.36641135735424829</v>
      </c>
      <c r="Y1142" s="9">
        <f>$AG$1142</f>
        <v>0.36641135735424829</v>
      </c>
      <c r="Z1142" s="9">
        <f>$AG$1142</f>
        <v>0.36641135735424829</v>
      </c>
      <c r="AA1142" s="9">
        <f>$AG$1142</f>
        <v>0.36641135735424829</v>
      </c>
      <c r="AB1142" s="9">
        <f>$AG$1142</f>
        <v>0.36641135735424829</v>
      </c>
      <c r="AC1142" s="9">
        <f>$AG$1142</f>
        <v>0.36641135735424829</v>
      </c>
      <c r="AD1142" s="9">
        <f>$AG$1142</f>
        <v>0.36641135735424829</v>
      </c>
      <c r="AE1142" s="9">
        <f>$AG$1142</f>
        <v>0.36641135735424829</v>
      </c>
      <c r="AF1142" s="9">
        <f>$AG$1142</f>
        <v>0.36641135735424829</v>
      </c>
      <c r="AG1142" s="40">
        <v>0.36641135735424829</v>
      </c>
      <c r="AH1142" s="2"/>
      <c r="AI1142" s="2"/>
    </row>
    <row r="1143" spans="3:35" x14ac:dyDescent="0.25">
      <c r="C1143" s="11" t="s">
        <v>11</v>
      </c>
      <c r="D1143" s="2"/>
      <c r="E1143" s="2"/>
      <c r="F1143" s="39">
        <v>258</v>
      </c>
      <c r="G1143" s="2" t="s">
        <v>10</v>
      </c>
      <c r="H1143" s="9">
        <f>$AG$1143</f>
        <v>0.5783111196946028</v>
      </c>
      <c r="I1143" s="9">
        <f>$AG$1143</f>
        <v>0.5783111196946028</v>
      </c>
      <c r="J1143" s="9">
        <f>$AG$1143</f>
        <v>0.5783111196946028</v>
      </c>
      <c r="K1143" s="9">
        <f>$AG$1143</f>
        <v>0.5783111196946028</v>
      </c>
      <c r="L1143" s="9">
        <f>$AG$1143</f>
        <v>0.5783111196946028</v>
      </c>
      <c r="M1143" s="9">
        <f>$AG$1143</f>
        <v>0.5783111196946028</v>
      </c>
      <c r="N1143" s="9">
        <f>$AG$1143</f>
        <v>0.5783111196946028</v>
      </c>
      <c r="O1143" s="9">
        <f>$AG$1143</f>
        <v>0.5783111196946028</v>
      </c>
      <c r="P1143" s="9">
        <f>$AG$1143</f>
        <v>0.5783111196946028</v>
      </c>
      <c r="Q1143" s="9">
        <f>$AG$1143</f>
        <v>0.5783111196946028</v>
      </c>
      <c r="R1143" s="9">
        <f>$AG$1143</f>
        <v>0.5783111196946028</v>
      </c>
      <c r="S1143" s="9">
        <f>$AG$1143</f>
        <v>0.5783111196946028</v>
      </c>
      <c r="T1143" s="9">
        <f>$AG$1143</f>
        <v>0.5783111196946028</v>
      </c>
      <c r="U1143" s="9">
        <f>$AG$1143</f>
        <v>0.5783111196946028</v>
      </c>
      <c r="V1143" s="9">
        <f>$AG$1143</f>
        <v>0.5783111196946028</v>
      </c>
      <c r="W1143" s="9">
        <f>$AG$1143</f>
        <v>0.5783111196946028</v>
      </c>
      <c r="X1143" s="9">
        <f>$AG$1143</f>
        <v>0.5783111196946028</v>
      </c>
      <c r="Y1143" s="9">
        <f>$AG$1143</f>
        <v>0.5783111196946028</v>
      </c>
      <c r="Z1143" s="9">
        <f>$AG$1143</f>
        <v>0.5783111196946028</v>
      </c>
      <c r="AA1143" s="9">
        <f>$AG$1143</f>
        <v>0.5783111196946028</v>
      </c>
      <c r="AB1143" s="9">
        <f>$AG$1143</f>
        <v>0.5783111196946028</v>
      </c>
      <c r="AC1143" s="9">
        <f>$AG$1143</f>
        <v>0.5783111196946028</v>
      </c>
      <c r="AD1143" s="9">
        <f>$AG$1143</f>
        <v>0.5783111196946028</v>
      </c>
      <c r="AE1143" s="9">
        <f>$AG$1143</f>
        <v>0.5783111196946028</v>
      </c>
      <c r="AF1143" s="9">
        <f>$AG$1143</f>
        <v>0.5783111196946028</v>
      </c>
      <c r="AG1143" s="40">
        <v>0.5783111196946028</v>
      </c>
      <c r="AH1143" s="2"/>
      <c r="AI1143" s="2"/>
    </row>
    <row r="1144" spans="3:35" x14ac:dyDescent="0.25">
      <c r="C1144" s="11" t="s">
        <v>9</v>
      </c>
      <c r="D1144" s="2"/>
      <c r="E1144" s="2"/>
      <c r="F1144" s="39">
        <v>259</v>
      </c>
      <c r="G1144" s="2" t="s">
        <v>8</v>
      </c>
      <c r="H1144" s="9">
        <f>$AG$1144</f>
        <v>4.8257873361049015E-3</v>
      </c>
      <c r="I1144" s="9">
        <f>$AG$1144</f>
        <v>4.8257873361049015E-3</v>
      </c>
      <c r="J1144" s="9">
        <f>$AG$1144</f>
        <v>4.8257873361049015E-3</v>
      </c>
      <c r="K1144" s="9">
        <f>$AG$1144</f>
        <v>4.8257873361049015E-3</v>
      </c>
      <c r="L1144" s="9">
        <f>$AG$1144</f>
        <v>4.8257873361049015E-3</v>
      </c>
      <c r="M1144" s="9">
        <f>$AG$1144</f>
        <v>4.8257873361049015E-3</v>
      </c>
      <c r="N1144" s="9">
        <f>$AG$1144</f>
        <v>4.8257873361049015E-3</v>
      </c>
      <c r="O1144" s="9">
        <f>$AG$1144</f>
        <v>4.8257873361049015E-3</v>
      </c>
      <c r="P1144" s="9">
        <f>$AG$1144</f>
        <v>4.8257873361049015E-3</v>
      </c>
      <c r="Q1144" s="9">
        <f>$AG$1144</f>
        <v>4.8257873361049015E-3</v>
      </c>
      <c r="R1144" s="9">
        <f>$AG$1144</f>
        <v>4.8257873361049015E-3</v>
      </c>
      <c r="S1144" s="9">
        <f>$AG$1144</f>
        <v>4.8257873361049015E-3</v>
      </c>
      <c r="T1144" s="9">
        <f>$AG$1144</f>
        <v>4.8257873361049015E-3</v>
      </c>
      <c r="U1144" s="9">
        <f>$AG$1144</f>
        <v>4.8257873361049015E-3</v>
      </c>
      <c r="V1144" s="9">
        <f>$AG$1144</f>
        <v>4.8257873361049015E-3</v>
      </c>
      <c r="W1144" s="9">
        <f>$AG$1144</f>
        <v>4.8257873361049015E-3</v>
      </c>
      <c r="X1144" s="9">
        <f>$AG$1144</f>
        <v>4.8257873361049015E-3</v>
      </c>
      <c r="Y1144" s="9">
        <f>$AG$1144</f>
        <v>4.8257873361049015E-3</v>
      </c>
      <c r="Z1144" s="9">
        <f>$AG$1144</f>
        <v>4.8257873361049015E-3</v>
      </c>
      <c r="AA1144" s="9">
        <f>$AG$1144</f>
        <v>4.8257873361049015E-3</v>
      </c>
      <c r="AB1144" s="9">
        <f>$AG$1144</f>
        <v>4.8257873361049015E-3</v>
      </c>
      <c r="AC1144" s="9">
        <f>$AG$1144</f>
        <v>4.8257873361049015E-3</v>
      </c>
      <c r="AD1144" s="9">
        <f>$AG$1144</f>
        <v>4.8257873361049015E-3</v>
      </c>
      <c r="AE1144" s="9">
        <f>$AG$1144</f>
        <v>4.8257873361049015E-3</v>
      </c>
      <c r="AF1144" s="9">
        <f>$AG$1144</f>
        <v>4.8257873361049015E-3</v>
      </c>
      <c r="AG1144" s="40">
        <v>4.8257873361049015E-3</v>
      </c>
      <c r="AH1144" s="2"/>
      <c r="AI1144" s="2"/>
    </row>
    <row r="1145" spans="3:35" x14ac:dyDescent="0.25">
      <c r="C1145" s="11" t="s">
        <v>7</v>
      </c>
      <c r="D1145" s="2"/>
      <c r="E1145" s="2"/>
      <c r="F1145" s="39">
        <v>260</v>
      </c>
      <c r="G1145" s="2" t="s">
        <v>6</v>
      </c>
      <c r="H1145" s="9">
        <f>$AG$1145</f>
        <v>1.585630431192206</v>
      </c>
      <c r="I1145" s="9">
        <f>$AG$1145</f>
        <v>1.585630431192206</v>
      </c>
      <c r="J1145" s="9">
        <f>$AG$1145</f>
        <v>1.585630431192206</v>
      </c>
      <c r="K1145" s="9">
        <f>$AG$1145</f>
        <v>1.585630431192206</v>
      </c>
      <c r="L1145" s="9">
        <f>$AG$1145</f>
        <v>1.585630431192206</v>
      </c>
      <c r="M1145" s="9">
        <f>$AG$1145</f>
        <v>1.585630431192206</v>
      </c>
      <c r="N1145" s="9">
        <f>$AG$1145</f>
        <v>1.585630431192206</v>
      </c>
      <c r="O1145" s="9">
        <f>$AG$1145</f>
        <v>1.585630431192206</v>
      </c>
      <c r="P1145" s="9">
        <f>$AG$1145</f>
        <v>1.585630431192206</v>
      </c>
      <c r="Q1145" s="9">
        <f>$AG$1145</f>
        <v>1.585630431192206</v>
      </c>
      <c r="R1145" s="9">
        <f>$AG$1145</f>
        <v>1.585630431192206</v>
      </c>
      <c r="S1145" s="9">
        <f>$AG$1145</f>
        <v>1.585630431192206</v>
      </c>
      <c r="T1145" s="9">
        <f>$AG$1145</f>
        <v>1.585630431192206</v>
      </c>
      <c r="U1145" s="9">
        <f>$AG$1145</f>
        <v>1.585630431192206</v>
      </c>
      <c r="V1145" s="9">
        <f>$AG$1145</f>
        <v>1.585630431192206</v>
      </c>
      <c r="W1145" s="9">
        <f>$AG$1145</f>
        <v>1.585630431192206</v>
      </c>
      <c r="X1145" s="9">
        <f>$AG$1145</f>
        <v>1.585630431192206</v>
      </c>
      <c r="Y1145" s="9">
        <f>$AG$1145</f>
        <v>1.585630431192206</v>
      </c>
      <c r="Z1145" s="9">
        <f>$AG$1145</f>
        <v>1.585630431192206</v>
      </c>
      <c r="AA1145" s="9">
        <f>$AG$1145</f>
        <v>1.585630431192206</v>
      </c>
      <c r="AB1145" s="9">
        <f>$AG$1145</f>
        <v>1.585630431192206</v>
      </c>
      <c r="AC1145" s="9">
        <f>$AG$1145</f>
        <v>1.585630431192206</v>
      </c>
      <c r="AD1145" s="9">
        <f>$AG$1145</f>
        <v>1.585630431192206</v>
      </c>
      <c r="AE1145" s="9">
        <f>$AG$1145</f>
        <v>1.585630431192206</v>
      </c>
      <c r="AF1145" s="9">
        <f>$AG$1145</f>
        <v>1.585630431192206</v>
      </c>
      <c r="AG1145" s="40">
        <v>1.585630431192206</v>
      </c>
      <c r="AH1145" s="2"/>
      <c r="AI1145" s="2"/>
    </row>
    <row r="1146" spans="3:35" x14ac:dyDescent="0.25">
      <c r="C1146" s="11" t="s">
        <v>5</v>
      </c>
      <c r="D1146" s="2"/>
      <c r="E1146" s="2"/>
      <c r="F1146" s="39">
        <v>261</v>
      </c>
      <c r="G1146" s="2" t="s">
        <v>4</v>
      </c>
      <c r="H1146" s="38">
        <v>1394259</v>
      </c>
      <c r="I1146" s="38">
        <v>141099</v>
      </c>
      <c r="J1146" s="38">
        <v>47402</v>
      </c>
      <c r="K1146" s="38">
        <v>3857</v>
      </c>
      <c r="L1146" s="38">
        <v>184</v>
      </c>
      <c r="M1146" s="38">
        <v>1614235</v>
      </c>
      <c r="N1146" s="38">
        <v>254462</v>
      </c>
      <c r="O1146" s="38">
        <v>0</v>
      </c>
      <c r="P1146" s="38">
        <v>26045</v>
      </c>
      <c r="Q1146" s="38">
        <v>156346</v>
      </c>
      <c r="R1146" s="38">
        <v>94470</v>
      </c>
      <c r="S1146" s="38">
        <v>40337</v>
      </c>
      <c r="T1146" s="38">
        <v>11871</v>
      </c>
      <c r="U1146" s="38">
        <v>1484</v>
      </c>
      <c r="V1146" s="38">
        <v>30458</v>
      </c>
      <c r="W1146" s="38">
        <v>18364</v>
      </c>
      <c r="X1146" s="38">
        <v>22384</v>
      </c>
      <c r="Y1146" s="38">
        <v>1257</v>
      </c>
      <c r="Z1146" s="38">
        <v>33421</v>
      </c>
      <c r="AA1146" s="38">
        <v>4925</v>
      </c>
      <c r="AB1146" s="38">
        <f>H1146</f>
        <v>1394259</v>
      </c>
      <c r="AC1146" s="38">
        <f>SUM(I1146:O1146)</f>
        <v>2061239</v>
      </c>
      <c r="AD1146" s="38">
        <f>SUM(P1146:U1146)</f>
        <v>330553</v>
      </c>
      <c r="AE1146" s="38">
        <f>SUM(V1146:W1146)</f>
        <v>48822</v>
      </c>
      <c r="AF1146" s="38">
        <f>SUM(X1146:AA1146)</f>
        <v>61987</v>
      </c>
      <c r="AG1146" s="37">
        <f>SUM(H1146:AA1146)</f>
        <v>3896860</v>
      </c>
      <c r="AH1146" s="2"/>
      <c r="AI1146" s="2"/>
    </row>
    <row r="1147" spans="3:35" x14ac:dyDescent="0.25">
      <c r="C1147" s="11" t="s">
        <v>3</v>
      </c>
      <c r="D1147" s="2"/>
      <c r="E1147" s="2"/>
      <c r="F1147" s="39">
        <v>262</v>
      </c>
      <c r="G1147" s="2" t="s">
        <v>2</v>
      </c>
      <c r="H1147" s="38">
        <v>2630775.9549288368</v>
      </c>
      <c r="I1147" s="38">
        <v>284254</v>
      </c>
      <c r="J1147" s="38">
        <v>102776</v>
      </c>
      <c r="K1147" s="38">
        <v>4285</v>
      </c>
      <c r="L1147" s="38">
        <v>326</v>
      </c>
      <c r="M1147" s="38">
        <v>1962142</v>
      </c>
      <c r="N1147" s="38">
        <v>233753</v>
      </c>
      <c r="O1147" s="38">
        <v>1</v>
      </c>
      <c r="P1147" s="38">
        <v>25081</v>
      </c>
      <c r="Q1147" s="38">
        <v>106202</v>
      </c>
      <c r="R1147" s="38">
        <v>61274</v>
      </c>
      <c r="S1147" s="38">
        <v>30236</v>
      </c>
      <c r="T1147" s="38">
        <v>26900</v>
      </c>
      <c r="U1147" s="38">
        <v>4257</v>
      </c>
      <c r="V1147" s="38">
        <v>28068</v>
      </c>
      <c r="W1147" s="38">
        <v>27672</v>
      </c>
      <c r="X1147" s="38">
        <v>50229</v>
      </c>
      <c r="Y1147" s="38">
        <v>671</v>
      </c>
      <c r="Z1147" s="38">
        <v>88224</v>
      </c>
      <c r="AA1147" s="38">
        <v>5277</v>
      </c>
      <c r="AB1147" s="38">
        <f>H1147</f>
        <v>2630775.9549288368</v>
      </c>
      <c r="AC1147" s="38">
        <f>SUM(I1147:O1147)</f>
        <v>2587537</v>
      </c>
      <c r="AD1147" s="38">
        <f>SUM(P1147:U1147)</f>
        <v>253950</v>
      </c>
      <c r="AE1147" s="38">
        <f>SUM(V1147:W1147)</f>
        <v>55740</v>
      </c>
      <c r="AF1147" s="38">
        <f>SUM(X1147:AA1147)</f>
        <v>144401</v>
      </c>
      <c r="AG1147" s="37">
        <f>SUM(H1147:AA1147)</f>
        <v>5672403.9549288368</v>
      </c>
      <c r="AH1147" s="2"/>
      <c r="AI1147" s="2"/>
    </row>
    <row r="1148" spans="3:35" ht="15.75" thickBot="1" x14ac:dyDescent="0.3">
      <c r="C1148" s="7" t="s">
        <v>1</v>
      </c>
      <c r="D1148" s="5"/>
      <c r="E1148" s="5"/>
      <c r="F1148" s="36">
        <v>263</v>
      </c>
      <c r="G1148" s="5" t="s">
        <v>0</v>
      </c>
      <c r="H1148" s="35"/>
      <c r="I1148" s="35"/>
      <c r="J1148" s="35"/>
      <c r="K1148" s="35"/>
      <c r="L1148" s="35"/>
      <c r="M1148" s="35"/>
      <c r="N1148" s="3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34"/>
      <c r="AH1148" s="2"/>
      <c r="AI1148" s="2"/>
    </row>
    <row r="1149" spans="3:35" x14ac:dyDescent="0.25">
      <c r="C1149" s="33" t="s">
        <v>519</v>
      </c>
      <c r="D1149" s="29"/>
      <c r="E1149" s="29"/>
      <c r="F1149" s="32"/>
      <c r="G1149" s="31"/>
      <c r="H1149" s="30" t="s">
        <v>518</v>
      </c>
      <c r="I1149" s="29" t="s">
        <v>517</v>
      </c>
      <c r="J1149" s="29"/>
      <c r="K1149" s="29"/>
      <c r="L1149" s="29"/>
      <c r="M1149" s="29"/>
      <c r="N1149" s="29"/>
      <c r="O1149" s="28"/>
      <c r="P1149" s="29" t="s">
        <v>516</v>
      </c>
      <c r="Q1149" s="29"/>
      <c r="R1149" s="29"/>
      <c r="S1149" s="29"/>
      <c r="T1149" s="29"/>
      <c r="U1149" s="28"/>
      <c r="V1149" s="29" t="s">
        <v>515</v>
      </c>
      <c r="W1149" s="28"/>
      <c r="X1149" s="29" t="s">
        <v>514</v>
      </c>
      <c r="Y1149" s="29"/>
      <c r="Z1149" s="29"/>
      <c r="AA1149" s="28"/>
      <c r="AB1149" s="27"/>
      <c r="AC1149" s="26"/>
      <c r="AD1149" s="26"/>
      <c r="AE1149" s="26"/>
      <c r="AF1149" s="26"/>
      <c r="AG1149" s="25"/>
      <c r="AH1149" s="2"/>
      <c r="AI1149" s="2"/>
    </row>
    <row r="1150" spans="3:35" ht="39.75" thickBot="1" x14ac:dyDescent="0.3">
      <c r="C1150" s="24"/>
      <c r="D1150" s="23"/>
      <c r="E1150" s="23"/>
      <c r="F1150" s="22" t="s">
        <v>513</v>
      </c>
      <c r="G1150" s="21" t="s">
        <v>512</v>
      </c>
      <c r="H1150" s="20" t="s">
        <v>511</v>
      </c>
      <c r="I1150" s="20" t="s">
        <v>510</v>
      </c>
      <c r="J1150" s="20" t="s">
        <v>509</v>
      </c>
      <c r="K1150" s="20" t="s">
        <v>508</v>
      </c>
      <c r="L1150" s="20" t="s">
        <v>507</v>
      </c>
      <c r="M1150" s="20" t="s">
        <v>506</v>
      </c>
      <c r="N1150" s="20" t="s">
        <v>505</v>
      </c>
      <c r="O1150" s="20" t="s">
        <v>504</v>
      </c>
      <c r="P1150" s="20" t="s">
        <v>503</v>
      </c>
      <c r="Q1150" s="20" t="s">
        <v>502</v>
      </c>
      <c r="R1150" s="20" t="s">
        <v>501</v>
      </c>
      <c r="S1150" s="20" t="s">
        <v>500</v>
      </c>
      <c r="T1150" s="20" t="s">
        <v>499</v>
      </c>
      <c r="U1150" s="20" t="s">
        <v>498</v>
      </c>
      <c r="V1150" s="20" t="s">
        <v>497</v>
      </c>
      <c r="W1150" s="20" t="s">
        <v>496</v>
      </c>
      <c r="X1150" s="20" t="s">
        <v>495</v>
      </c>
      <c r="Y1150" s="20" t="s">
        <v>494</v>
      </c>
      <c r="Z1150" s="20" t="s">
        <v>493</v>
      </c>
      <c r="AA1150" s="20" t="s">
        <v>492</v>
      </c>
      <c r="AB1150" s="20" t="s">
        <v>491</v>
      </c>
      <c r="AC1150" s="20" t="s">
        <v>490</v>
      </c>
      <c r="AD1150" s="20" t="s">
        <v>489</v>
      </c>
      <c r="AE1150" s="20" t="s">
        <v>488</v>
      </c>
      <c r="AF1150" s="20" t="s">
        <v>487</v>
      </c>
      <c r="AG1150" s="19" t="s">
        <v>486</v>
      </c>
      <c r="AH1150" s="2"/>
      <c r="AI1150" s="2"/>
    </row>
    <row r="1151" spans="3:35" x14ac:dyDescent="0.25">
      <c r="C1151" s="18"/>
      <c r="D1151" s="15"/>
      <c r="E1151" s="17"/>
      <c r="F1151" s="16"/>
      <c r="G1151" s="15">
        <v>1</v>
      </c>
      <c r="H1151" s="15">
        <v>2</v>
      </c>
      <c r="I1151" s="15">
        <v>3</v>
      </c>
      <c r="J1151" s="15">
        <v>4</v>
      </c>
      <c r="K1151" s="15">
        <v>5</v>
      </c>
      <c r="L1151" s="15">
        <v>6</v>
      </c>
      <c r="M1151" s="15">
        <v>7</v>
      </c>
      <c r="N1151" s="15">
        <v>8</v>
      </c>
      <c r="O1151" s="15">
        <v>9</v>
      </c>
      <c r="P1151" s="15">
        <v>10</v>
      </c>
      <c r="Q1151" s="15">
        <v>11</v>
      </c>
      <c r="R1151" s="15">
        <v>12</v>
      </c>
      <c r="S1151" s="15">
        <v>13</v>
      </c>
      <c r="T1151" s="15">
        <v>14</v>
      </c>
      <c r="U1151" s="15">
        <v>15</v>
      </c>
      <c r="V1151" s="15">
        <v>16</v>
      </c>
      <c r="W1151" s="15">
        <v>17</v>
      </c>
      <c r="X1151" s="15">
        <v>18</v>
      </c>
      <c r="Y1151" s="15">
        <v>19</v>
      </c>
      <c r="Z1151" s="15">
        <v>20</v>
      </c>
      <c r="AA1151" s="15">
        <v>21</v>
      </c>
      <c r="AB1151" s="15">
        <v>22</v>
      </c>
      <c r="AC1151" s="15">
        <v>23</v>
      </c>
      <c r="AD1151" s="15">
        <v>24</v>
      </c>
      <c r="AE1151" s="15">
        <v>25</v>
      </c>
      <c r="AF1151" s="15">
        <v>26</v>
      </c>
      <c r="AG1151" s="14">
        <v>27</v>
      </c>
      <c r="AH1151" s="2"/>
      <c r="AI1151" s="2"/>
    </row>
    <row r="1152" spans="3:35" x14ac:dyDescent="0.25">
      <c r="C1152" s="13" t="s">
        <v>485</v>
      </c>
      <c r="D1152" s="2"/>
      <c r="E1152" s="10"/>
      <c r="F1152" s="2">
        <v>1</v>
      </c>
      <c r="G1152" s="2" t="s">
        <v>484</v>
      </c>
      <c r="H1152" s="9">
        <f>IF(AG886&lt;&gt;0,+H886/AG886,0)</f>
        <v>0.41319684586803168</v>
      </c>
      <c r="I1152" s="9">
        <f>IF(AG886&lt;&gt;0,+I886/AG886,0)</f>
        <v>4.9912059500879416E-2</v>
      </c>
      <c r="J1152" s="9">
        <f>IF(AG886&lt;&gt;0,+J886/AG886,0)</f>
        <v>1.5042569849574304E-2</v>
      </c>
      <c r="K1152" s="9">
        <f>IF(AG886&lt;&gt;0,+K886/AG886,0)</f>
        <v>4.9462999505370025E-4</v>
      </c>
      <c r="L1152" s="9">
        <f>IF(AG886&lt;&gt;0,+L886/AG886,0)</f>
        <v>2.2929999770700011E-5</v>
      </c>
      <c r="M1152" s="9">
        <f>IF(AG886&lt;&gt;0,+M886/AG886,0)</f>
        <v>0.28288787717112129</v>
      </c>
      <c r="N1152" s="9">
        <f>IF(AG886&lt;&gt;0,+N886/AG886,0)</f>
        <v>5.9921099400789025E-2</v>
      </c>
      <c r="O1152" s="9">
        <f>IF(AG886&lt;&gt;0,+O886/AG886,0)</f>
        <v>2.4529699754703006E-3</v>
      </c>
      <c r="P1152" s="9">
        <f>IF(AG886&lt;&gt;0,+P886/$AG886,0)</f>
        <v>2.6891309731086912E-2</v>
      </c>
      <c r="Q1152" s="9">
        <f>IF(AG886&lt;&gt;0,+Q886/AG886,0)</f>
        <v>8.4981299150187026E-2</v>
      </c>
      <c r="R1152" s="9">
        <f>IF(AG886&lt;&gt;0,+R886/AG886,0)</f>
        <v>4.0724169592758312E-2</v>
      </c>
      <c r="S1152" s="9">
        <f>IF(AG886&lt;&gt;0,+S886/AG886,0)</f>
        <v>5.1749699482503018E-3</v>
      </c>
      <c r="T1152" s="9">
        <f>IF(AG886&lt;&gt;0,+T886/AG886,0)</f>
        <v>2.4242099757579008E-3</v>
      </c>
      <c r="U1152" s="9">
        <f>IF(AG886&lt;&gt;0,+U886/AG886,0)</f>
        <v>3.495099965049001E-4</v>
      </c>
      <c r="V1152" s="9">
        <f>IF(AG886&lt;&gt;0,+V886/AG886,0)</f>
        <v>5.3286299467137019E-3</v>
      </c>
      <c r="W1152" s="9">
        <f>IF(AG886&lt;&gt;0,+W886/AG886,0)</f>
        <v>4.0447999595520012E-3</v>
      </c>
      <c r="X1152" s="9">
        <f>IF(AG886&lt;&gt;0,+X886/AG886,0)</f>
        <v>1.8242499817575006E-3</v>
      </c>
      <c r="Y1152" s="9">
        <f>IF(AG886&lt;&gt;0,+Y886/AG886,0)</f>
        <v>1.3286999867130004E-4</v>
      </c>
      <c r="Z1152" s="9">
        <f>IF(AG886&lt;&gt;0,+Z886/AG886,0)</f>
        <v>3.7372799626272015E-3</v>
      </c>
      <c r="AA1152" s="9">
        <f>IF(AG886&lt;&gt;0,+AA886/AG886,0)</f>
        <v>4.5571999544280018E-4</v>
      </c>
      <c r="AB1152" s="9">
        <f>H1152</f>
        <v>0.41319684586803168</v>
      </c>
      <c r="AC1152" s="9">
        <f>SUM(I1152:O1152)</f>
        <v>0.41073413589265872</v>
      </c>
      <c r="AD1152" s="9">
        <f>SUM(P1152:U1152)</f>
        <v>0.16054546839454537</v>
      </c>
      <c r="AE1152" s="9">
        <f>SUM(V1152:W1152)</f>
        <v>9.3734299062657039E-3</v>
      </c>
      <c r="AF1152" s="9">
        <f>SUM(X1152:AA1152)</f>
        <v>6.1501199384988029E-3</v>
      </c>
      <c r="AG1152" s="8">
        <f>SUM(H1152:AA1152)</f>
        <v>1</v>
      </c>
      <c r="AH1152" s="2"/>
      <c r="AI1152" s="2"/>
    </row>
    <row r="1153" spans="3:35" x14ac:dyDescent="0.25">
      <c r="C1153" s="11"/>
      <c r="D1153" s="2"/>
      <c r="E1153" s="10"/>
      <c r="F1153" s="2">
        <v>2</v>
      </c>
      <c r="G1153" s="2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8"/>
      <c r="AH1153" s="2"/>
      <c r="AI1153" s="2"/>
    </row>
    <row r="1154" spans="3:35" x14ac:dyDescent="0.25">
      <c r="C1154" s="11" t="s">
        <v>483</v>
      </c>
      <c r="D1154" s="2"/>
      <c r="E1154" s="10"/>
      <c r="F1154" s="2">
        <v>3</v>
      </c>
      <c r="G1154" s="2" t="s">
        <v>482</v>
      </c>
      <c r="H1154" s="9">
        <f>IF(AG888&lt;&gt;0,+H888/AG888,0)</f>
        <v>0.38111479050718872</v>
      </c>
      <c r="I1154" s="9">
        <f>IF(AG888&lt;&gt;0,+I888/AG888,0)</f>
        <v>4.0717243600371461E-2</v>
      </c>
      <c r="J1154" s="9">
        <f>IF(AG888&lt;&gt;0,+J888/AG888,0)</f>
        <v>1.180321328756489E-2</v>
      </c>
      <c r="K1154" s="9">
        <f>IF(AG888&lt;&gt;0,+K888/AG888,0)</f>
        <v>7.9481104954163022E-4</v>
      </c>
      <c r="L1154" s="9">
        <f>IF(AG888&lt;&gt;0,+L888/AG888,0)</f>
        <v>4.0592286371949849E-5</v>
      </c>
      <c r="M1154" s="9">
        <f>IF(AG888&lt;&gt;0,+M888/AG888,0)</f>
        <v>0.29468524660670509</v>
      </c>
      <c r="N1154" s="9">
        <f>IF(AG888&lt;&gt;0,+N888/AG888,0)</f>
        <v>6.8341753848678924E-2</v>
      </c>
      <c r="O1154" s="9">
        <f>IF(AG888&lt;&gt;0,+O888/AG888,0)</f>
        <v>3.030373139013462E-3</v>
      </c>
      <c r="P1154" s="9">
        <f>IF(AG888&lt;&gt;0,+P888/$AG888,0)</f>
        <v>2.8277830751437041E-2</v>
      </c>
      <c r="Q1154" s="9">
        <f>IF(AG888&lt;&gt;0,+Q888/AG888,0)</f>
        <v>0.10839614934918149</v>
      </c>
      <c r="R1154" s="9">
        <f>IF(AG888&lt;&gt;0,+R888/AG888,0)</f>
        <v>4.3112825348200844E-2</v>
      </c>
      <c r="S1154" s="9">
        <f>IF(AG888&lt;&gt;0,+S888/AG888,0)</f>
        <v>5.8303235328484851E-3</v>
      </c>
      <c r="T1154" s="9">
        <f>IF(AG888&lt;&gt;0,+T888/AG888,0)</f>
        <v>2.8357998922013683E-3</v>
      </c>
      <c r="U1154" s="9">
        <f>IF(AG888&lt;&gt;0,+U888/AG888,0)</f>
        <v>3.6870190570840268E-4</v>
      </c>
      <c r="V1154" s="9">
        <f>IF(AG888&lt;&gt;0,+V888/AG888,0)</f>
        <v>6.6493148528950566E-3</v>
      </c>
      <c r="W1154" s="9">
        <f>IF(AG888&lt;&gt;0,+W888/AG888,0)</f>
        <v>4.001030042091157E-3</v>
      </c>
      <c r="X1154" s="9">
        <f>IF(AG888&lt;&gt;0,+X888/AG888,0)</f>
        <v>0</v>
      </c>
      <c r="Y1154" s="9">
        <f>IF(AG888&lt;&gt;0,+Y888/AG888,0)</f>
        <v>0</v>
      </c>
      <c r="Z1154" s="9">
        <f>IF(AG888&lt;&gt;0,+Z888/AG888,0)</f>
        <v>0</v>
      </c>
      <c r="AA1154" s="9">
        <f>IF(AG888&lt;&gt;0,+AA888/AG888,0)</f>
        <v>0</v>
      </c>
      <c r="AB1154" s="9">
        <f>H1154</f>
        <v>0.38111479050718872</v>
      </c>
      <c r="AC1154" s="9">
        <f>SUM(I1154:O1154)</f>
        <v>0.41941323381824736</v>
      </c>
      <c r="AD1154" s="9">
        <f>SUM(P1154:U1154)</f>
        <v>0.18882163077957764</v>
      </c>
      <c r="AE1154" s="9">
        <f>SUM(V1154:W1154)</f>
        <v>1.0650344894986213E-2</v>
      </c>
      <c r="AF1154" s="9">
        <f>SUM(X1154:AA1154)</f>
        <v>0</v>
      </c>
      <c r="AG1154" s="8">
        <f>SUM(H1154:AA1154)</f>
        <v>1</v>
      </c>
      <c r="AH1154" s="2"/>
      <c r="AI1154" s="2"/>
    </row>
    <row r="1155" spans="3:35" x14ac:dyDescent="0.25">
      <c r="C1155" s="11" t="s">
        <v>481</v>
      </c>
      <c r="D1155" s="2"/>
      <c r="E1155" s="10"/>
      <c r="F1155" s="2">
        <v>4</v>
      </c>
      <c r="G1155" s="2" t="s">
        <v>480</v>
      </c>
      <c r="H1155" s="9">
        <f>IF(AG889&lt;&gt;0,+H889/AG889,0)</f>
        <v>0.42350815201725167</v>
      </c>
      <c r="I1155" s="9">
        <f>IF(AG889&lt;&gt;0,+I889/AG889,0)</f>
        <v>5.3496316310627685E-2</v>
      </c>
      <c r="J1155" s="9">
        <f>IF(AG889&lt;&gt;0,+J889/AG889,0)</f>
        <v>1.96106641985326E-2</v>
      </c>
      <c r="K1155" s="9">
        <f>IF(AG889&lt;&gt;0,+K889/AG889,0)</f>
        <v>3.5427756991521968E-3</v>
      </c>
      <c r="L1155" s="9">
        <f>IF(AG889&lt;&gt;0,+L889/AG889,0)</f>
        <v>6.7585666517981362E-5</v>
      </c>
      <c r="M1155" s="9">
        <f>IF(AG889&lt;&gt;0,+M889/AG889,0)</f>
        <v>0.29604367624498673</v>
      </c>
      <c r="N1155" s="9">
        <f>IF(AG889&lt;&gt;0,+N889/AG889,0)</f>
        <v>8.0667892204070335E-2</v>
      </c>
      <c r="O1155" s="9">
        <f>IF(AG889&lt;&gt;0,+O889/AG889,0)</f>
        <v>0</v>
      </c>
      <c r="P1155" s="9">
        <f>IF(AG889&lt;&gt;0,+P889/$AG889,0)</f>
        <v>3.2797689113480105E-2</v>
      </c>
      <c r="Q1155" s="9">
        <f>IF(AG889&lt;&gt;0,+Q889/AG889,0)</f>
        <v>0</v>
      </c>
      <c r="R1155" s="9">
        <f>IF(AG889&lt;&gt;0,+R889/AG889,0)</f>
        <v>4.9988855272411793E-2</v>
      </c>
      <c r="S1155" s="9">
        <f>IF(AG889&lt;&gt;0,+S889/AG889,0)</f>
        <v>9.1382798433350503E-3</v>
      </c>
      <c r="T1155" s="9">
        <f>IF(AG889&lt;&gt;0,+T889/AG889,0)</f>
        <v>0</v>
      </c>
      <c r="U1155" s="9">
        <f>IF(AG889&lt;&gt;0,+U889/AG889,0)</f>
        <v>7.7113173718114597E-4</v>
      </c>
      <c r="V1155" s="9">
        <f>IF(AG889&lt;&gt;0,+V889/AG889,0)</f>
        <v>9.6936070675983609E-3</v>
      </c>
      <c r="W1155" s="9">
        <f>IF(AG889&lt;&gt;0,+W889/AG889,0)</f>
        <v>4.4191122089268509E-3</v>
      </c>
      <c r="X1155" s="9">
        <f>IF(AG889&lt;&gt;0,+X889/AG889,0)</f>
        <v>4.9767762551436888E-3</v>
      </c>
      <c r="Y1155" s="9">
        <f>IF(AG889&lt;&gt;0,+Y889/AG889,0)</f>
        <v>3.5276460587844072E-4</v>
      </c>
      <c r="Z1155" s="9">
        <f>IF(AG889&lt;&gt;0,+Z889/AG889,0)</f>
        <v>9.6401735920153032E-3</v>
      </c>
      <c r="AA1155" s="9">
        <f>IF(AG889&lt;&gt;0,+AA889/AG889,0)</f>
        <v>1.2845479628900132E-3</v>
      </c>
      <c r="AB1155" s="9">
        <f>H1155</f>
        <v>0.42350815201725167</v>
      </c>
      <c r="AC1155" s="9">
        <f>SUM(I1155:O1155)</f>
        <v>0.45342891032388755</v>
      </c>
      <c r="AD1155" s="9">
        <f>SUM(P1155:U1155)</f>
        <v>9.2695955966408089E-2</v>
      </c>
      <c r="AE1155" s="9">
        <f>SUM(V1155:W1155)</f>
        <v>1.4112719276525212E-2</v>
      </c>
      <c r="AF1155" s="9">
        <f>SUM(X1155:AA1155)</f>
        <v>1.6254262415927447E-2</v>
      </c>
      <c r="AG1155" s="8">
        <f>SUM(H1155:AA1155)</f>
        <v>1</v>
      </c>
      <c r="AH1155" s="2"/>
      <c r="AI1155" s="2"/>
    </row>
    <row r="1156" spans="3:35" x14ac:dyDescent="0.25">
      <c r="C1156" s="11" t="s">
        <v>479</v>
      </c>
      <c r="D1156" s="2"/>
      <c r="E1156" s="10"/>
      <c r="F1156" s="2">
        <v>5</v>
      </c>
      <c r="G1156" s="2" t="s">
        <v>478</v>
      </c>
      <c r="H1156" s="9">
        <f>IF(AG890&lt;&gt;0,+H890/AG890,0)</f>
        <v>0.42350815201725167</v>
      </c>
      <c r="I1156" s="9">
        <f>IF(AG890&lt;&gt;0,+I890/AG890,0)</f>
        <v>5.3496316310627685E-2</v>
      </c>
      <c r="J1156" s="9">
        <f>IF(AG890&lt;&gt;0,+J890/AG890,0)</f>
        <v>1.96106641985326E-2</v>
      </c>
      <c r="K1156" s="9">
        <f>IF(AG890&lt;&gt;0,+K890/AG890,0)</f>
        <v>3.5427756991521968E-3</v>
      </c>
      <c r="L1156" s="9">
        <f>IF(AG890&lt;&gt;0,+L890/AG890,0)</f>
        <v>6.7585666517981362E-5</v>
      </c>
      <c r="M1156" s="9">
        <f>IF(AG890&lt;&gt;0,+M890/AG890,0)</f>
        <v>0.29604367624498673</v>
      </c>
      <c r="N1156" s="9">
        <f>IF(AG890&lt;&gt;0,+N890/AG890,0)</f>
        <v>8.0667892204070335E-2</v>
      </c>
      <c r="O1156" s="9">
        <f>IF(AG890&lt;&gt;0,+O890/AG890,0)</f>
        <v>0</v>
      </c>
      <c r="P1156" s="9">
        <f>IF(AG890&lt;&gt;0,+P890/$AG890,0)</f>
        <v>3.2797689113480105E-2</v>
      </c>
      <c r="Q1156" s="9">
        <f>IF(AG890&lt;&gt;0,+Q890/AG890,0)</f>
        <v>0</v>
      </c>
      <c r="R1156" s="9">
        <f>IF(AG890&lt;&gt;0,+R890/AG890,0)</f>
        <v>4.9988855272411793E-2</v>
      </c>
      <c r="S1156" s="9">
        <f>IF(AG890&lt;&gt;0,+S890/AG890,0)</f>
        <v>9.1382798433350503E-3</v>
      </c>
      <c r="T1156" s="9">
        <f>IF(AG890&lt;&gt;0,+T890/AG890,0)</f>
        <v>0</v>
      </c>
      <c r="U1156" s="9">
        <f>IF(AG890&lt;&gt;0,+U890/AG890,0)</f>
        <v>7.7113173718114597E-4</v>
      </c>
      <c r="V1156" s="9">
        <f>IF(AG890&lt;&gt;0,+V890/AG890,0)</f>
        <v>9.6936070675983609E-3</v>
      </c>
      <c r="W1156" s="9">
        <f>IF(AG890&lt;&gt;0,+W890/AG890,0)</f>
        <v>4.4191122089268509E-3</v>
      </c>
      <c r="X1156" s="9">
        <f>IF(AG890&lt;&gt;0,+X890/AG890,0)</f>
        <v>4.9767762551436888E-3</v>
      </c>
      <c r="Y1156" s="9">
        <f>IF(AG890&lt;&gt;0,+Y890/AG890,0)</f>
        <v>3.5276460587844072E-4</v>
      </c>
      <c r="Z1156" s="9">
        <f>IF(AG890&lt;&gt;0,+Z890/AG890,0)</f>
        <v>9.6401735920153032E-3</v>
      </c>
      <c r="AA1156" s="9">
        <f>IF(AG890&lt;&gt;0,+AA890/AG890,0)</f>
        <v>1.2845479628900132E-3</v>
      </c>
      <c r="AB1156" s="9">
        <f>H1156</f>
        <v>0.42350815201725167</v>
      </c>
      <c r="AC1156" s="9">
        <f>SUM(I1156:O1156)</f>
        <v>0.45342891032388755</v>
      </c>
      <c r="AD1156" s="9">
        <f>SUM(P1156:U1156)</f>
        <v>9.2695955966408089E-2</v>
      </c>
      <c r="AE1156" s="9">
        <f>SUM(V1156:W1156)</f>
        <v>1.4112719276525212E-2</v>
      </c>
      <c r="AF1156" s="9">
        <f>SUM(X1156:AA1156)</f>
        <v>1.6254262415927447E-2</v>
      </c>
      <c r="AG1156" s="8">
        <f>SUM(H1156:AA1156)</f>
        <v>1</v>
      </c>
      <c r="AH1156" s="2"/>
      <c r="AI1156" s="2"/>
    </row>
    <row r="1157" spans="3:35" x14ac:dyDescent="0.25">
      <c r="C1157" s="11" t="s">
        <v>477</v>
      </c>
      <c r="D1157" s="2"/>
      <c r="E1157" s="10"/>
      <c r="F1157" s="2">
        <v>6</v>
      </c>
      <c r="G1157" s="2" t="s">
        <v>476</v>
      </c>
      <c r="H1157" s="9">
        <f>IF(AG891&lt;&gt;0,+H891/AG891,0)</f>
        <v>0.42350815201725167</v>
      </c>
      <c r="I1157" s="9">
        <f>IF(AG891&lt;&gt;0,+I891/AG891,0)</f>
        <v>5.3496316310627685E-2</v>
      </c>
      <c r="J1157" s="9">
        <f>IF(AG891&lt;&gt;0,+J891/AG891,0)</f>
        <v>1.96106641985326E-2</v>
      </c>
      <c r="K1157" s="9">
        <f>IF(AG891&lt;&gt;0,+K891/AG891,0)</f>
        <v>3.5427756991521968E-3</v>
      </c>
      <c r="L1157" s="9">
        <f>IF(AG891&lt;&gt;0,+L891/AG891,0)</f>
        <v>6.7585666517981362E-5</v>
      </c>
      <c r="M1157" s="9">
        <f>IF(AG891&lt;&gt;0,+M891/AG891,0)</f>
        <v>0.29604367624498673</v>
      </c>
      <c r="N1157" s="9">
        <f>IF(AG891&lt;&gt;0,+N891/AG891,0)</f>
        <v>8.0667892204070335E-2</v>
      </c>
      <c r="O1157" s="9">
        <f>IF(AG891&lt;&gt;0,+O891/AG891,0)</f>
        <v>0</v>
      </c>
      <c r="P1157" s="9">
        <f>IF(AG891&lt;&gt;0,+P891/$AG891,0)</f>
        <v>3.2797689113480105E-2</v>
      </c>
      <c r="Q1157" s="9">
        <f>IF(AG891&lt;&gt;0,+Q891/AG891,0)</f>
        <v>0</v>
      </c>
      <c r="R1157" s="9">
        <f>IF(AG891&lt;&gt;0,+R891/AG891,0)</f>
        <v>4.9988855272411793E-2</v>
      </c>
      <c r="S1157" s="9">
        <f>IF(AG891&lt;&gt;0,+S891/AG891,0)</f>
        <v>9.1382798433350503E-3</v>
      </c>
      <c r="T1157" s="9">
        <f>IF(AG891&lt;&gt;0,+T891/AG891,0)</f>
        <v>0</v>
      </c>
      <c r="U1157" s="9">
        <f>IF(AG891&lt;&gt;0,+U891/AG891,0)</f>
        <v>7.7113173718114597E-4</v>
      </c>
      <c r="V1157" s="9">
        <f>IF(AG891&lt;&gt;0,+V891/AG891,0)</f>
        <v>9.6936070675983609E-3</v>
      </c>
      <c r="W1157" s="9">
        <f>IF(AG891&lt;&gt;0,+W891/AG891,0)</f>
        <v>4.4191122089268509E-3</v>
      </c>
      <c r="X1157" s="9">
        <f>IF(AG891&lt;&gt;0,+X891/AG891,0)</f>
        <v>4.9767762551436888E-3</v>
      </c>
      <c r="Y1157" s="9">
        <f>IF(AG891&lt;&gt;0,+Y891/AG891,0)</f>
        <v>3.5276460587844072E-4</v>
      </c>
      <c r="Z1157" s="9">
        <f>IF(AG891&lt;&gt;0,+Z891/AG891,0)</f>
        <v>9.6401735920153032E-3</v>
      </c>
      <c r="AA1157" s="9">
        <f>IF(AG891&lt;&gt;0,+AA891/AG891,0)</f>
        <v>1.2845479628900132E-3</v>
      </c>
      <c r="AB1157" s="9">
        <f>H1157</f>
        <v>0.42350815201725167</v>
      </c>
      <c r="AC1157" s="9">
        <f>SUM(I1157:O1157)</f>
        <v>0.45342891032388755</v>
      </c>
      <c r="AD1157" s="9">
        <f>SUM(P1157:U1157)</f>
        <v>9.2695955966408089E-2</v>
      </c>
      <c r="AE1157" s="9">
        <f>SUM(V1157:W1157)</f>
        <v>1.4112719276525212E-2</v>
      </c>
      <c r="AF1157" s="9">
        <f>SUM(X1157:AA1157)</f>
        <v>1.6254262415927447E-2</v>
      </c>
      <c r="AG1157" s="8">
        <f>SUM(H1157:AA1157)</f>
        <v>1</v>
      </c>
      <c r="AH1157" s="2"/>
      <c r="AI1157" s="2"/>
    </row>
    <row r="1158" spans="3:35" x14ac:dyDescent="0.25">
      <c r="C1158" s="11" t="s">
        <v>475</v>
      </c>
      <c r="D1158" s="2"/>
      <c r="E1158" s="10"/>
      <c r="F1158" s="2">
        <v>7</v>
      </c>
      <c r="G1158" s="2" t="s">
        <v>474</v>
      </c>
      <c r="H1158" s="9">
        <f>IF(AG892&lt;&gt;0,+H892/AG892,0)</f>
        <v>0.43715789346944167</v>
      </c>
      <c r="I1158" s="9">
        <f>IF(AG892&lt;&gt;0,+I892/AG892,0)</f>
        <v>5.5220511896489508E-2</v>
      </c>
      <c r="J1158" s="9">
        <f>IF(AG892&lt;&gt;0,+J892/AG892,0)</f>
        <v>2.0242719318937424E-2</v>
      </c>
      <c r="K1158" s="9">
        <f>IF(AG892&lt;&gt;0,+K892/AG892,0)</f>
        <v>3.6569599765650181E-3</v>
      </c>
      <c r="L1158" s="9">
        <f>IF(AG892&lt;&gt;0,+L892/AG892,0)</f>
        <v>6.976396431331353E-5</v>
      </c>
      <c r="M1158" s="9">
        <f>IF(AG892&lt;&gt;0,+M892/AG892,0)</f>
        <v>0.30558521545751954</v>
      </c>
      <c r="N1158" s="9">
        <f>IF(AG892&lt;&gt;0,+N892/AG892,0)</f>
        <v>7.7629016543865725E-2</v>
      </c>
      <c r="O1158" s="9">
        <f>IF(AG892&lt;&gt;0,+O892/AG892,0)</f>
        <v>0</v>
      </c>
      <c r="P1158" s="9">
        <f>IF(AG892&lt;&gt;0,+P892/$AG892,0)</f>
        <v>7.2634061559728258E-3</v>
      </c>
      <c r="Q1158" s="9">
        <f>IF(AG892&lt;&gt;0,+Q892/AG892,0)</f>
        <v>0</v>
      </c>
      <c r="R1158" s="9">
        <f>IF(AG892&lt;&gt;0,+R892/AG892,0)</f>
        <v>5.1600004778529371E-2</v>
      </c>
      <c r="S1158" s="9">
        <f>IF(AG892&lt;&gt;0,+S892/AG892,0)</f>
        <v>9.4328081932266508E-3</v>
      </c>
      <c r="T1158" s="9">
        <f>IF(AG892&lt;&gt;0,+T892/AG892,0)</f>
        <v>0</v>
      </c>
      <c r="U1158" s="9">
        <f>IF(AG892&lt;&gt;0,+U892/AG892,0)</f>
        <v>7.9598544728793979E-4</v>
      </c>
      <c r="V1158" s="9">
        <f>IF(AG892&lt;&gt;0,+V892/AG892,0)</f>
        <v>1.0006033710584089E-2</v>
      </c>
      <c r="W1158" s="9">
        <f>IF(AG892&lt;&gt;0,+W892/AG892,0)</f>
        <v>4.5615409645783133E-3</v>
      </c>
      <c r="X1158" s="9">
        <f>IF(AG892&lt;&gt;0,+X892/AG892,0)</f>
        <v>5.1371786200675694E-3</v>
      </c>
      <c r="Y1158" s="9">
        <f>IF(AG892&lt;&gt;0,+Y892/AG892,0)</f>
        <v>3.6413427052548223E-4</v>
      </c>
      <c r="Z1158" s="9">
        <f>IF(AG892&lt;&gt;0,+Z892/AG892,0)</f>
        <v>9.9508780647827554E-3</v>
      </c>
      <c r="AA1158" s="9">
        <f>IF(AG892&lt;&gt;0,+AA892/AG892,0)</f>
        <v>1.3259491673128074E-3</v>
      </c>
      <c r="AB1158" s="9">
        <f>H1158</f>
        <v>0.43715789346944167</v>
      </c>
      <c r="AC1158" s="9">
        <f>SUM(I1158:O1158)</f>
        <v>0.46240418715769055</v>
      </c>
      <c r="AD1158" s="9">
        <f>SUM(P1158:U1158)</f>
        <v>6.9092204575016788E-2</v>
      </c>
      <c r="AE1158" s="9">
        <f>SUM(V1158:W1158)</f>
        <v>1.4567574675162401E-2</v>
      </c>
      <c r="AF1158" s="9">
        <f>SUM(X1158:AA1158)</f>
        <v>1.6778140122688613E-2</v>
      </c>
      <c r="AG1158" s="8">
        <f>SUM(H1158:AA1158)</f>
        <v>1.0000000000000002</v>
      </c>
      <c r="AH1158" s="2"/>
      <c r="AI1158" s="2"/>
    </row>
    <row r="1159" spans="3:35" x14ac:dyDescent="0.25">
      <c r="C1159" s="11" t="s">
        <v>473</v>
      </c>
      <c r="D1159" s="2"/>
      <c r="E1159" s="10"/>
      <c r="F1159" s="2">
        <v>8</v>
      </c>
      <c r="G1159" s="2" t="s">
        <v>472</v>
      </c>
      <c r="H1159" s="9">
        <f>IF(AG893&lt;&gt;0,+H893/AG893,0)</f>
        <v>0.50954043902282065</v>
      </c>
      <c r="I1159" s="9">
        <f>IF(AG893&lt;&gt;0,+I893/AG893,0)</f>
        <v>6.436366423924357E-2</v>
      </c>
      <c r="J1159" s="9">
        <f>IF(AG893&lt;&gt;0,+J893/AG893,0)</f>
        <v>2.3594413466785803E-2</v>
      </c>
      <c r="K1159" s="9">
        <f>IF(AG893&lt;&gt;0,+K893/AG893,0)</f>
        <v>4.2624621899411659E-3</v>
      </c>
      <c r="L1159" s="9">
        <f>IF(AG893&lt;&gt;0,+L893/AG893,0)</f>
        <v>0</v>
      </c>
      <c r="M1159" s="9">
        <f>IF(AG893&lt;&gt;0,+M893/AG893,0)</f>
        <v>0.35618257652253071</v>
      </c>
      <c r="N1159" s="9">
        <f>IF(AG893&lt;&gt;0,+N893/AG893,0)</f>
        <v>0</v>
      </c>
      <c r="O1159" s="9">
        <f>IF(AG893&lt;&gt;0,+O893/AG893,0)</f>
        <v>0</v>
      </c>
      <c r="P1159" s="9">
        <f>IF(AG893&lt;&gt;0,+P893/$AG893,0)</f>
        <v>0</v>
      </c>
      <c r="Q1159" s="9">
        <f>IF(AG893&lt;&gt;0,+Q893/AG893,0)</f>
        <v>0</v>
      </c>
      <c r="R1159" s="9">
        <f>IF(AG893&lt;&gt;0,+R893/AG893,0)</f>
        <v>4.5928729327140063E-3</v>
      </c>
      <c r="S1159" s="9">
        <f>IF(AG893&lt;&gt;0,+S893/AG893,0)</f>
        <v>0</v>
      </c>
      <c r="T1159" s="9">
        <f>IF(AG893&lt;&gt;0,+T893/AG893,0)</f>
        <v>0</v>
      </c>
      <c r="U1159" s="9">
        <f>IF(AG893&lt;&gt;0,+U893/AG893,0)</f>
        <v>9.2778096958970845E-4</v>
      </c>
      <c r="V1159" s="9">
        <f>IF(AG893&lt;&gt;0,+V893/AG893,0)</f>
        <v>1.1662785656927764E-2</v>
      </c>
      <c r="W1159" s="9">
        <f>IF(AG893&lt;&gt;0,+W893/AG893,0)</f>
        <v>5.3168194385452344E-3</v>
      </c>
      <c r="X1159" s="9">
        <f>IF(AG893&lt;&gt;0,+X893/AG893,0)</f>
        <v>5.9877684665228473E-3</v>
      </c>
      <c r="Y1159" s="9">
        <f>IF(AG893&lt;&gt;0,+Y893/AG893,0)</f>
        <v>4.2442590843845416E-4</v>
      </c>
      <c r="Z1159" s="9">
        <f>IF(AG893&lt;&gt;0,+Z893/AG893,0)</f>
        <v>1.1598497599006278E-2</v>
      </c>
      <c r="AA1159" s="9">
        <f>IF(AG893&lt;&gt;0,+AA893/AG893,0)</f>
        <v>1.5454935869337995E-3</v>
      </c>
      <c r="AB1159" s="9">
        <f>H1159</f>
        <v>0.50954043902282065</v>
      </c>
      <c r="AC1159" s="9">
        <f>SUM(I1159:O1159)</f>
        <v>0.44840311641850128</v>
      </c>
      <c r="AD1159" s="9">
        <f>SUM(P1159:U1159)</f>
        <v>5.5206539023037147E-3</v>
      </c>
      <c r="AE1159" s="9">
        <f>SUM(V1159:W1159)</f>
        <v>1.6979605095472999E-2</v>
      </c>
      <c r="AF1159" s="9">
        <f>SUM(X1159:AA1159)</f>
        <v>1.9556185560901378E-2</v>
      </c>
      <c r="AG1159" s="8">
        <f>SUM(H1159:AA1159)</f>
        <v>1.0000000000000002</v>
      </c>
      <c r="AH1159" s="2"/>
      <c r="AI1159" s="2"/>
    </row>
    <row r="1160" spans="3:35" x14ac:dyDescent="0.25">
      <c r="C1160" s="11" t="s">
        <v>471</v>
      </c>
      <c r="D1160" s="2"/>
      <c r="E1160" s="10"/>
      <c r="F1160" s="2">
        <v>9</v>
      </c>
      <c r="G1160" s="2" t="s">
        <v>470</v>
      </c>
      <c r="H1160" s="9">
        <f>IF(AG894&lt;&gt;0,+H894/AG894,0)</f>
        <v>0.43715789346944167</v>
      </c>
      <c r="I1160" s="9">
        <f>IF(AG894&lt;&gt;0,+I894/AG894,0)</f>
        <v>5.5220511896489508E-2</v>
      </c>
      <c r="J1160" s="9">
        <f>IF(AG894&lt;&gt;0,+J894/AG894,0)</f>
        <v>2.0242719318937424E-2</v>
      </c>
      <c r="K1160" s="9">
        <f>IF(AG894&lt;&gt;0,+K894/AG894,0)</f>
        <v>3.6569599765650181E-3</v>
      </c>
      <c r="L1160" s="9">
        <f>IF(AG894&lt;&gt;0,+L894/AG894,0)</f>
        <v>6.976396431331353E-5</v>
      </c>
      <c r="M1160" s="9">
        <f>IF(AG894&lt;&gt;0,+M894/AG894,0)</f>
        <v>0.30558521545751954</v>
      </c>
      <c r="N1160" s="9">
        <f>IF(AG894&lt;&gt;0,+N894/AG894,0)</f>
        <v>7.7629016543865725E-2</v>
      </c>
      <c r="O1160" s="9">
        <f>IF(AG894&lt;&gt;0,+O894/AG894,0)</f>
        <v>0</v>
      </c>
      <c r="P1160" s="9">
        <f>IF(AG894&lt;&gt;0,+P894/$AG894,0)</f>
        <v>7.2634061559728258E-3</v>
      </c>
      <c r="Q1160" s="9">
        <f>IF(AG894&lt;&gt;0,+Q894/AG894,0)</f>
        <v>0</v>
      </c>
      <c r="R1160" s="9">
        <f>IF(AG894&lt;&gt;0,+R894/AG894,0)</f>
        <v>5.1600004778529371E-2</v>
      </c>
      <c r="S1160" s="9">
        <f>IF(AG894&lt;&gt;0,+S894/AG894,0)</f>
        <v>9.4328081932266508E-3</v>
      </c>
      <c r="T1160" s="9">
        <f>IF(AG894&lt;&gt;0,+T894/AG894,0)</f>
        <v>0</v>
      </c>
      <c r="U1160" s="9">
        <f>IF(AG894&lt;&gt;0,+U894/AG894,0)</f>
        <v>7.9598544728793979E-4</v>
      </c>
      <c r="V1160" s="9">
        <f>IF(AG894&lt;&gt;0,+V894/AG894,0)</f>
        <v>1.0006033710584089E-2</v>
      </c>
      <c r="W1160" s="9">
        <f>IF(AG894&lt;&gt;0,+W894/AG894,0)</f>
        <v>4.5615409645783133E-3</v>
      </c>
      <c r="X1160" s="9">
        <f>IF(AG894&lt;&gt;0,+X894/AG894,0)</f>
        <v>5.1371786200675694E-3</v>
      </c>
      <c r="Y1160" s="9">
        <f>IF(AG894&lt;&gt;0,+Y894/AG894,0)</f>
        <v>3.6413427052548223E-4</v>
      </c>
      <c r="Z1160" s="9">
        <f>IF(AG894&lt;&gt;0,+Z894/AG894,0)</f>
        <v>9.9508780647827554E-3</v>
      </c>
      <c r="AA1160" s="9">
        <f>IF(AG894&lt;&gt;0,+AA894/AG894,0)</f>
        <v>1.3259491673128074E-3</v>
      </c>
      <c r="AB1160" s="9">
        <f>H1160</f>
        <v>0.43715789346944167</v>
      </c>
      <c r="AC1160" s="9">
        <f>SUM(I1160:O1160)</f>
        <v>0.46240418715769055</v>
      </c>
      <c r="AD1160" s="9">
        <f>SUM(P1160:U1160)</f>
        <v>6.9092204575016788E-2</v>
      </c>
      <c r="AE1160" s="9">
        <f>SUM(V1160:W1160)</f>
        <v>1.4567574675162401E-2</v>
      </c>
      <c r="AF1160" s="9">
        <f>SUM(X1160:AA1160)</f>
        <v>1.6778140122688613E-2</v>
      </c>
      <c r="AG1160" s="8">
        <f>SUM(H1160:AA1160)</f>
        <v>1.0000000000000002</v>
      </c>
      <c r="AH1160" s="2"/>
      <c r="AI1160" s="2"/>
    </row>
    <row r="1161" spans="3:35" x14ac:dyDescent="0.25">
      <c r="C1161" s="11" t="s">
        <v>469</v>
      </c>
      <c r="D1161" s="2"/>
      <c r="E1161" s="10"/>
      <c r="F1161" s="2">
        <v>10</v>
      </c>
      <c r="G1161" s="2" t="s">
        <v>468</v>
      </c>
      <c r="H1161" s="9">
        <f>IF(AG895&lt;&gt;0,+H895/AG895,0)</f>
        <v>0.50954043902282065</v>
      </c>
      <c r="I1161" s="9">
        <f>IF(AG895&lt;&gt;0,+I895/AG895,0)</f>
        <v>6.436366423924357E-2</v>
      </c>
      <c r="J1161" s="9">
        <f>IF(AG895&lt;&gt;0,+J895/AG895,0)</f>
        <v>2.3594413466785803E-2</v>
      </c>
      <c r="K1161" s="9">
        <f>IF(AG895&lt;&gt;0,+K895/AG895,0)</f>
        <v>4.2624621899411659E-3</v>
      </c>
      <c r="L1161" s="9">
        <f>IF(AG895&lt;&gt;0,+L895/AG895,0)</f>
        <v>0</v>
      </c>
      <c r="M1161" s="9">
        <f>IF(AG895&lt;&gt;0,+M895/AG895,0)</f>
        <v>0.35618257652253071</v>
      </c>
      <c r="N1161" s="9">
        <f>IF(AG895&lt;&gt;0,+N895/AG895,0)</f>
        <v>0</v>
      </c>
      <c r="O1161" s="9">
        <f>IF(AG895&lt;&gt;0,+O895/AG895,0)</f>
        <v>0</v>
      </c>
      <c r="P1161" s="9">
        <f>IF(AG895&lt;&gt;0,+P895/$AG895,0)</f>
        <v>0</v>
      </c>
      <c r="Q1161" s="9">
        <f>IF(AG895&lt;&gt;0,+Q895/AG895,0)</f>
        <v>0</v>
      </c>
      <c r="R1161" s="9">
        <f>IF(AG895&lt;&gt;0,+R895/AG895,0)</f>
        <v>4.5928729327140063E-3</v>
      </c>
      <c r="S1161" s="9">
        <f>IF(AG895&lt;&gt;0,+S895/AG895,0)</f>
        <v>0</v>
      </c>
      <c r="T1161" s="9">
        <f>IF(AG895&lt;&gt;0,+T895/AG895,0)</f>
        <v>0</v>
      </c>
      <c r="U1161" s="9">
        <f>IF(AG895&lt;&gt;0,+U895/AG895,0)</f>
        <v>9.2778096958970845E-4</v>
      </c>
      <c r="V1161" s="9">
        <f>IF(AG895&lt;&gt;0,+V895/AG895,0)</f>
        <v>1.1662785656927764E-2</v>
      </c>
      <c r="W1161" s="9">
        <f>IF(AG895&lt;&gt;0,+W895/AG895,0)</f>
        <v>5.3168194385452344E-3</v>
      </c>
      <c r="X1161" s="9">
        <f>IF(AG895&lt;&gt;0,+X895/AG895,0)</f>
        <v>5.9877684665228473E-3</v>
      </c>
      <c r="Y1161" s="9">
        <f>IF(AG895&lt;&gt;0,+Y895/AG895,0)</f>
        <v>4.2442590843845416E-4</v>
      </c>
      <c r="Z1161" s="9">
        <f>IF(AG895&lt;&gt;0,+Z895/AG895,0)</f>
        <v>1.1598497599006278E-2</v>
      </c>
      <c r="AA1161" s="9">
        <f>IF(AG895&lt;&gt;0,+AA895/AG895,0)</f>
        <v>1.5454935869337995E-3</v>
      </c>
      <c r="AB1161" s="9">
        <f>H1161</f>
        <v>0.50954043902282065</v>
      </c>
      <c r="AC1161" s="9">
        <f>SUM(I1161:O1161)</f>
        <v>0.44840311641850128</v>
      </c>
      <c r="AD1161" s="9">
        <f>SUM(P1161:U1161)</f>
        <v>5.5206539023037147E-3</v>
      </c>
      <c r="AE1161" s="9">
        <f>SUM(V1161:W1161)</f>
        <v>1.6979605095472999E-2</v>
      </c>
      <c r="AF1161" s="9">
        <f>SUM(X1161:AA1161)</f>
        <v>1.9556185560901378E-2</v>
      </c>
      <c r="AG1161" s="8">
        <f>SUM(H1161:AA1161)</f>
        <v>1.0000000000000002</v>
      </c>
      <c r="AH1161" s="2"/>
      <c r="AI1161" s="2"/>
    </row>
    <row r="1162" spans="3:35" x14ac:dyDescent="0.25">
      <c r="C1162" s="11" t="s">
        <v>467</v>
      </c>
      <c r="D1162" s="2"/>
      <c r="E1162" s="10"/>
      <c r="F1162" s="2">
        <v>11</v>
      </c>
      <c r="G1162" s="2" t="s">
        <v>466</v>
      </c>
      <c r="H1162" s="9">
        <f>IF(AG896&lt;&gt;0,+H896/AG896,0)</f>
        <v>0.43715789346944167</v>
      </c>
      <c r="I1162" s="9">
        <f>IF(AG896&lt;&gt;0,+I896/AG896,0)</f>
        <v>5.5220511896489508E-2</v>
      </c>
      <c r="J1162" s="9">
        <f>IF(AG896&lt;&gt;0,+J896/AG896,0)</f>
        <v>2.0242719318937424E-2</v>
      </c>
      <c r="K1162" s="9">
        <f>IF(AG896&lt;&gt;0,+K896/AG896,0)</f>
        <v>3.6569599765650181E-3</v>
      </c>
      <c r="L1162" s="9">
        <f>IF(AG896&lt;&gt;0,+L896/AG896,0)</f>
        <v>6.976396431331353E-5</v>
      </c>
      <c r="M1162" s="9">
        <f>IF(AG896&lt;&gt;0,+M896/AG896,0)</f>
        <v>0.30558521545751954</v>
      </c>
      <c r="N1162" s="9">
        <f>IF(AG896&lt;&gt;0,+N896/AG896,0)</f>
        <v>7.7629016543865725E-2</v>
      </c>
      <c r="O1162" s="9">
        <f>IF(AG896&lt;&gt;0,+O896/AG896,0)</f>
        <v>0</v>
      </c>
      <c r="P1162" s="9">
        <f>IF(AG896&lt;&gt;0,+P896/$AG896,0)</f>
        <v>7.2634061559728258E-3</v>
      </c>
      <c r="Q1162" s="9">
        <f>IF(AG896&lt;&gt;0,+Q896/AG896,0)</f>
        <v>0</v>
      </c>
      <c r="R1162" s="9">
        <f>IF(AG896&lt;&gt;0,+R896/AG896,0)</f>
        <v>5.1600004778529371E-2</v>
      </c>
      <c r="S1162" s="9">
        <f>IF(AG896&lt;&gt;0,+S896/AG896,0)</f>
        <v>9.4328081932266508E-3</v>
      </c>
      <c r="T1162" s="9">
        <f>IF(AG896&lt;&gt;0,+T896/AG896,0)</f>
        <v>0</v>
      </c>
      <c r="U1162" s="9">
        <f>IF(AG896&lt;&gt;0,+U896/AG896,0)</f>
        <v>7.9598544728793979E-4</v>
      </c>
      <c r="V1162" s="9">
        <f>IF(AG896&lt;&gt;0,+V896/AG896,0)</f>
        <v>1.0006033710584089E-2</v>
      </c>
      <c r="W1162" s="9">
        <f>IF(AG896&lt;&gt;0,+W896/AG896,0)</f>
        <v>4.5615409645783133E-3</v>
      </c>
      <c r="X1162" s="9">
        <f>IF(AG896&lt;&gt;0,+X896/AG896,0)</f>
        <v>5.1371786200675694E-3</v>
      </c>
      <c r="Y1162" s="9">
        <f>IF(AG896&lt;&gt;0,+Y896/AG896,0)</f>
        <v>3.6413427052548223E-4</v>
      </c>
      <c r="Z1162" s="9">
        <f>IF(AG896&lt;&gt;0,+Z896/AG896,0)</f>
        <v>9.9508780647827554E-3</v>
      </c>
      <c r="AA1162" s="9">
        <f>IF(AG896&lt;&gt;0,+AA896/AG896,0)</f>
        <v>1.3259491673128074E-3</v>
      </c>
      <c r="AB1162" s="9">
        <f>H1162</f>
        <v>0.43715789346944167</v>
      </c>
      <c r="AC1162" s="9">
        <f>SUM(I1162:O1162)</f>
        <v>0.46240418715769055</v>
      </c>
      <c r="AD1162" s="9">
        <f>SUM(P1162:U1162)</f>
        <v>6.9092204575016788E-2</v>
      </c>
      <c r="AE1162" s="9">
        <f>SUM(V1162:W1162)</f>
        <v>1.4567574675162401E-2</v>
      </c>
      <c r="AF1162" s="9">
        <f>SUM(X1162:AA1162)</f>
        <v>1.6778140122688613E-2</v>
      </c>
      <c r="AG1162" s="8">
        <f>SUM(H1162:AA1162)</f>
        <v>1.0000000000000002</v>
      </c>
      <c r="AH1162" s="2"/>
      <c r="AI1162" s="2"/>
    </row>
    <row r="1163" spans="3:35" x14ac:dyDescent="0.25">
      <c r="C1163" s="11" t="s">
        <v>465</v>
      </c>
      <c r="D1163" s="2"/>
      <c r="E1163" s="10"/>
      <c r="F1163" s="2">
        <v>12</v>
      </c>
      <c r="G1163" s="2" t="s">
        <v>464</v>
      </c>
      <c r="H1163" s="9">
        <f>IF(AG897&lt;&gt;0,+H897/AG897,0)</f>
        <v>0.50954043902282065</v>
      </c>
      <c r="I1163" s="9">
        <f>IF(AG897&lt;&gt;0,+I897/AG897,0)</f>
        <v>6.436366423924357E-2</v>
      </c>
      <c r="J1163" s="9">
        <f>IF(AG897&lt;&gt;0,+J897/AG897,0)</f>
        <v>2.3594413466785803E-2</v>
      </c>
      <c r="K1163" s="9">
        <f>IF(AG897&lt;&gt;0,+K897/AG897,0)</f>
        <v>4.2624621899411659E-3</v>
      </c>
      <c r="L1163" s="9">
        <f>IF(AG897&lt;&gt;0,+L897/AG897,0)</f>
        <v>0</v>
      </c>
      <c r="M1163" s="9">
        <f>IF(AG897&lt;&gt;0,+M897/AG897,0)</f>
        <v>0.35618257652253071</v>
      </c>
      <c r="N1163" s="9">
        <f>IF(AG897&lt;&gt;0,+N897/AG897,0)</f>
        <v>0</v>
      </c>
      <c r="O1163" s="9">
        <f>IF(AG897&lt;&gt;0,+O897/AG897,0)</f>
        <v>0</v>
      </c>
      <c r="P1163" s="9">
        <f>IF(AG897&lt;&gt;0,+P897/$AG897,0)</f>
        <v>0</v>
      </c>
      <c r="Q1163" s="9">
        <f>IF(AG897&lt;&gt;0,+Q897/AG897,0)</f>
        <v>0</v>
      </c>
      <c r="R1163" s="9">
        <f>IF(AG897&lt;&gt;0,+R897/AG897,0)</f>
        <v>4.5928729327140063E-3</v>
      </c>
      <c r="S1163" s="9">
        <f>IF(AG897&lt;&gt;0,+S897/AG897,0)</f>
        <v>0</v>
      </c>
      <c r="T1163" s="9">
        <f>IF(AG897&lt;&gt;0,+T897/AG897,0)</f>
        <v>0</v>
      </c>
      <c r="U1163" s="9">
        <f>IF(AG897&lt;&gt;0,+U897/AG897,0)</f>
        <v>9.2778096958970845E-4</v>
      </c>
      <c r="V1163" s="9">
        <f>IF(AG897&lt;&gt;0,+V897/AG897,0)</f>
        <v>1.1662785656927764E-2</v>
      </c>
      <c r="W1163" s="9">
        <f>IF(AG897&lt;&gt;0,+W897/AG897,0)</f>
        <v>5.3168194385452344E-3</v>
      </c>
      <c r="X1163" s="9">
        <f>IF(AG897&lt;&gt;0,+X897/AG897,0)</f>
        <v>5.9877684665228473E-3</v>
      </c>
      <c r="Y1163" s="9">
        <f>IF(AG897&lt;&gt;0,+Y897/AG897,0)</f>
        <v>4.2442590843845416E-4</v>
      </c>
      <c r="Z1163" s="9">
        <f>IF(AG897&lt;&gt;0,+Z897/AG897,0)</f>
        <v>1.1598497599006278E-2</v>
      </c>
      <c r="AA1163" s="9">
        <f>IF(AG897&lt;&gt;0,+AA897/AG897,0)</f>
        <v>1.5454935869337995E-3</v>
      </c>
      <c r="AB1163" s="9">
        <f>H1163</f>
        <v>0.50954043902282065</v>
      </c>
      <c r="AC1163" s="9">
        <f>SUM(I1163:O1163)</f>
        <v>0.44840311641850128</v>
      </c>
      <c r="AD1163" s="9">
        <f>SUM(P1163:U1163)</f>
        <v>5.5206539023037147E-3</v>
      </c>
      <c r="AE1163" s="9">
        <f>SUM(V1163:W1163)</f>
        <v>1.6979605095472999E-2</v>
      </c>
      <c r="AF1163" s="9">
        <f>SUM(X1163:AA1163)</f>
        <v>1.9556185560901378E-2</v>
      </c>
      <c r="AG1163" s="8">
        <f>SUM(H1163:AA1163)</f>
        <v>1.0000000000000002</v>
      </c>
      <c r="AH1163" s="2"/>
      <c r="AI1163" s="2"/>
    </row>
    <row r="1164" spans="3:35" x14ac:dyDescent="0.25">
      <c r="C1164" s="11" t="s">
        <v>463</v>
      </c>
      <c r="D1164" s="2"/>
      <c r="E1164" s="10"/>
      <c r="F1164" s="2">
        <v>13</v>
      </c>
      <c r="G1164" s="2" t="s">
        <v>462</v>
      </c>
      <c r="H1164" s="9">
        <f>IF(AG898&lt;&gt;0,+H898/AG898,0)</f>
        <v>0.43715789346944167</v>
      </c>
      <c r="I1164" s="9">
        <f>IF(AG898&lt;&gt;0,+I898/AG898,0)</f>
        <v>5.5220511896489508E-2</v>
      </c>
      <c r="J1164" s="9">
        <f>IF(AG898&lt;&gt;0,+J898/AG898,0)</f>
        <v>2.0242719318937424E-2</v>
      </c>
      <c r="K1164" s="9">
        <f>IF(AG898&lt;&gt;0,+K898/AG898,0)</f>
        <v>3.6569599765650181E-3</v>
      </c>
      <c r="L1164" s="9">
        <f>IF(AG898&lt;&gt;0,+L898/AG898,0)</f>
        <v>6.976396431331353E-5</v>
      </c>
      <c r="M1164" s="9">
        <f>IF(AG898&lt;&gt;0,+M898/AG898,0)</f>
        <v>0.30558521545751954</v>
      </c>
      <c r="N1164" s="9">
        <f>IF(AG898&lt;&gt;0,+N898/AG898,0)</f>
        <v>7.7629016543865725E-2</v>
      </c>
      <c r="O1164" s="9">
        <f>IF(AG898&lt;&gt;0,+O898/AG898,0)</f>
        <v>0</v>
      </c>
      <c r="P1164" s="9">
        <f>IF(AG898&lt;&gt;0,+P898/$AG898,0)</f>
        <v>7.2634061559728258E-3</v>
      </c>
      <c r="Q1164" s="9">
        <f>IF(AG898&lt;&gt;0,+Q898/AG898,0)</f>
        <v>0</v>
      </c>
      <c r="R1164" s="9">
        <f>IF(AG898&lt;&gt;0,+R898/AG898,0)</f>
        <v>5.1600004778529371E-2</v>
      </c>
      <c r="S1164" s="9">
        <f>IF(AG898&lt;&gt;0,+S898/AG898,0)</f>
        <v>9.4328081932266508E-3</v>
      </c>
      <c r="T1164" s="9">
        <f>IF(AG898&lt;&gt;0,+T898/AG898,0)</f>
        <v>0</v>
      </c>
      <c r="U1164" s="9">
        <f>IF(AG898&lt;&gt;0,+U898/AG898,0)</f>
        <v>7.9598544728793979E-4</v>
      </c>
      <c r="V1164" s="9">
        <f>IF(AG898&lt;&gt;0,+V898/AG898,0)</f>
        <v>1.0006033710584089E-2</v>
      </c>
      <c r="W1164" s="9">
        <f>IF(AG898&lt;&gt;0,+W898/AG898,0)</f>
        <v>4.5615409645783133E-3</v>
      </c>
      <c r="X1164" s="9">
        <f>IF(AG898&lt;&gt;0,+X898/AG898,0)</f>
        <v>5.1371786200675694E-3</v>
      </c>
      <c r="Y1164" s="9">
        <f>IF(AG898&lt;&gt;0,+Y898/AG898,0)</f>
        <v>3.6413427052548223E-4</v>
      </c>
      <c r="Z1164" s="9">
        <f>IF(AG898&lt;&gt;0,+Z898/AG898,0)</f>
        <v>9.9508780647827554E-3</v>
      </c>
      <c r="AA1164" s="9">
        <f>IF(AG898&lt;&gt;0,+AA898/AG898,0)</f>
        <v>1.3259491673128074E-3</v>
      </c>
      <c r="AB1164" s="9">
        <f>H1164</f>
        <v>0.43715789346944167</v>
      </c>
      <c r="AC1164" s="9">
        <f>SUM(I1164:O1164)</f>
        <v>0.46240418715769055</v>
      </c>
      <c r="AD1164" s="9">
        <f>SUM(P1164:U1164)</f>
        <v>6.9092204575016788E-2</v>
      </c>
      <c r="AE1164" s="9">
        <f>SUM(V1164:W1164)</f>
        <v>1.4567574675162401E-2</v>
      </c>
      <c r="AF1164" s="9">
        <f>SUM(X1164:AA1164)</f>
        <v>1.6778140122688613E-2</v>
      </c>
      <c r="AG1164" s="8">
        <f>SUM(H1164:AA1164)</f>
        <v>1.0000000000000002</v>
      </c>
      <c r="AH1164" s="2"/>
      <c r="AI1164" s="2"/>
    </row>
    <row r="1165" spans="3:35" x14ac:dyDescent="0.25">
      <c r="C1165" s="11" t="s">
        <v>461</v>
      </c>
      <c r="D1165" s="2"/>
      <c r="E1165" s="10"/>
      <c r="F1165" s="2">
        <v>14</v>
      </c>
      <c r="G1165" s="2" t="s">
        <v>460</v>
      </c>
      <c r="H1165" s="9">
        <f>IF(AG899&lt;&gt;0,+H899/AG899,0)</f>
        <v>0.50954043902282065</v>
      </c>
      <c r="I1165" s="9">
        <f>IF(AG899&lt;&gt;0,+I899/AG899,0)</f>
        <v>6.436366423924357E-2</v>
      </c>
      <c r="J1165" s="9">
        <f>IF(AG899&lt;&gt;0,+J899/AG899,0)</f>
        <v>2.3594413466785803E-2</v>
      </c>
      <c r="K1165" s="9">
        <f>IF(AG899&lt;&gt;0,+K899/AG899,0)</f>
        <v>4.2624621899411659E-3</v>
      </c>
      <c r="L1165" s="9">
        <f>IF(AG899&lt;&gt;0,+L899/AG899,0)</f>
        <v>0</v>
      </c>
      <c r="M1165" s="9">
        <f>IF(AG899&lt;&gt;0,+M899/AG899,0)</f>
        <v>0.35618257652253071</v>
      </c>
      <c r="N1165" s="9">
        <f>IF(AG899&lt;&gt;0,+N899/AG899,0)</f>
        <v>0</v>
      </c>
      <c r="O1165" s="9">
        <f>IF(AG899&lt;&gt;0,+O899/AG899,0)</f>
        <v>0</v>
      </c>
      <c r="P1165" s="9">
        <f>IF(AG899&lt;&gt;0,+P899/$AG899,0)</f>
        <v>0</v>
      </c>
      <c r="Q1165" s="9">
        <f>IF(AG899&lt;&gt;0,+Q899/AG899,0)</f>
        <v>0</v>
      </c>
      <c r="R1165" s="9">
        <f>IF(AG899&lt;&gt;0,+R899/AG899,0)</f>
        <v>4.5928729327140063E-3</v>
      </c>
      <c r="S1165" s="9">
        <f>IF(AG899&lt;&gt;0,+S899/AG899,0)</f>
        <v>0</v>
      </c>
      <c r="T1165" s="9">
        <f>IF(AG899&lt;&gt;0,+T899/AG899,0)</f>
        <v>0</v>
      </c>
      <c r="U1165" s="9">
        <f>IF(AG899&lt;&gt;0,+U899/AG899,0)</f>
        <v>9.2778096958970845E-4</v>
      </c>
      <c r="V1165" s="9">
        <f>IF(AG899&lt;&gt;0,+V899/AG899,0)</f>
        <v>1.1662785656927764E-2</v>
      </c>
      <c r="W1165" s="9">
        <f>IF(AG899&lt;&gt;0,+W899/AG899,0)</f>
        <v>5.3168194385452344E-3</v>
      </c>
      <c r="X1165" s="9">
        <f>IF(AG899&lt;&gt;0,+X899/AG899,0)</f>
        <v>5.9877684665228473E-3</v>
      </c>
      <c r="Y1165" s="9">
        <f>IF(AG899&lt;&gt;0,+Y899/AG899,0)</f>
        <v>4.2442590843845416E-4</v>
      </c>
      <c r="Z1165" s="9">
        <f>IF(AG899&lt;&gt;0,+Z899/AG899,0)</f>
        <v>1.1598497599006278E-2</v>
      </c>
      <c r="AA1165" s="9">
        <f>IF(AG899&lt;&gt;0,+AA899/AG899,0)</f>
        <v>1.5454935869337995E-3</v>
      </c>
      <c r="AB1165" s="9">
        <f>H1165</f>
        <v>0.50954043902282065</v>
      </c>
      <c r="AC1165" s="9">
        <f>SUM(I1165:O1165)</f>
        <v>0.44840311641850128</v>
      </c>
      <c r="AD1165" s="9">
        <f>SUM(P1165:U1165)</f>
        <v>5.5206539023037147E-3</v>
      </c>
      <c r="AE1165" s="9">
        <f>SUM(V1165:W1165)</f>
        <v>1.6979605095472999E-2</v>
      </c>
      <c r="AF1165" s="9">
        <f>SUM(X1165:AA1165)</f>
        <v>1.9556185560901378E-2</v>
      </c>
      <c r="AG1165" s="8">
        <f>SUM(H1165:AA1165)</f>
        <v>1.0000000000000002</v>
      </c>
      <c r="AH1165" s="2"/>
      <c r="AI1165" s="2"/>
    </row>
    <row r="1166" spans="3:35" x14ac:dyDescent="0.25">
      <c r="C1166" s="11" t="s">
        <v>459</v>
      </c>
      <c r="D1166" s="2"/>
      <c r="E1166" s="10"/>
      <c r="F1166" s="2">
        <v>15</v>
      </c>
      <c r="G1166" s="2" t="s">
        <v>458</v>
      </c>
      <c r="H1166" s="9">
        <f>IF(AG900&lt;&gt;0,+H900/AG900,0)</f>
        <v>0.43715789346944167</v>
      </c>
      <c r="I1166" s="9">
        <f>IF(AG900&lt;&gt;0,+I900/AG900,0)</f>
        <v>5.5220511896489508E-2</v>
      </c>
      <c r="J1166" s="9">
        <f>IF(AG900&lt;&gt;0,+J900/AG900,0)</f>
        <v>2.0242719318937424E-2</v>
      </c>
      <c r="K1166" s="9">
        <f>IF(AG900&lt;&gt;0,+K900/AG900,0)</f>
        <v>3.6569599765650181E-3</v>
      </c>
      <c r="L1166" s="9">
        <f>IF(AG900&lt;&gt;0,+L900/AG900,0)</f>
        <v>6.976396431331353E-5</v>
      </c>
      <c r="M1166" s="9">
        <f>IF(AG900&lt;&gt;0,+M900/AG900,0)</f>
        <v>0.30558521545751954</v>
      </c>
      <c r="N1166" s="9">
        <f>IF(AG900&lt;&gt;0,+N900/AG900,0)</f>
        <v>7.7629016543865725E-2</v>
      </c>
      <c r="O1166" s="9">
        <f>IF(AG900&lt;&gt;0,+O900/AG900,0)</f>
        <v>0</v>
      </c>
      <c r="P1166" s="9">
        <f>IF(AG900&lt;&gt;0,+P900/$AG900,0)</f>
        <v>7.2634061559728258E-3</v>
      </c>
      <c r="Q1166" s="9">
        <f>IF(AG900&lt;&gt;0,+Q900/AG900,0)</f>
        <v>0</v>
      </c>
      <c r="R1166" s="9">
        <f>IF(AG900&lt;&gt;0,+R900/AG900,0)</f>
        <v>5.1600004778529371E-2</v>
      </c>
      <c r="S1166" s="9">
        <f>IF(AG900&lt;&gt;0,+S900/AG900,0)</f>
        <v>9.4328081932266508E-3</v>
      </c>
      <c r="T1166" s="9">
        <f>IF(AG900&lt;&gt;0,+T900/AG900,0)</f>
        <v>0</v>
      </c>
      <c r="U1166" s="9">
        <f>IF(AG900&lt;&gt;0,+U900/AG900,0)</f>
        <v>7.9598544728793979E-4</v>
      </c>
      <c r="V1166" s="9">
        <f>IF(AG900&lt;&gt;0,+V900/AG900,0)</f>
        <v>1.0006033710584089E-2</v>
      </c>
      <c r="W1166" s="9">
        <f>IF(AG900&lt;&gt;0,+W900/AG900,0)</f>
        <v>4.5615409645783133E-3</v>
      </c>
      <c r="X1166" s="9">
        <f>IF(AG900&lt;&gt;0,+X900/AG900,0)</f>
        <v>5.1371786200675694E-3</v>
      </c>
      <c r="Y1166" s="9">
        <f>IF(AG900&lt;&gt;0,+Y900/AG900,0)</f>
        <v>3.6413427052548223E-4</v>
      </c>
      <c r="Z1166" s="9">
        <f>IF(AG900&lt;&gt;0,+Z900/AG900,0)</f>
        <v>9.9508780647827554E-3</v>
      </c>
      <c r="AA1166" s="9">
        <f>IF(AG900&lt;&gt;0,+AA900/AG900,0)</f>
        <v>1.3259491673128074E-3</v>
      </c>
      <c r="AB1166" s="9">
        <f>H1166</f>
        <v>0.43715789346944167</v>
      </c>
      <c r="AC1166" s="9">
        <f>SUM(I1166:O1166)</f>
        <v>0.46240418715769055</v>
      </c>
      <c r="AD1166" s="9">
        <f>SUM(P1166:U1166)</f>
        <v>6.9092204575016788E-2</v>
      </c>
      <c r="AE1166" s="9">
        <f>SUM(V1166:W1166)</f>
        <v>1.4567574675162401E-2</v>
      </c>
      <c r="AF1166" s="9">
        <f>SUM(X1166:AA1166)</f>
        <v>1.6778140122688613E-2</v>
      </c>
      <c r="AG1166" s="8">
        <f>SUM(H1166:AA1166)</f>
        <v>1.0000000000000002</v>
      </c>
      <c r="AH1166" s="2"/>
      <c r="AI1166" s="2"/>
    </row>
    <row r="1167" spans="3:35" x14ac:dyDescent="0.25">
      <c r="C1167" s="11" t="s">
        <v>457</v>
      </c>
      <c r="D1167" s="2"/>
      <c r="E1167" s="10"/>
      <c r="F1167" s="2">
        <v>16</v>
      </c>
      <c r="G1167" s="2" t="s">
        <v>456</v>
      </c>
      <c r="H1167" s="9">
        <f>IF(AG901&lt;&gt;0,+H901/AG901,0)</f>
        <v>0.48035291085815457</v>
      </c>
      <c r="I1167" s="9">
        <f>IF(AG901&lt;&gt;0,+I901/AG901,0)</f>
        <v>2.0230837936239938E-2</v>
      </c>
      <c r="J1167" s="9">
        <f>IF(AG901&lt;&gt;0,+J901/AG901,0)</f>
        <v>1.8112100396997712E-2</v>
      </c>
      <c r="K1167" s="9">
        <f>IF(AG901&lt;&gt;0,+K901/AG901,0)</f>
        <v>9.7110696714254911E-4</v>
      </c>
      <c r="L1167" s="9">
        <f>IF(AG901&lt;&gt;0,+L901/AG901,0)</f>
        <v>1.8798346300800524E-5</v>
      </c>
      <c r="M1167" s="9">
        <f>IF(AG901&lt;&gt;0,+M901/AG901,0)</f>
        <v>0.26608457353490317</v>
      </c>
      <c r="N1167" s="9">
        <f>IF(AG901&lt;&gt;0,+N901/AG901,0)</f>
        <v>5.093836689468742E-2</v>
      </c>
      <c r="O1167" s="9">
        <f>IF(AG901&lt;&gt;0,+O901/AG901,0)</f>
        <v>2.0238716218461037E-3</v>
      </c>
      <c r="P1167" s="9">
        <f>IF(AG901&lt;&gt;0,+P901/$AG901,0)</f>
        <v>1.9802952956059845E-2</v>
      </c>
      <c r="Q1167" s="9">
        <f>IF(AG901&lt;&gt;0,+Q901/AG901,0)</f>
        <v>7.2465924987725083E-2</v>
      </c>
      <c r="R1167" s="9">
        <f>IF(AG901&lt;&gt;0,+R901/AG901,0)</f>
        <v>3.0999438631680101E-2</v>
      </c>
      <c r="S1167" s="9">
        <f>IF(AG901&lt;&gt;0,+S901/AG901,0)</f>
        <v>7.4540346436595614E-3</v>
      </c>
      <c r="T1167" s="9">
        <f>IF(AG901&lt;&gt;0,+T901/AG901,0)</f>
        <v>6.7068566568031602E-3</v>
      </c>
      <c r="U1167" s="9">
        <f>IF(AG901&lt;&gt;0,+U901/AG901,0)</f>
        <v>1.6992139605199377E-3</v>
      </c>
      <c r="V1167" s="9">
        <f>IF(AG901&lt;&gt;0,+V901/AG901,0)</f>
        <v>7.2721208004333732E-3</v>
      </c>
      <c r="W1167" s="9">
        <f>IF(AG901&lt;&gt;0,+W901/AG901,0)</f>
        <v>5.3476771526027181E-3</v>
      </c>
      <c r="X1167" s="9">
        <f>IF(AG901&lt;&gt;0,+X901/AG901,0)</f>
        <v>2.8242546251251266E-3</v>
      </c>
      <c r="Y1167" s="9">
        <f>IF(AG901&lt;&gt;0,+Y901/AG901,0)</f>
        <v>2.0571484918286196E-4</v>
      </c>
      <c r="Z1167" s="9">
        <f>IF(AG901&lt;&gt;0,+Z901/AG901,0)</f>
        <v>5.7854901198466906E-3</v>
      </c>
      <c r="AA1167" s="9">
        <f>IF(AG901&lt;&gt;0,+AA901/AG901,0)</f>
        <v>7.0375406008933424E-4</v>
      </c>
      <c r="AB1167" s="9">
        <f>H1167</f>
        <v>0.48035291085815457</v>
      </c>
      <c r="AC1167" s="9">
        <f>SUM(I1167:O1167)</f>
        <v>0.35837965569811764</v>
      </c>
      <c r="AD1167" s="9">
        <f>SUM(P1167:U1167)</f>
        <v>0.13912842183644769</v>
      </c>
      <c r="AE1167" s="9">
        <f>SUM(V1167:W1167)</f>
        <v>1.2619797953036091E-2</v>
      </c>
      <c r="AF1167" s="9">
        <f>SUM(X1167:AA1167)</f>
        <v>9.5192136542440135E-3</v>
      </c>
      <c r="AG1167" s="8">
        <f>SUM(H1167:AA1167)</f>
        <v>1.0000000000000002</v>
      </c>
      <c r="AH1167" s="2"/>
      <c r="AI1167" s="2"/>
    </row>
    <row r="1168" spans="3:35" x14ac:dyDescent="0.25">
      <c r="C1168" s="11" t="s">
        <v>455</v>
      </c>
      <c r="D1168" s="2"/>
      <c r="E1168" s="10"/>
      <c r="F1168" s="2">
        <v>17</v>
      </c>
      <c r="G1168" s="2" t="s">
        <v>454</v>
      </c>
      <c r="H1168" s="9">
        <f>IF(AG902&lt;&gt;0,+H902/AG902,0)</f>
        <v>0.38111479050718872</v>
      </c>
      <c r="I1168" s="9">
        <f>IF(AG902&lt;&gt;0,+I902/AG902,0)</f>
        <v>4.0717243600371461E-2</v>
      </c>
      <c r="J1168" s="9">
        <f>IF(AG902&lt;&gt;0,+J902/AG902,0)</f>
        <v>1.180321328756489E-2</v>
      </c>
      <c r="K1168" s="9">
        <f>IF(AG902&lt;&gt;0,+K902/AG902,0)</f>
        <v>7.9481104954163022E-4</v>
      </c>
      <c r="L1168" s="9">
        <f>IF(AG902&lt;&gt;0,+L902/AG902,0)</f>
        <v>4.0592286371949849E-5</v>
      </c>
      <c r="M1168" s="9">
        <f>IF(AG902&lt;&gt;0,+M902/AG902,0)</f>
        <v>0.29468524660670509</v>
      </c>
      <c r="N1168" s="9">
        <f>IF(AG902&lt;&gt;0,+N902/AG902,0)</f>
        <v>6.8341753848678924E-2</v>
      </c>
      <c r="O1168" s="9">
        <f>IF(AG902&lt;&gt;0,+O902/AG902,0)</f>
        <v>3.030373139013462E-3</v>
      </c>
      <c r="P1168" s="9">
        <f>IF(AG902&lt;&gt;0,+P902/$AG902,0)</f>
        <v>2.8277830751437041E-2</v>
      </c>
      <c r="Q1168" s="9">
        <f>IF(AG902&lt;&gt;0,+Q902/AG902,0)</f>
        <v>0.10839614934918149</v>
      </c>
      <c r="R1168" s="9">
        <f>IF(AG902&lt;&gt;0,+R902/AG902,0)</f>
        <v>4.3112825348200844E-2</v>
      </c>
      <c r="S1168" s="9">
        <f>IF(AG902&lt;&gt;0,+S902/AG902,0)</f>
        <v>5.8303235328484851E-3</v>
      </c>
      <c r="T1168" s="9">
        <f>IF(AG902&lt;&gt;0,+T902/AG902,0)</f>
        <v>2.8357998922013683E-3</v>
      </c>
      <c r="U1168" s="9">
        <f>IF(AG902&lt;&gt;0,+U902/AG902,0)</f>
        <v>3.6870190570840268E-4</v>
      </c>
      <c r="V1168" s="9">
        <f>IF(AG902&lt;&gt;0,+V902/AG902,0)</f>
        <v>6.6493148528950566E-3</v>
      </c>
      <c r="W1168" s="9">
        <f>IF(AG902&lt;&gt;0,+W902/AG902,0)</f>
        <v>4.001030042091157E-3</v>
      </c>
      <c r="X1168" s="9">
        <f>IF(AG902&lt;&gt;0,+X902/AG902,0)</f>
        <v>0</v>
      </c>
      <c r="Y1168" s="9">
        <f>IF(AG902&lt;&gt;0,+Y902/AG902,0)</f>
        <v>0</v>
      </c>
      <c r="Z1168" s="9">
        <f>IF(AG902&lt;&gt;0,+Z902/AG902,0)</f>
        <v>0</v>
      </c>
      <c r="AA1168" s="9">
        <f>IF(AG902&lt;&gt;0,+AA902/AG902,0)</f>
        <v>0</v>
      </c>
      <c r="AB1168" s="9">
        <f>H1168</f>
        <v>0.38111479050718872</v>
      </c>
      <c r="AC1168" s="9">
        <f>SUM(I1168:O1168)</f>
        <v>0.41941323381824736</v>
      </c>
      <c r="AD1168" s="9">
        <f>SUM(P1168:U1168)</f>
        <v>0.18882163077957764</v>
      </c>
      <c r="AE1168" s="9">
        <f>SUM(V1168:W1168)</f>
        <v>1.0650344894986213E-2</v>
      </c>
      <c r="AF1168" s="9">
        <f>SUM(X1168:AA1168)</f>
        <v>0</v>
      </c>
      <c r="AG1168" s="8">
        <f>SUM(H1168:AA1168)</f>
        <v>1</v>
      </c>
      <c r="AH1168" s="2"/>
      <c r="AI1168" s="2"/>
    </row>
    <row r="1169" spans="3:35" x14ac:dyDescent="0.25">
      <c r="C1169" s="11" t="s">
        <v>453</v>
      </c>
      <c r="D1169" s="2"/>
      <c r="E1169" s="10"/>
      <c r="F1169" s="2">
        <v>18</v>
      </c>
      <c r="G1169" s="2" t="s">
        <v>452</v>
      </c>
      <c r="H1169" s="9">
        <f>IF(AG903&lt;&gt;0,+H903/AG903,0)</f>
        <v>0</v>
      </c>
      <c r="I1169" s="9">
        <f>IF(AG903&lt;&gt;0,+I903/AG903,0)</f>
        <v>0</v>
      </c>
      <c r="J1169" s="9">
        <f>IF(AG903&lt;&gt;0,+J903/AG903,0)</f>
        <v>0</v>
      </c>
      <c r="K1169" s="9">
        <f>IF(AG903&lt;&gt;0,+K903/AG903,0)</f>
        <v>0</v>
      </c>
      <c r="L1169" s="9">
        <f>IF(AG903&lt;&gt;0,+L903/AG903,0)</f>
        <v>0</v>
      </c>
      <c r="M1169" s="9">
        <f>IF(AG903&lt;&gt;0,+M903/AG903,0)</f>
        <v>0</v>
      </c>
      <c r="N1169" s="9">
        <f>IF(AG903&lt;&gt;0,+N903/AG903,0)</f>
        <v>0</v>
      </c>
      <c r="O1169" s="9">
        <f>IF(AG903&lt;&gt;0,+O903/AG903,0)</f>
        <v>0</v>
      </c>
      <c r="P1169" s="9">
        <f>IF(AG903&lt;&gt;0,+P903/$AG903,0)</f>
        <v>0</v>
      </c>
      <c r="Q1169" s="9">
        <f>IF(AG903&lt;&gt;0,+Q903/AG903,0)</f>
        <v>0</v>
      </c>
      <c r="R1169" s="9">
        <f>IF(AG903&lt;&gt;0,+R903/AG903,0)</f>
        <v>0</v>
      </c>
      <c r="S1169" s="9">
        <f>IF(AG903&lt;&gt;0,+S903/AG903,0)</f>
        <v>0</v>
      </c>
      <c r="T1169" s="9">
        <f>IF(AG903&lt;&gt;0,+T903/AG903,0)</f>
        <v>0</v>
      </c>
      <c r="U1169" s="9">
        <f>IF(AG903&lt;&gt;0,+U903/AG903,0)</f>
        <v>0</v>
      </c>
      <c r="V1169" s="9">
        <f>IF(AG903&lt;&gt;0,+V903/AG903,0)</f>
        <v>0</v>
      </c>
      <c r="W1169" s="9">
        <f>IF(AG903&lt;&gt;0,+W903/AG903,0)</f>
        <v>0</v>
      </c>
      <c r="X1169" s="9">
        <f>IF(AG903&lt;&gt;0,+X903/AG903,0)</f>
        <v>0</v>
      </c>
      <c r="Y1169" s="9">
        <f>IF(AG903&lt;&gt;0,+Y903/AG903,0)</f>
        <v>0</v>
      </c>
      <c r="Z1169" s="9">
        <f>IF(AG903&lt;&gt;0,+Z903/AG903,0)</f>
        <v>0</v>
      </c>
      <c r="AA1169" s="9">
        <f>IF(AG903&lt;&gt;0,+AA903/AG903,0)</f>
        <v>0</v>
      </c>
      <c r="AB1169" s="9">
        <f>H1169</f>
        <v>0</v>
      </c>
      <c r="AC1169" s="9">
        <f>SUM(I1169:O1169)</f>
        <v>0</v>
      </c>
      <c r="AD1169" s="9">
        <f>SUM(P1169:U1169)</f>
        <v>0</v>
      </c>
      <c r="AE1169" s="9">
        <f>SUM(V1169:W1169)</f>
        <v>0</v>
      </c>
      <c r="AF1169" s="9">
        <f>SUM(X1169:AA1169)</f>
        <v>0</v>
      </c>
      <c r="AG1169" s="8">
        <f>SUM(H1169:AA1169)</f>
        <v>0</v>
      </c>
      <c r="AH1169" s="2"/>
      <c r="AI1169" s="2"/>
    </row>
    <row r="1170" spans="3:35" x14ac:dyDescent="0.25">
      <c r="C1170" s="11" t="s">
        <v>451</v>
      </c>
      <c r="D1170" s="2"/>
      <c r="E1170" s="10"/>
      <c r="F1170" s="2">
        <v>19</v>
      </c>
      <c r="G1170" s="2" t="s">
        <v>450</v>
      </c>
      <c r="H1170" s="9">
        <f>IF(AG904&lt;&gt;0,+H904/AG904,0)</f>
        <v>0</v>
      </c>
      <c r="I1170" s="9">
        <f>IF(AG904&lt;&gt;0,+I904/AG904,0)</f>
        <v>0</v>
      </c>
      <c r="J1170" s="9">
        <f>IF(AG904&lt;&gt;0,+J904/AG904,0)</f>
        <v>0</v>
      </c>
      <c r="K1170" s="9">
        <f>IF(AG904&lt;&gt;0,+K904/AG904,0)</f>
        <v>0</v>
      </c>
      <c r="L1170" s="9">
        <f>IF(AG904&lt;&gt;0,+L904/AG904,0)</f>
        <v>0</v>
      </c>
      <c r="M1170" s="9">
        <f>IF(AG904&lt;&gt;0,+M904/AG904,0)</f>
        <v>0</v>
      </c>
      <c r="N1170" s="9">
        <f>IF(AG904&lt;&gt;0,+N904/AG904,0)</f>
        <v>0</v>
      </c>
      <c r="O1170" s="9">
        <f>IF(AG904&lt;&gt;0,+O904/AG904,0)</f>
        <v>0</v>
      </c>
      <c r="P1170" s="9">
        <f>IF(AG904&lt;&gt;0,+P904/$AG904,0)</f>
        <v>0</v>
      </c>
      <c r="Q1170" s="9">
        <f>IF(AG904&lt;&gt;0,+Q904/AG904,0)</f>
        <v>0</v>
      </c>
      <c r="R1170" s="9">
        <f>IF(AG904&lt;&gt;0,+R904/AG904,0)</f>
        <v>0</v>
      </c>
      <c r="S1170" s="9">
        <f>IF(AG904&lt;&gt;0,+S904/AG904,0)</f>
        <v>0</v>
      </c>
      <c r="T1170" s="9">
        <f>IF(AG904&lt;&gt;0,+T904/AG904,0)</f>
        <v>0</v>
      </c>
      <c r="U1170" s="9">
        <f>IF(AG904&lt;&gt;0,+U904/AG904,0)</f>
        <v>0</v>
      </c>
      <c r="V1170" s="9">
        <f>IF(AG904&lt;&gt;0,+V904/AG904,0)</f>
        <v>0</v>
      </c>
      <c r="W1170" s="9">
        <f>IF(AG904&lt;&gt;0,+W904/AG904,0)</f>
        <v>0</v>
      </c>
      <c r="X1170" s="9">
        <f>IF(AG904&lt;&gt;0,+X904/AG904,0)</f>
        <v>0</v>
      </c>
      <c r="Y1170" s="9">
        <f>IF(AG904&lt;&gt;0,+Y904/AG904,0)</f>
        <v>0</v>
      </c>
      <c r="Z1170" s="9">
        <f>IF(AG904&lt;&gt;0,+Z904/AG904,0)</f>
        <v>0</v>
      </c>
      <c r="AA1170" s="9">
        <f>IF(AG904&lt;&gt;0,+AA904/AG904,0)</f>
        <v>0</v>
      </c>
      <c r="AB1170" s="9">
        <f>H1170</f>
        <v>0</v>
      </c>
      <c r="AC1170" s="9">
        <f>SUM(I1170:O1170)</f>
        <v>0</v>
      </c>
      <c r="AD1170" s="9">
        <f>SUM(P1170:U1170)</f>
        <v>0</v>
      </c>
      <c r="AE1170" s="9">
        <f>SUM(V1170:W1170)</f>
        <v>0</v>
      </c>
      <c r="AF1170" s="9">
        <f>SUM(X1170:AA1170)</f>
        <v>0</v>
      </c>
      <c r="AG1170" s="8">
        <f>SUM(H1170:AA1170)</f>
        <v>0</v>
      </c>
      <c r="AH1170" s="2"/>
      <c r="AI1170" s="2"/>
    </row>
    <row r="1171" spans="3:35" x14ac:dyDescent="0.25">
      <c r="C1171" s="11" t="s">
        <v>449</v>
      </c>
      <c r="D1171" s="2"/>
      <c r="E1171" s="10"/>
      <c r="F1171" s="2">
        <v>20</v>
      </c>
      <c r="G1171" s="2" t="s">
        <v>448</v>
      </c>
      <c r="H1171" s="9">
        <f>IF(AG905&lt;&gt;0,+H905/AG905,0)</f>
        <v>0</v>
      </c>
      <c r="I1171" s="9">
        <f>IF(AG905&lt;&gt;0,+I905/AG905,0)</f>
        <v>0</v>
      </c>
      <c r="J1171" s="9">
        <f>IF(AG905&lt;&gt;0,+J905/AG905,0)</f>
        <v>0</v>
      </c>
      <c r="K1171" s="9">
        <f>IF(AG905&lt;&gt;0,+K905/AG905,0)</f>
        <v>0</v>
      </c>
      <c r="L1171" s="9">
        <f>IF(AG905&lt;&gt;0,+L905/AG905,0)</f>
        <v>0</v>
      </c>
      <c r="M1171" s="9">
        <f>IF(AG905&lt;&gt;0,+M905/AG905,0)</f>
        <v>0</v>
      </c>
      <c r="N1171" s="9">
        <f>IF(AG905&lt;&gt;0,+N905/AG905,0)</f>
        <v>0</v>
      </c>
      <c r="O1171" s="9">
        <f>IF(AG905&lt;&gt;0,+O905/AG905,0)</f>
        <v>0</v>
      </c>
      <c r="P1171" s="9">
        <f>IF(AG905&lt;&gt;0,+P905/$AG905,0)</f>
        <v>0</v>
      </c>
      <c r="Q1171" s="9">
        <f>IF(AG905&lt;&gt;0,+Q905/AG905,0)</f>
        <v>0</v>
      </c>
      <c r="R1171" s="9">
        <f>IF(AG905&lt;&gt;0,+R905/AG905,0)</f>
        <v>0</v>
      </c>
      <c r="S1171" s="9">
        <f>IF(AG905&lt;&gt;0,+S905/AG905,0)</f>
        <v>0</v>
      </c>
      <c r="T1171" s="9">
        <f>IF(AG905&lt;&gt;0,+T905/AG905,0)</f>
        <v>0</v>
      </c>
      <c r="U1171" s="9">
        <f>IF(AG905&lt;&gt;0,+U905/AG905,0)</f>
        <v>0</v>
      </c>
      <c r="V1171" s="9">
        <f>IF(AG905&lt;&gt;0,+V905/AG905,0)</f>
        <v>0</v>
      </c>
      <c r="W1171" s="9">
        <f>IF(AG905&lt;&gt;0,+W905/AG905,0)</f>
        <v>0</v>
      </c>
      <c r="X1171" s="9">
        <f>IF(AG905&lt;&gt;0,+X905/AG905,0)</f>
        <v>0</v>
      </c>
      <c r="Y1171" s="9">
        <f>IF(AG905&lt;&gt;0,+Y905/AG905,0)</f>
        <v>0</v>
      </c>
      <c r="Z1171" s="9">
        <f>IF(AG905&lt;&gt;0,+Z905/AG905,0)</f>
        <v>0</v>
      </c>
      <c r="AA1171" s="9">
        <f>IF(AG905&lt;&gt;0,+AA905/AG905,0)</f>
        <v>0</v>
      </c>
      <c r="AB1171" s="9">
        <f>H1171</f>
        <v>0</v>
      </c>
      <c r="AC1171" s="9">
        <f>SUM(I1171:O1171)</f>
        <v>0</v>
      </c>
      <c r="AD1171" s="9">
        <f>SUM(P1171:U1171)</f>
        <v>0</v>
      </c>
      <c r="AE1171" s="9">
        <f>SUM(V1171:W1171)</f>
        <v>0</v>
      </c>
      <c r="AF1171" s="9">
        <f>SUM(X1171:AA1171)</f>
        <v>0</v>
      </c>
      <c r="AG1171" s="8">
        <f>SUM(H1171:AA1171)</f>
        <v>0</v>
      </c>
      <c r="AH1171" s="2"/>
      <c r="AI1171" s="2"/>
    </row>
    <row r="1172" spans="3:35" x14ac:dyDescent="0.25">
      <c r="C1172" s="11" t="s">
        <v>447</v>
      </c>
      <c r="D1172" s="2"/>
      <c r="E1172" s="10"/>
      <c r="F1172" s="2">
        <v>21</v>
      </c>
      <c r="G1172" s="2" t="s">
        <v>446</v>
      </c>
      <c r="H1172" s="9">
        <f>IF(AG906&lt;&gt;0,+H906/AG906,0)</f>
        <v>0</v>
      </c>
      <c r="I1172" s="9">
        <f>IF(AG906&lt;&gt;0,+I906/AG906,0)</f>
        <v>0</v>
      </c>
      <c r="J1172" s="9">
        <f>IF(AG906&lt;&gt;0,+J906/AG906,0)</f>
        <v>0</v>
      </c>
      <c r="K1172" s="9">
        <f>IF(AG906&lt;&gt;0,+K906/AG906,0)</f>
        <v>0</v>
      </c>
      <c r="L1172" s="9">
        <f>IF(AG906&lt;&gt;0,+L906/AG906,0)</f>
        <v>0</v>
      </c>
      <c r="M1172" s="9">
        <f>IF(AG906&lt;&gt;0,+M906/AG906,0)</f>
        <v>0</v>
      </c>
      <c r="N1172" s="9">
        <f>IF(AG906&lt;&gt;0,+N906/AG906,0)</f>
        <v>0</v>
      </c>
      <c r="O1172" s="9">
        <f>IF(AG906&lt;&gt;0,+O906/AG906,0)</f>
        <v>0</v>
      </c>
      <c r="P1172" s="9">
        <f>IF(AG906&lt;&gt;0,+P906/$AG906,0)</f>
        <v>0</v>
      </c>
      <c r="Q1172" s="9">
        <f>IF(AG906&lt;&gt;0,+Q906/AG906,0)</f>
        <v>0</v>
      </c>
      <c r="R1172" s="9">
        <f>IF(AG906&lt;&gt;0,+R906/AG906,0)</f>
        <v>0</v>
      </c>
      <c r="S1172" s="9">
        <f>IF(AG906&lt;&gt;0,+S906/AG906,0)</f>
        <v>0</v>
      </c>
      <c r="T1172" s="9">
        <f>IF(AG906&lt;&gt;0,+T906/AG906,0)</f>
        <v>0</v>
      </c>
      <c r="U1172" s="9">
        <f>IF(AG906&lt;&gt;0,+U906/AG906,0)</f>
        <v>0</v>
      </c>
      <c r="V1172" s="9">
        <f>IF(AG906&lt;&gt;0,+V906/AG906,0)</f>
        <v>0</v>
      </c>
      <c r="W1172" s="9">
        <f>IF(AG906&lt;&gt;0,+W906/AG906,0)</f>
        <v>0</v>
      </c>
      <c r="X1172" s="9">
        <f>IF(AG906&lt;&gt;0,+X906/AG906,0)</f>
        <v>0</v>
      </c>
      <c r="Y1172" s="9">
        <f>IF(AG906&lt;&gt;0,+Y906/AG906,0)</f>
        <v>0</v>
      </c>
      <c r="Z1172" s="9">
        <f>IF(AG906&lt;&gt;0,+Z906/AG906,0)</f>
        <v>0</v>
      </c>
      <c r="AA1172" s="9">
        <f>IF(AG906&lt;&gt;0,+AA906/AG906,0)</f>
        <v>0</v>
      </c>
      <c r="AB1172" s="9">
        <f>H1172</f>
        <v>0</v>
      </c>
      <c r="AC1172" s="9">
        <f>SUM(I1172:O1172)</f>
        <v>0</v>
      </c>
      <c r="AD1172" s="9">
        <f>SUM(P1172:U1172)</f>
        <v>0</v>
      </c>
      <c r="AE1172" s="9">
        <f>SUM(V1172:W1172)</f>
        <v>0</v>
      </c>
      <c r="AF1172" s="9">
        <f>SUM(X1172:AA1172)</f>
        <v>0</v>
      </c>
      <c r="AG1172" s="8">
        <f>SUM(H1172:AA1172)</f>
        <v>0</v>
      </c>
      <c r="AH1172" s="2"/>
      <c r="AI1172" s="2"/>
    </row>
    <row r="1173" spans="3:35" x14ac:dyDescent="0.25">
      <c r="C1173" s="11"/>
      <c r="D1173" s="2"/>
      <c r="E1173" s="10"/>
      <c r="F1173" s="2">
        <v>22</v>
      </c>
      <c r="G1173" s="2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8"/>
      <c r="AH1173" s="2"/>
      <c r="AI1173" s="2"/>
    </row>
    <row r="1174" spans="3:35" x14ac:dyDescent="0.25">
      <c r="C1174" s="12" t="s">
        <v>445</v>
      </c>
      <c r="D1174" s="2"/>
      <c r="E1174" s="10"/>
      <c r="F1174" s="2">
        <v>23</v>
      </c>
      <c r="G1174" s="2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8"/>
      <c r="AH1174" s="2"/>
      <c r="AI1174" s="2"/>
    </row>
    <row r="1175" spans="3:35" x14ac:dyDescent="0.25">
      <c r="C1175" s="11" t="s">
        <v>444</v>
      </c>
      <c r="D1175" s="2"/>
      <c r="E1175" s="10"/>
      <c r="F1175" s="2">
        <v>24</v>
      </c>
      <c r="G1175" s="2" t="s">
        <v>443</v>
      </c>
      <c r="H1175" s="9">
        <f>IF(AG909&lt;&gt;0,+H909/AG909,0)</f>
        <v>0</v>
      </c>
      <c r="I1175" s="9">
        <f>IF(AG909&lt;&gt;0,+I909/AG909,0)</f>
        <v>0</v>
      </c>
      <c r="J1175" s="9">
        <f>IF(AG909&lt;&gt;0,+J909/AG909,0)</f>
        <v>0</v>
      </c>
      <c r="K1175" s="9">
        <f>IF(AG909&lt;&gt;0,+K909/AG909,0)</f>
        <v>0</v>
      </c>
      <c r="L1175" s="9">
        <f>IF(AG909&lt;&gt;0,+L909/AG909,0)</f>
        <v>0</v>
      </c>
      <c r="M1175" s="9">
        <f>IF(AG909&lt;&gt;0,+M909/AG909,0)</f>
        <v>0</v>
      </c>
      <c r="N1175" s="9">
        <f>IF(AG909&lt;&gt;0,+N909/AG909,0)</f>
        <v>0</v>
      </c>
      <c r="O1175" s="9">
        <f>IF(AG909&lt;&gt;0,+O909/AG909,0)</f>
        <v>0</v>
      </c>
      <c r="P1175" s="9">
        <f>IF(AG909&lt;&gt;0,+P909/$AG909,0)</f>
        <v>0</v>
      </c>
      <c r="Q1175" s="9">
        <f>IF(AG909&lt;&gt;0,+Q909/AG909,0)</f>
        <v>0</v>
      </c>
      <c r="R1175" s="9">
        <f>IF(AG909&lt;&gt;0,+R909/AG909,0)</f>
        <v>0</v>
      </c>
      <c r="S1175" s="9">
        <f>IF(AG909&lt;&gt;0,+S909/AG909,0)</f>
        <v>0</v>
      </c>
      <c r="T1175" s="9">
        <f>IF(AG909&lt;&gt;0,+T909/AG909,0)</f>
        <v>0</v>
      </c>
      <c r="U1175" s="9">
        <f>IF(AG909&lt;&gt;0,+U909/AG909,0)</f>
        <v>0</v>
      </c>
      <c r="V1175" s="9">
        <f>IF(AG909&lt;&gt;0,+V909/AG909,0)</f>
        <v>0</v>
      </c>
      <c r="W1175" s="9">
        <f>IF(AG909&lt;&gt;0,+W909/AG909,0)</f>
        <v>0</v>
      </c>
      <c r="X1175" s="9">
        <f>IF(AG909&lt;&gt;0,+X909/AG909,0)</f>
        <v>0</v>
      </c>
      <c r="Y1175" s="9">
        <f>IF(AG909&lt;&gt;0,+Y909/AG909,0)</f>
        <v>0</v>
      </c>
      <c r="Z1175" s="9">
        <f>IF(AG909&lt;&gt;0,+Z909/AG909,0)</f>
        <v>0</v>
      </c>
      <c r="AA1175" s="9">
        <f>IF(AG909&lt;&gt;0,+AA909/AG909,0)</f>
        <v>0</v>
      </c>
      <c r="AB1175" s="9">
        <f>H1175</f>
        <v>0</v>
      </c>
      <c r="AC1175" s="9">
        <f>SUM(I1175:O1175)</f>
        <v>0</v>
      </c>
      <c r="AD1175" s="9">
        <f>SUM(P1175:U1175)</f>
        <v>0</v>
      </c>
      <c r="AE1175" s="9">
        <f>SUM(V1175:W1175)</f>
        <v>0</v>
      </c>
      <c r="AF1175" s="9">
        <f>SUM(X1175:AA1175)</f>
        <v>0</v>
      </c>
      <c r="AG1175" s="8">
        <f>SUM(H1175:AA1175)</f>
        <v>0</v>
      </c>
      <c r="AH1175" s="2"/>
      <c r="AI1175" s="2"/>
    </row>
    <row r="1176" spans="3:35" x14ac:dyDescent="0.25">
      <c r="C1176" s="11" t="s">
        <v>442</v>
      </c>
      <c r="D1176" s="2"/>
      <c r="E1176" s="10"/>
      <c r="F1176" s="2">
        <v>25</v>
      </c>
      <c r="G1176" s="2" t="s">
        <v>441</v>
      </c>
      <c r="H1176" s="9">
        <f>IF(AG910&lt;&gt;0,+H910/AG910,0)</f>
        <v>0.3080871228136462</v>
      </c>
      <c r="I1176" s="9">
        <f>IF(AG910&lt;&gt;0,+I910/AG910,0)</f>
        <v>2.8999700352659138E-2</v>
      </c>
      <c r="J1176" s="9">
        <f>IF(AG910&lt;&gt;0,+J910/AG910,0)</f>
        <v>1.0245718459903323E-2</v>
      </c>
      <c r="K1176" s="9">
        <f>IF(AG910&lt;&gt;0,+K910/AG910,0)</f>
        <v>9.3665038447715131E-4</v>
      </c>
      <c r="L1176" s="9">
        <f>IF(AG910&lt;&gt;0,+L910/AG910,0)</f>
        <v>2.7423470571027801E-5</v>
      </c>
      <c r="M1176" s="9">
        <f>IF(AG910&lt;&gt;0,+M910/AG910,0)</f>
        <v>0.32519568654606329</v>
      </c>
      <c r="N1176" s="9">
        <f>IF(AG910&lt;&gt;0,+N910/AG910,0)</f>
        <v>7.8401675162535517E-2</v>
      </c>
      <c r="O1176" s="9">
        <f>IF(AG910&lt;&gt;0,+O910/AG910,0)</f>
        <v>4.3192645549101931E-3</v>
      </c>
      <c r="P1176" s="9">
        <f>IF(AG910&lt;&gt;0,+P910/$AG910,0)</f>
        <v>2.9967299038149077E-2</v>
      </c>
      <c r="Q1176" s="9">
        <f>IF(AG910&lt;&gt;0,+Q910/AG910,0)</f>
        <v>0.12136925616995051</v>
      </c>
      <c r="R1176" s="9">
        <f>IF(AG910&lt;&gt;0,+R910/AG910,0)</f>
        <v>5.8580567419354863E-2</v>
      </c>
      <c r="S1176" s="9">
        <f>IF(AG910&lt;&gt;0,+S910/AG910,0)</f>
        <v>6.7872647684592783E-3</v>
      </c>
      <c r="T1176" s="9">
        <f>IF(AG910&lt;&gt;0,+T910/AG910,0)</f>
        <v>2.0617419762800305E-3</v>
      </c>
      <c r="U1176" s="9">
        <f>IF(AG910&lt;&gt;0,+U910/AG910,0)</f>
        <v>4.3526840466996192E-4</v>
      </c>
      <c r="V1176" s="9">
        <f>IF(AG910&lt;&gt;0,+V910/AG910,0)</f>
        <v>8.9086601874880135E-3</v>
      </c>
      <c r="W1176" s="9">
        <f>IF(AG910&lt;&gt;0,+W910/AG910,0)</f>
        <v>3.8028544944510153E-3</v>
      </c>
      <c r="X1176" s="9">
        <f>IF(AG910&lt;&gt;0,+X910/AG910,0)</f>
        <v>3.8207901108612639E-3</v>
      </c>
      <c r="Y1176" s="9">
        <f>IF(AG910&lt;&gt;0,+Y910/AG910,0)</f>
        <v>2.5094169041716682E-4</v>
      </c>
      <c r="Z1176" s="9">
        <f>IF(AG910&lt;&gt;0,+Z910/AG910,0)</f>
        <v>7.0547365964310441E-3</v>
      </c>
      <c r="AA1176" s="9">
        <f>IF(AG910&lt;&gt;0,+AA910/AG910,0)</f>
        <v>7.4737739872196356E-4</v>
      </c>
      <c r="AB1176" s="9">
        <f>H1176</f>
        <v>0.3080871228136462</v>
      </c>
      <c r="AC1176" s="9">
        <f>SUM(I1176:O1176)</f>
        <v>0.4481261189311197</v>
      </c>
      <c r="AD1176" s="9">
        <f>SUM(P1176:U1176)</f>
        <v>0.2192013977768637</v>
      </c>
      <c r="AE1176" s="9">
        <f>SUM(V1176:W1176)</f>
        <v>1.271151468193903E-2</v>
      </c>
      <c r="AF1176" s="9">
        <f>SUM(X1176:AA1176)</f>
        <v>1.1873845796431439E-2</v>
      </c>
      <c r="AG1176" s="8">
        <f>SUM(H1176:AA1176)</f>
        <v>1.0000000000000002</v>
      </c>
      <c r="AH1176" s="2"/>
      <c r="AI1176" s="2"/>
    </row>
    <row r="1177" spans="3:35" x14ac:dyDescent="0.25">
      <c r="C1177" s="11" t="s">
        <v>440</v>
      </c>
      <c r="D1177" s="2"/>
      <c r="E1177" s="10"/>
      <c r="F1177" s="2">
        <v>26</v>
      </c>
      <c r="G1177" s="2" t="s">
        <v>439</v>
      </c>
      <c r="H1177" s="9">
        <f>IF(AG911&lt;&gt;0,+H911/AG911,0)</f>
        <v>0</v>
      </c>
      <c r="I1177" s="9">
        <f>IF(AG911&lt;&gt;0,+I911/AG911,0)</f>
        <v>0</v>
      </c>
      <c r="J1177" s="9">
        <f>IF(AG911&lt;&gt;0,+J911/AG911,0)</f>
        <v>0</v>
      </c>
      <c r="K1177" s="9">
        <f>IF(AG911&lt;&gt;0,+K911/AG911,0)</f>
        <v>0</v>
      </c>
      <c r="L1177" s="9">
        <f>IF(AG911&lt;&gt;0,+L911/AG911,0)</f>
        <v>0</v>
      </c>
      <c r="M1177" s="9">
        <f>IF(AG911&lt;&gt;0,+M911/AG911,0)</f>
        <v>0</v>
      </c>
      <c r="N1177" s="9">
        <f>IF(AG911&lt;&gt;0,+N911/AG911,0)</f>
        <v>0</v>
      </c>
      <c r="O1177" s="9">
        <f>IF(AG911&lt;&gt;0,+O911/AG911,0)</f>
        <v>0</v>
      </c>
      <c r="P1177" s="9">
        <f>IF(AG911&lt;&gt;0,+P911/$AG911,0)</f>
        <v>0</v>
      </c>
      <c r="Q1177" s="9">
        <f>IF(AG911&lt;&gt;0,+Q911/AG911,0)</f>
        <v>0</v>
      </c>
      <c r="R1177" s="9">
        <f>IF(AG911&lt;&gt;0,+R911/AG911,0)</f>
        <v>0</v>
      </c>
      <c r="S1177" s="9">
        <f>IF(AG911&lt;&gt;0,+S911/AG911,0)</f>
        <v>0</v>
      </c>
      <c r="T1177" s="9">
        <f>IF(AG911&lt;&gt;0,+T911/AG911,0)</f>
        <v>0</v>
      </c>
      <c r="U1177" s="9">
        <f>IF(AG911&lt;&gt;0,+U911/AG911,0)</f>
        <v>0</v>
      </c>
      <c r="V1177" s="9">
        <f>IF(AG911&lt;&gt;0,+V911/AG911,0)</f>
        <v>0</v>
      </c>
      <c r="W1177" s="9">
        <f>IF(AG911&lt;&gt;0,+W911/AG911,0)</f>
        <v>0</v>
      </c>
      <c r="X1177" s="9">
        <f>IF(AG911&lt;&gt;0,+X911/AG911,0)</f>
        <v>0</v>
      </c>
      <c r="Y1177" s="9">
        <f>IF(AG911&lt;&gt;0,+Y911/AG911,0)</f>
        <v>0</v>
      </c>
      <c r="Z1177" s="9">
        <f>IF(AG911&lt;&gt;0,+Z911/AG911,0)</f>
        <v>0</v>
      </c>
      <c r="AA1177" s="9">
        <f>IF(AG911&lt;&gt;0,+AA911/AG911,0)</f>
        <v>0</v>
      </c>
      <c r="AB1177" s="9">
        <f>H1177</f>
        <v>0</v>
      </c>
      <c r="AC1177" s="9">
        <f>SUM(I1177:O1177)</f>
        <v>0</v>
      </c>
      <c r="AD1177" s="9">
        <f>SUM(P1177:U1177)</f>
        <v>0</v>
      </c>
      <c r="AE1177" s="9">
        <f>SUM(V1177:W1177)</f>
        <v>0</v>
      </c>
      <c r="AF1177" s="9">
        <f>SUM(X1177:AA1177)</f>
        <v>0</v>
      </c>
      <c r="AG1177" s="8">
        <f>SUM(H1177:AA1177)</f>
        <v>0</v>
      </c>
      <c r="AH1177" s="2"/>
      <c r="AI1177" s="2"/>
    </row>
    <row r="1178" spans="3:35" x14ac:dyDescent="0.25">
      <c r="C1178" s="11" t="s">
        <v>438</v>
      </c>
      <c r="D1178" s="2"/>
      <c r="E1178" s="10"/>
      <c r="F1178" s="2">
        <v>27</v>
      </c>
      <c r="G1178" s="2" t="s">
        <v>437</v>
      </c>
      <c r="H1178" s="9">
        <f>IF(AG912&lt;&gt;0,+H912/AG912,0)</f>
        <v>0.30426864897391881</v>
      </c>
      <c r="I1178" s="9">
        <f>IF(AG912&lt;&gt;0,+I912/AG912,0)</f>
        <v>2.8640274012857927E-2</v>
      </c>
      <c r="J1178" s="9">
        <f>IF(AG912&lt;&gt;0,+J912/AG912,0)</f>
        <v>1.0118731432514422E-2</v>
      </c>
      <c r="K1178" s="9">
        <f>IF(AG912&lt;&gt;0,+K912/AG912,0)</f>
        <v>9.2504132037028817E-4</v>
      </c>
      <c r="L1178" s="9">
        <f>IF(AG912&lt;&gt;0,+L912/AG912,0)</f>
        <v>2.7964406009648104E-5</v>
      </c>
      <c r="M1178" s="9">
        <f>IF(AG912&lt;&gt;0,+M912/AG912,0)</f>
        <v>0.32116516679059626</v>
      </c>
      <c r="N1178" s="9">
        <f>IF(AG912&lt;&gt;0,+N912/AG912,0)</f>
        <v>7.9988795397814658E-2</v>
      </c>
      <c r="O1178" s="9">
        <f>IF(AG912&lt;&gt;0,+O912/AG912,0)</f>
        <v>4.4955360119314555E-3</v>
      </c>
      <c r="P1178" s="9">
        <f>IF(AG912&lt;&gt;0,+P912/$AG912,0)</f>
        <v>3.0799442599919229E-2</v>
      </c>
      <c r="Q1178" s="9">
        <f>IF(AG912&lt;&gt;0,+Q912/AG912,0)</f>
        <v>0.12608266343092278</v>
      </c>
      <c r="R1178" s="9">
        <f>IF(AG912&lt;&gt;0,+R912/AG912,0)</f>
        <v>5.9736099982139787E-2</v>
      </c>
      <c r="S1178" s="9">
        <f>IF(AG912&lt;&gt;0,+S912/AG912,0)</f>
        <v>6.921146958600792E-3</v>
      </c>
      <c r="T1178" s="9">
        <f>IF(AG912&lt;&gt;0,+T912/AG912,0)</f>
        <v>2.1199689276112195E-3</v>
      </c>
      <c r="U1178" s="9">
        <f>IF(AG912&lt;&gt;0,+U912/AG912,0)</f>
        <v>4.2987347294565448E-4</v>
      </c>
      <c r="V1178" s="9">
        <f>IF(AG912&lt;&gt;0,+V912/AG912,0)</f>
        <v>8.7982451564228587E-3</v>
      </c>
      <c r="W1178" s="9">
        <f>IF(AG912&lt;&gt;0,+W912/AG912,0)</f>
        <v>3.755721367593451E-3</v>
      </c>
      <c r="X1178" s="9">
        <f>IF(AG912&lt;&gt;0,+X912/AG912,0)</f>
        <v>3.7734348561775342E-3</v>
      </c>
      <c r="Y1178" s="9">
        <f>IF(AG912&lt;&gt;0,+Y912/AG912,0)</f>
        <v>2.4783148405485567E-4</v>
      </c>
      <c r="Z1178" s="9">
        <f>IF(AG912&lt;&gt;0,+Z912/AG912,0)</f>
        <v>6.9672990608894486E-3</v>
      </c>
      <c r="AA1178" s="9">
        <f>IF(AG912&lt;&gt;0,+AA912/AG912,0)</f>
        <v>7.3811435670913109E-4</v>
      </c>
      <c r="AB1178" s="9">
        <f>H1178</f>
        <v>0.30426864897391881</v>
      </c>
      <c r="AC1178" s="9">
        <f>SUM(I1178:O1178)</f>
        <v>0.44536150937209468</v>
      </c>
      <c r="AD1178" s="9">
        <f>SUM(P1178:U1178)</f>
        <v>0.22608919537213948</v>
      </c>
      <c r="AE1178" s="9">
        <f>SUM(V1178:W1178)</f>
        <v>1.2553966524016309E-2</v>
      </c>
      <c r="AF1178" s="9">
        <f>SUM(X1178:AA1178)</f>
        <v>1.172667975783097E-2</v>
      </c>
      <c r="AG1178" s="8">
        <f>SUM(H1178:AA1178)</f>
        <v>1.0000000000000002</v>
      </c>
      <c r="AH1178" s="2"/>
      <c r="AI1178" s="2"/>
    </row>
    <row r="1179" spans="3:35" x14ac:dyDescent="0.25">
      <c r="C1179" s="11" t="s">
        <v>436</v>
      </c>
      <c r="D1179" s="2"/>
      <c r="E1179" s="10"/>
      <c r="F1179" s="2">
        <v>28</v>
      </c>
      <c r="G1179" s="2" t="s">
        <v>435</v>
      </c>
      <c r="H1179" s="9">
        <f>IF(AG913&lt;&gt;0,+H913/AG913,0)</f>
        <v>0</v>
      </c>
      <c r="I1179" s="9">
        <f>IF(AG913&lt;&gt;0,+I913/AG913,0)</f>
        <v>0</v>
      </c>
      <c r="J1179" s="9">
        <f>IF(AG913&lt;&gt;0,+J913/AG913,0)</f>
        <v>0</v>
      </c>
      <c r="K1179" s="9">
        <f>IF(AG913&lt;&gt;0,+K913/AG913,0)</f>
        <v>0</v>
      </c>
      <c r="L1179" s="9">
        <f>IF(AG913&lt;&gt;0,+L913/AG913,0)</f>
        <v>0</v>
      </c>
      <c r="M1179" s="9">
        <f>IF(AG913&lt;&gt;0,+M913/AG913,0)</f>
        <v>0</v>
      </c>
      <c r="N1179" s="9">
        <f>IF(AG913&lt;&gt;0,+N913/AG913,0)</f>
        <v>0</v>
      </c>
      <c r="O1179" s="9">
        <f>IF(AG913&lt;&gt;0,+O913/AG913,0)</f>
        <v>0</v>
      </c>
      <c r="P1179" s="9">
        <f>IF(AG913&lt;&gt;0,+P913/$AG913,0)</f>
        <v>0</v>
      </c>
      <c r="Q1179" s="9">
        <f>IF(AG913&lt;&gt;0,+Q913/AG913,0)</f>
        <v>0</v>
      </c>
      <c r="R1179" s="9">
        <f>IF(AG913&lt;&gt;0,+R913/AG913,0)</f>
        <v>0</v>
      </c>
      <c r="S1179" s="9">
        <f>IF(AG913&lt;&gt;0,+S913/AG913,0)</f>
        <v>0</v>
      </c>
      <c r="T1179" s="9">
        <f>IF(AG913&lt;&gt;0,+T913/AG913,0)</f>
        <v>0</v>
      </c>
      <c r="U1179" s="9">
        <f>IF(AG913&lt;&gt;0,+U913/AG913,0)</f>
        <v>0</v>
      </c>
      <c r="V1179" s="9">
        <f>IF(AG913&lt;&gt;0,+V913/AG913,0)</f>
        <v>0</v>
      </c>
      <c r="W1179" s="9">
        <f>IF(AG913&lt;&gt;0,+W913/AG913,0)</f>
        <v>0</v>
      </c>
      <c r="X1179" s="9">
        <f>IF(AG913&lt;&gt;0,+X913/AG913,0)</f>
        <v>0</v>
      </c>
      <c r="Y1179" s="9">
        <f>IF(AG913&lt;&gt;0,+Y913/AG913,0)</f>
        <v>0</v>
      </c>
      <c r="Z1179" s="9">
        <f>IF(AG913&lt;&gt;0,+Z913/AG913,0)</f>
        <v>0</v>
      </c>
      <c r="AA1179" s="9">
        <f>IF(AG913&lt;&gt;0,+AA913/AG913,0)</f>
        <v>0</v>
      </c>
      <c r="AB1179" s="9">
        <f>H1179</f>
        <v>0</v>
      </c>
      <c r="AC1179" s="9">
        <f>SUM(I1179:O1179)</f>
        <v>0</v>
      </c>
      <c r="AD1179" s="9">
        <f>SUM(P1179:U1179)</f>
        <v>0</v>
      </c>
      <c r="AE1179" s="9">
        <f>SUM(V1179:W1179)</f>
        <v>0</v>
      </c>
      <c r="AF1179" s="9">
        <f>SUM(X1179:AA1179)</f>
        <v>0</v>
      </c>
      <c r="AG1179" s="8">
        <f>SUM(H1179:AA1179)</f>
        <v>0</v>
      </c>
      <c r="AH1179" s="2"/>
      <c r="AI1179" s="2"/>
    </row>
    <row r="1180" spans="3:35" x14ac:dyDescent="0.25">
      <c r="C1180" s="11" t="s">
        <v>434</v>
      </c>
      <c r="D1180" s="2"/>
      <c r="E1180" s="10"/>
      <c r="F1180" s="2">
        <v>29</v>
      </c>
      <c r="G1180" s="2" t="s">
        <v>433</v>
      </c>
      <c r="H1180" s="9">
        <f>IF(AG914&lt;&gt;0,+H914/AG914,0)</f>
        <v>0</v>
      </c>
      <c r="I1180" s="9">
        <f>IF(AG914&lt;&gt;0,+I914/AG914,0)</f>
        <v>0</v>
      </c>
      <c r="J1180" s="9">
        <f>IF(AG914&lt;&gt;0,+J914/AG914,0)</f>
        <v>0</v>
      </c>
      <c r="K1180" s="9">
        <f>IF(AG914&lt;&gt;0,+K914/AG914,0)</f>
        <v>0</v>
      </c>
      <c r="L1180" s="9">
        <f>IF(AG914&lt;&gt;0,+L914/AG914,0)</f>
        <v>0</v>
      </c>
      <c r="M1180" s="9">
        <f>IF(AG914&lt;&gt;0,+M914/AG914,0)</f>
        <v>0</v>
      </c>
      <c r="N1180" s="9">
        <f>IF(AG914&lt;&gt;0,+N914/AG914,0)</f>
        <v>0</v>
      </c>
      <c r="O1180" s="9">
        <f>IF(AG914&lt;&gt;0,+O914/AG914,0)</f>
        <v>0</v>
      </c>
      <c r="P1180" s="9">
        <f>IF(AG914&lt;&gt;0,+P914/$AG914,0)</f>
        <v>0</v>
      </c>
      <c r="Q1180" s="9">
        <f>IF(AG914&lt;&gt;0,+Q914/AG914,0)</f>
        <v>0</v>
      </c>
      <c r="R1180" s="9">
        <f>IF(AG914&lt;&gt;0,+R914/AG914,0)</f>
        <v>0</v>
      </c>
      <c r="S1180" s="9">
        <f>IF(AG914&lt;&gt;0,+S914/AG914,0)</f>
        <v>0</v>
      </c>
      <c r="T1180" s="9">
        <f>IF(AG914&lt;&gt;0,+T914/AG914,0)</f>
        <v>0</v>
      </c>
      <c r="U1180" s="9">
        <f>IF(AG914&lt;&gt;0,+U914/AG914,0)</f>
        <v>0</v>
      </c>
      <c r="V1180" s="9">
        <f>IF(AG914&lt;&gt;0,+V914/AG914,0)</f>
        <v>0</v>
      </c>
      <c r="W1180" s="9">
        <f>IF(AG914&lt;&gt;0,+W914/AG914,0)</f>
        <v>0</v>
      </c>
      <c r="X1180" s="9">
        <f>IF(AG914&lt;&gt;0,+X914/AG914,0)</f>
        <v>0</v>
      </c>
      <c r="Y1180" s="9">
        <f>IF(AG914&lt;&gt;0,+Y914/AG914,0)</f>
        <v>0</v>
      </c>
      <c r="Z1180" s="9">
        <f>IF(AG914&lt;&gt;0,+Z914/AG914,0)</f>
        <v>0</v>
      </c>
      <c r="AA1180" s="9">
        <f>IF(AG914&lt;&gt;0,+AA914/AG914,0)</f>
        <v>0</v>
      </c>
      <c r="AB1180" s="9">
        <f>H1180</f>
        <v>0</v>
      </c>
      <c r="AC1180" s="9">
        <f>SUM(I1180:O1180)</f>
        <v>0</v>
      </c>
      <c r="AD1180" s="9">
        <f>SUM(P1180:U1180)</f>
        <v>0</v>
      </c>
      <c r="AE1180" s="9">
        <f>SUM(V1180:W1180)</f>
        <v>0</v>
      </c>
      <c r="AF1180" s="9">
        <f>SUM(X1180:AA1180)</f>
        <v>0</v>
      </c>
      <c r="AG1180" s="8">
        <f>SUM(H1180:AA1180)</f>
        <v>0</v>
      </c>
      <c r="AH1180" s="2"/>
      <c r="AI1180" s="2"/>
    </row>
    <row r="1181" spans="3:35" x14ac:dyDescent="0.25">
      <c r="C1181" s="11" t="s">
        <v>432</v>
      </c>
      <c r="D1181" s="2"/>
      <c r="E1181" s="10"/>
      <c r="F1181" s="2">
        <v>30</v>
      </c>
      <c r="G1181" s="2" t="s">
        <v>431</v>
      </c>
      <c r="H1181" s="9">
        <f>IF(AG915&lt;&gt;0,+H915/AG915,0)</f>
        <v>0</v>
      </c>
      <c r="I1181" s="9">
        <f>IF(AG915&lt;&gt;0,+I915/AG915,0)</f>
        <v>0</v>
      </c>
      <c r="J1181" s="9">
        <f>IF(AG915&lt;&gt;0,+J915/AG915,0)</f>
        <v>0</v>
      </c>
      <c r="K1181" s="9">
        <f>IF(AG915&lt;&gt;0,+K915/AG915,0)</f>
        <v>0</v>
      </c>
      <c r="L1181" s="9">
        <f>IF(AG915&lt;&gt;0,+L915/AG915,0)</f>
        <v>0</v>
      </c>
      <c r="M1181" s="9">
        <f>IF(AG915&lt;&gt;0,+M915/AG915,0)</f>
        <v>0</v>
      </c>
      <c r="N1181" s="9">
        <f>IF(AG915&lt;&gt;0,+N915/AG915,0)</f>
        <v>0</v>
      </c>
      <c r="O1181" s="9">
        <f>IF(AG915&lt;&gt;0,+O915/AG915,0)</f>
        <v>0</v>
      </c>
      <c r="P1181" s="9">
        <f>IF(AG915&lt;&gt;0,+P915/$AG915,0)</f>
        <v>0</v>
      </c>
      <c r="Q1181" s="9">
        <f>IF(AG915&lt;&gt;0,+Q915/AG915,0)</f>
        <v>0</v>
      </c>
      <c r="R1181" s="9">
        <f>IF(AG915&lt;&gt;0,+R915/AG915,0)</f>
        <v>0</v>
      </c>
      <c r="S1181" s="9">
        <f>IF(AG915&lt;&gt;0,+S915/AG915,0)</f>
        <v>0</v>
      </c>
      <c r="T1181" s="9">
        <f>IF(AG915&lt;&gt;0,+T915/AG915,0)</f>
        <v>0</v>
      </c>
      <c r="U1181" s="9">
        <f>IF(AG915&lt;&gt;0,+U915/AG915,0)</f>
        <v>0</v>
      </c>
      <c r="V1181" s="9">
        <f>IF(AG915&lt;&gt;0,+V915/AG915,0)</f>
        <v>0</v>
      </c>
      <c r="W1181" s="9">
        <f>IF(AG915&lt;&gt;0,+W915/AG915,0)</f>
        <v>0</v>
      </c>
      <c r="X1181" s="9">
        <f>IF(AG915&lt;&gt;0,+X915/AG915,0)</f>
        <v>0</v>
      </c>
      <c r="Y1181" s="9">
        <f>IF(AG915&lt;&gt;0,+Y915/AG915,0)</f>
        <v>0</v>
      </c>
      <c r="Z1181" s="9">
        <f>IF(AG915&lt;&gt;0,+Z915/AG915,0)</f>
        <v>0</v>
      </c>
      <c r="AA1181" s="9">
        <f>IF(AG915&lt;&gt;0,+AA915/AG915,0)</f>
        <v>0</v>
      </c>
      <c r="AB1181" s="9">
        <f>H1181</f>
        <v>0</v>
      </c>
      <c r="AC1181" s="9">
        <f>SUM(I1181:O1181)</f>
        <v>0</v>
      </c>
      <c r="AD1181" s="9">
        <f>SUM(P1181:U1181)</f>
        <v>0</v>
      </c>
      <c r="AE1181" s="9">
        <f>SUM(V1181:W1181)</f>
        <v>0</v>
      </c>
      <c r="AF1181" s="9">
        <f>SUM(X1181:AA1181)</f>
        <v>0</v>
      </c>
      <c r="AG1181" s="8">
        <f>SUM(H1181:AA1181)</f>
        <v>0</v>
      </c>
      <c r="AH1181" s="2"/>
      <c r="AI1181" s="2"/>
    </row>
    <row r="1182" spans="3:35" x14ac:dyDescent="0.25">
      <c r="C1182" s="11" t="s">
        <v>430</v>
      </c>
      <c r="D1182" s="2"/>
      <c r="E1182" s="10"/>
      <c r="F1182" s="2">
        <v>31</v>
      </c>
      <c r="G1182" s="2" t="s">
        <v>429</v>
      </c>
      <c r="H1182" s="9">
        <f>IF(AG916&lt;&gt;0,+H916/AG916,0)</f>
        <v>0</v>
      </c>
      <c r="I1182" s="9">
        <f>IF(AG916&lt;&gt;0,+I916/AG916,0)</f>
        <v>0</v>
      </c>
      <c r="J1182" s="9">
        <f>IF(AG916&lt;&gt;0,+J916/AG916,0)</f>
        <v>0</v>
      </c>
      <c r="K1182" s="9">
        <f>IF(AG916&lt;&gt;0,+K916/AG916,0)</f>
        <v>0</v>
      </c>
      <c r="L1182" s="9">
        <f>IF(AG916&lt;&gt;0,+L916/AG916,0)</f>
        <v>0</v>
      </c>
      <c r="M1182" s="9">
        <f>IF(AG916&lt;&gt;0,+M916/AG916,0)</f>
        <v>0</v>
      </c>
      <c r="N1182" s="9">
        <f>IF(AG916&lt;&gt;0,+N916/AG916,0)</f>
        <v>0</v>
      </c>
      <c r="O1182" s="9">
        <f>IF(AG916&lt;&gt;0,+O916/AG916,0)</f>
        <v>0</v>
      </c>
      <c r="P1182" s="9">
        <f>IF(AG916&lt;&gt;0,+P916/$AG916,0)</f>
        <v>0</v>
      </c>
      <c r="Q1182" s="9">
        <f>IF(AG916&lt;&gt;0,+Q916/AG916,0)</f>
        <v>0</v>
      </c>
      <c r="R1182" s="9">
        <f>IF(AG916&lt;&gt;0,+R916/AG916,0)</f>
        <v>0</v>
      </c>
      <c r="S1182" s="9">
        <f>IF(AG916&lt;&gt;0,+S916/AG916,0)</f>
        <v>0</v>
      </c>
      <c r="T1182" s="9">
        <f>IF(AG916&lt;&gt;0,+T916/AG916,0)</f>
        <v>0</v>
      </c>
      <c r="U1182" s="9">
        <f>IF(AG916&lt;&gt;0,+U916/AG916,0)</f>
        <v>0</v>
      </c>
      <c r="V1182" s="9">
        <f>IF(AG916&lt;&gt;0,+V916/AG916,0)</f>
        <v>0</v>
      </c>
      <c r="W1182" s="9">
        <f>IF(AG916&lt;&gt;0,+W916/AG916,0)</f>
        <v>0</v>
      </c>
      <c r="X1182" s="9">
        <f>IF(AG916&lt;&gt;0,+X916/AG916,0)</f>
        <v>0</v>
      </c>
      <c r="Y1182" s="9">
        <f>IF(AG916&lt;&gt;0,+Y916/AG916,0)</f>
        <v>0</v>
      </c>
      <c r="Z1182" s="9">
        <f>IF(AG916&lt;&gt;0,+Z916/AG916,0)</f>
        <v>0</v>
      </c>
      <c r="AA1182" s="9">
        <f>IF(AG916&lt;&gt;0,+AA916/AG916,0)</f>
        <v>0</v>
      </c>
      <c r="AB1182" s="9">
        <f>H1182</f>
        <v>0</v>
      </c>
      <c r="AC1182" s="9">
        <f>SUM(I1182:O1182)</f>
        <v>0</v>
      </c>
      <c r="AD1182" s="9">
        <f>SUM(P1182:U1182)</f>
        <v>0</v>
      </c>
      <c r="AE1182" s="9">
        <f>SUM(V1182:W1182)</f>
        <v>0</v>
      </c>
      <c r="AF1182" s="9">
        <f>SUM(X1182:AA1182)</f>
        <v>0</v>
      </c>
      <c r="AG1182" s="8">
        <f>SUM(H1182:AA1182)</f>
        <v>0</v>
      </c>
      <c r="AH1182" s="2"/>
      <c r="AI1182" s="2"/>
    </row>
    <row r="1183" spans="3:35" x14ac:dyDescent="0.25">
      <c r="C1183" s="11" t="s">
        <v>428</v>
      </c>
      <c r="D1183" s="2"/>
      <c r="E1183" s="10"/>
      <c r="F1183" s="2">
        <v>32</v>
      </c>
      <c r="G1183" s="2" t="s">
        <v>427</v>
      </c>
      <c r="H1183" s="9">
        <f>IF(AG917&lt;&gt;0,+H917/AG917,0)</f>
        <v>0</v>
      </c>
      <c r="I1183" s="9">
        <f>IF(AG917&lt;&gt;0,+I917/AG917,0)</f>
        <v>0</v>
      </c>
      <c r="J1183" s="9">
        <f>IF(AG917&lt;&gt;0,+J917/AG917,0)</f>
        <v>0</v>
      </c>
      <c r="K1183" s="9">
        <f>IF(AG917&lt;&gt;0,+K917/AG917,0)</f>
        <v>0</v>
      </c>
      <c r="L1183" s="9">
        <f>IF(AG917&lt;&gt;0,+L917/AG917,0)</f>
        <v>0</v>
      </c>
      <c r="M1183" s="9">
        <f>IF(AG917&lt;&gt;0,+M917/AG917,0)</f>
        <v>0</v>
      </c>
      <c r="N1183" s="9">
        <f>IF(AG917&lt;&gt;0,+N917/AG917,0)</f>
        <v>0</v>
      </c>
      <c r="O1183" s="9">
        <f>IF(AG917&lt;&gt;0,+O917/AG917,0)</f>
        <v>0</v>
      </c>
      <c r="P1183" s="9">
        <f>IF(AG917&lt;&gt;0,+P917/$AG917,0)</f>
        <v>0</v>
      </c>
      <c r="Q1183" s="9">
        <f>IF(AG917&lt;&gt;0,+Q917/AG917,0)</f>
        <v>0</v>
      </c>
      <c r="R1183" s="9">
        <f>IF(AG917&lt;&gt;0,+R917/AG917,0)</f>
        <v>0</v>
      </c>
      <c r="S1183" s="9">
        <f>IF(AG917&lt;&gt;0,+S917/AG917,0)</f>
        <v>0</v>
      </c>
      <c r="T1183" s="9">
        <f>IF(AG917&lt;&gt;0,+T917/AG917,0)</f>
        <v>0</v>
      </c>
      <c r="U1183" s="9">
        <f>IF(AG917&lt;&gt;0,+U917/AG917,0)</f>
        <v>0</v>
      </c>
      <c r="V1183" s="9">
        <f>IF(AG917&lt;&gt;0,+V917/AG917,0)</f>
        <v>0</v>
      </c>
      <c r="W1183" s="9">
        <f>IF(AG917&lt;&gt;0,+W917/AG917,0)</f>
        <v>0</v>
      </c>
      <c r="X1183" s="9">
        <f>IF(AG917&lt;&gt;0,+X917/AG917,0)</f>
        <v>0</v>
      </c>
      <c r="Y1183" s="9">
        <f>IF(AG917&lt;&gt;0,+Y917/AG917,0)</f>
        <v>0</v>
      </c>
      <c r="Z1183" s="9">
        <f>IF(AG917&lt;&gt;0,+Z917/AG917,0)</f>
        <v>0</v>
      </c>
      <c r="AA1183" s="9">
        <f>IF(AG917&lt;&gt;0,+AA917/AG917,0)</f>
        <v>0</v>
      </c>
      <c r="AB1183" s="9">
        <f>H1183</f>
        <v>0</v>
      </c>
      <c r="AC1183" s="9">
        <f>SUM(I1183:O1183)</f>
        <v>0</v>
      </c>
      <c r="AD1183" s="9">
        <f>SUM(P1183:U1183)</f>
        <v>0</v>
      </c>
      <c r="AE1183" s="9">
        <f>SUM(V1183:W1183)</f>
        <v>0</v>
      </c>
      <c r="AF1183" s="9">
        <f>SUM(X1183:AA1183)</f>
        <v>0</v>
      </c>
      <c r="AG1183" s="8">
        <f>SUM(H1183:AA1183)</f>
        <v>0</v>
      </c>
      <c r="AH1183" s="2"/>
      <c r="AI1183" s="2"/>
    </row>
    <row r="1184" spans="3:35" x14ac:dyDescent="0.25">
      <c r="C1184" s="11" t="s">
        <v>426</v>
      </c>
      <c r="D1184" s="2"/>
      <c r="E1184" s="10"/>
      <c r="F1184" s="2">
        <v>33</v>
      </c>
      <c r="G1184" s="2" t="s">
        <v>425</v>
      </c>
      <c r="H1184" s="9">
        <f>IF(AG918&lt;&gt;0,+H918/AG918,0)</f>
        <v>0</v>
      </c>
      <c r="I1184" s="9">
        <f>IF(AG918&lt;&gt;0,+I918/AG918,0)</f>
        <v>0</v>
      </c>
      <c r="J1184" s="9">
        <f>IF(AG918&lt;&gt;0,+J918/AG918,0)</f>
        <v>0</v>
      </c>
      <c r="K1184" s="9">
        <f>IF(AG918&lt;&gt;0,+K918/AG918,0)</f>
        <v>0</v>
      </c>
      <c r="L1184" s="9">
        <f>IF(AG918&lt;&gt;0,+L918/AG918,0)</f>
        <v>0</v>
      </c>
      <c r="M1184" s="9">
        <f>IF(AG918&lt;&gt;0,+M918/AG918,0)</f>
        <v>0</v>
      </c>
      <c r="N1184" s="9">
        <f>IF(AG918&lt;&gt;0,+N918/AG918,0)</f>
        <v>0</v>
      </c>
      <c r="O1184" s="9">
        <f>IF(AG918&lt;&gt;0,+O918/AG918,0)</f>
        <v>0</v>
      </c>
      <c r="P1184" s="9">
        <f>IF(AG918&lt;&gt;0,+P918/$AG918,0)</f>
        <v>0</v>
      </c>
      <c r="Q1184" s="9">
        <f>IF(AG918&lt;&gt;0,+Q918/AG918,0)</f>
        <v>0</v>
      </c>
      <c r="R1184" s="9">
        <f>IF(AG918&lt;&gt;0,+R918/AG918,0)</f>
        <v>0</v>
      </c>
      <c r="S1184" s="9">
        <f>IF(AG918&lt;&gt;0,+S918/AG918,0)</f>
        <v>0</v>
      </c>
      <c r="T1184" s="9">
        <f>IF(AG918&lt;&gt;0,+T918/AG918,0)</f>
        <v>0</v>
      </c>
      <c r="U1184" s="9">
        <f>IF(AG918&lt;&gt;0,+U918/AG918,0)</f>
        <v>0</v>
      </c>
      <c r="V1184" s="9">
        <f>IF(AG918&lt;&gt;0,+V918/AG918,0)</f>
        <v>0</v>
      </c>
      <c r="W1184" s="9">
        <f>IF(AG918&lt;&gt;0,+W918/AG918,0)</f>
        <v>0</v>
      </c>
      <c r="X1184" s="9">
        <f>IF(AG918&lt;&gt;0,+X918/AG918,0)</f>
        <v>0</v>
      </c>
      <c r="Y1184" s="9">
        <f>IF(AG918&lt;&gt;0,+Y918/AG918,0)</f>
        <v>0</v>
      </c>
      <c r="Z1184" s="9">
        <f>IF(AG918&lt;&gt;0,+Z918/AG918,0)</f>
        <v>0</v>
      </c>
      <c r="AA1184" s="9">
        <f>IF(AG918&lt;&gt;0,+AA918/AG918,0)</f>
        <v>0</v>
      </c>
      <c r="AB1184" s="9">
        <f>H1184</f>
        <v>0</v>
      </c>
      <c r="AC1184" s="9">
        <f>SUM(I1184:O1184)</f>
        <v>0</v>
      </c>
      <c r="AD1184" s="9">
        <f>SUM(P1184:U1184)</f>
        <v>0</v>
      </c>
      <c r="AE1184" s="9">
        <f>SUM(V1184:W1184)</f>
        <v>0</v>
      </c>
      <c r="AF1184" s="9">
        <f>SUM(X1184:AA1184)</f>
        <v>0</v>
      </c>
      <c r="AG1184" s="8">
        <f>SUM(H1184:AA1184)</f>
        <v>0</v>
      </c>
      <c r="AH1184" s="2"/>
      <c r="AI1184" s="2"/>
    </row>
    <row r="1185" spans="3:35" x14ac:dyDescent="0.25">
      <c r="C1185" s="11"/>
      <c r="D1185" s="2"/>
      <c r="E1185" s="10"/>
      <c r="F1185" s="2">
        <v>34</v>
      </c>
      <c r="G1185" s="2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8"/>
      <c r="AH1185" s="2"/>
      <c r="AI1185" s="2"/>
    </row>
    <row r="1186" spans="3:35" x14ac:dyDescent="0.25">
      <c r="C1186" s="12" t="s">
        <v>424</v>
      </c>
      <c r="D1186" s="2"/>
      <c r="E1186" s="10"/>
      <c r="F1186" s="2">
        <v>35</v>
      </c>
      <c r="G1186" s="2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8"/>
      <c r="AH1186" s="2"/>
      <c r="AI1186" s="2"/>
    </row>
    <row r="1187" spans="3:35" x14ac:dyDescent="0.25">
      <c r="C1187" s="11" t="s">
        <v>423</v>
      </c>
      <c r="D1187" s="2"/>
      <c r="E1187" s="10"/>
      <c r="F1187" s="2">
        <v>36</v>
      </c>
      <c r="G1187" s="2" t="s">
        <v>422</v>
      </c>
      <c r="H1187" s="9">
        <f>IF(AG921&lt;&gt;0,+H921/AG921,0)</f>
        <v>0.81060981071053773</v>
      </c>
      <c r="I1187" s="9">
        <f>IF(AG921&lt;&gt;0,+I921/AG921,0)</f>
        <v>5.434942891924107E-2</v>
      </c>
      <c r="J1187" s="9">
        <f>IF(AG921&lt;&gt;0,+J921/AG921,0)</f>
        <v>6.432366188607061E-2</v>
      </c>
      <c r="K1187" s="9">
        <f>IF(AG921&lt;&gt;0,+K921/AG921,0)</f>
        <v>3.8112885830581871E-5</v>
      </c>
      <c r="L1187" s="9">
        <f>IF(AG921&lt;&gt;0,+L921/AG921,0)</f>
        <v>1.043567112027837E-5</v>
      </c>
      <c r="M1187" s="9">
        <f>IF(AG921&lt;&gt;0,+M921/AG921,0)</f>
        <v>5.0820357181261711E-2</v>
      </c>
      <c r="N1187" s="9">
        <f>IF(AG921&lt;&gt;0,+N921/AG921,0)</f>
        <v>1.4755131514410983E-3</v>
      </c>
      <c r="O1187" s="9">
        <f>IF(AG921&lt;&gt;0,+O921/AG921,0)</f>
        <v>1.088939595159482E-5</v>
      </c>
      <c r="P1187" s="9">
        <f>IF(AG921&lt;&gt;0,+P921/$AG921,0)</f>
        <v>1.6334093927392231E-5</v>
      </c>
      <c r="Q1187" s="9">
        <f>IF(AG921&lt;&gt;0,+Q921/AG921,0)</f>
        <v>2.8584664372936405E-5</v>
      </c>
      <c r="R1187" s="9">
        <f>IF(AG921&lt;&gt;0,+R921/AG921,0)</f>
        <v>6.9174887782506101E-3</v>
      </c>
      <c r="S1187" s="9">
        <f>IF(AG921&lt;&gt;0,+S921/AG921,0)</f>
        <v>2.177879190318964E-5</v>
      </c>
      <c r="T1187" s="9">
        <f>IF(AG921&lt;&gt;0,+T921/AG921,0)</f>
        <v>5.4446979757974101E-6</v>
      </c>
      <c r="U1187" s="9">
        <f>IF(AG921&lt;&gt;0,+U921/AG921,0)</f>
        <v>2.7223489878987053E-5</v>
      </c>
      <c r="V1187" s="9">
        <f>IF(AG921&lt;&gt;0,+V921/AG921,0)</f>
        <v>3.3466743557901413E-3</v>
      </c>
      <c r="W1187" s="9">
        <f>IF(AG921&lt;&gt;0,+W921/AG921,0)</f>
        <v>7.9982613264463955E-3</v>
      </c>
      <c r="X1187" s="9">
        <f>IF(AG921&lt;&gt;0,+X921/AG921,0)</f>
        <v>0</v>
      </c>
      <c r="Y1187" s="9">
        <f>IF(AG921&lt;&gt;0,+Y921/AG921,0)</f>
        <v>0</v>
      </c>
      <c r="Z1187" s="9">
        <f>IF(AG921&lt;&gt;0,+Z921/AG921,0)</f>
        <v>0</v>
      </c>
      <c r="AA1187" s="9">
        <f>IF(AG921&lt;&gt;0,+AA921/AG921,0)</f>
        <v>0</v>
      </c>
      <c r="AB1187" s="9">
        <f>H1187</f>
        <v>0.81060981071053773</v>
      </c>
      <c r="AC1187" s="9">
        <f>SUM(I1187:O1187)</f>
        <v>0.17102839909091694</v>
      </c>
      <c r="AD1187" s="9">
        <f>SUM(P1187:U1187)</f>
        <v>7.0168545163089126E-3</v>
      </c>
      <c r="AE1187" s="9">
        <f>SUM(V1187:W1187)</f>
        <v>1.1344935682236537E-2</v>
      </c>
      <c r="AF1187" s="9">
        <f>SUM(X1187:AA1187)</f>
        <v>0</v>
      </c>
      <c r="AG1187" s="8">
        <f>SUM(H1187:AA1187)</f>
        <v>1.0000000000000002</v>
      </c>
      <c r="AH1187" s="2"/>
      <c r="AI1187" s="2"/>
    </row>
    <row r="1188" spans="3:35" x14ac:dyDescent="0.25">
      <c r="C1188" s="11" t="s">
        <v>421</v>
      </c>
      <c r="D1188" s="2"/>
      <c r="E1188" s="10"/>
      <c r="F1188" s="2">
        <v>37</v>
      </c>
      <c r="G1188" s="2" t="s">
        <v>420</v>
      </c>
      <c r="H1188" s="9">
        <f>IF(AG922&lt;&gt;0,+H922/AG922,0)</f>
        <v>0.81057613414693785</v>
      </c>
      <c r="I1188" s="9">
        <f>IF(AG922&lt;&gt;0,+I922/AG922,0)</f>
        <v>5.486940126170281E-2</v>
      </c>
      <c r="J1188" s="9">
        <f>IF(AG922&lt;&gt;0,+J922/AG922,0)</f>
        <v>6.3970831952270463E-2</v>
      </c>
      <c r="K1188" s="9">
        <f>IF(AG922&lt;&gt;0,+K922/AG922,0)</f>
        <v>3.8035829751626035E-5</v>
      </c>
      <c r="L1188" s="9">
        <f>IF(AG922&lt;&gt;0,+L922/AG922,0)</f>
        <v>1.0867379929036009E-5</v>
      </c>
      <c r="M1188" s="9">
        <f>IF(AG922&lt;&gt;0,+M922/AG922,0)</f>
        <v>5.0011682433423715E-2</v>
      </c>
      <c r="N1188" s="9">
        <f>IF(AG922&lt;&gt;0,+N922/AG922,0)</f>
        <v>1.0541358531164929E-3</v>
      </c>
      <c r="O1188" s="9">
        <f>IF(AG922&lt;&gt;0,+O922/AG922,0)</f>
        <v>1.0867379929036009E-5</v>
      </c>
      <c r="P1188" s="9">
        <f>IF(AG922&lt;&gt;0,+P922/$AG922,0)</f>
        <v>1.6301069893554013E-5</v>
      </c>
      <c r="Q1188" s="9">
        <f>IF(AG922&lt;&gt;0,+Q922/AG922,0)</f>
        <v>3.2602139787108027E-5</v>
      </c>
      <c r="R1188" s="9">
        <f>IF(AG922&lt;&gt;0,+R922/AG922,0)</f>
        <v>7.9657894879833942E-3</v>
      </c>
      <c r="S1188" s="9">
        <f>IF(AG922&lt;&gt;0,+S922/AG922,0)</f>
        <v>2.1734759858072018E-5</v>
      </c>
      <c r="T1188" s="9">
        <f>IF(AG922&lt;&gt;0,+T922/AG922,0)</f>
        <v>5.4336899645180045E-6</v>
      </c>
      <c r="U1188" s="9">
        <f>IF(AG922&lt;&gt;0,+U922/AG922,0)</f>
        <v>2.7168449822590022E-5</v>
      </c>
      <c r="V1188" s="9">
        <f>IF(AG922&lt;&gt;0,+V922/AG922,0)</f>
        <v>3.3471530181430906E-3</v>
      </c>
      <c r="W1188" s="9">
        <f>IF(AG922&lt;&gt;0,+W922/AG922,0)</f>
        <v>8.041861147486647E-3</v>
      </c>
      <c r="X1188" s="9">
        <f>IF(AG922&lt;&gt;0,+X922/AG922,0)</f>
        <v>0</v>
      </c>
      <c r="Y1188" s="9">
        <f>IF(AG922&lt;&gt;0,+Y922/AG922,0)</f>
        <v>0</v>
      </c>
      <c r="Z1188" s="9">
        <f>IF(AG922&lt;&gt;0,+Z922/AG922,0)</f>
        <v>0</v>
      </c>
      <c r="AA1188" s="9">
        <f>IF(AG922&lt;&gt;0,+AA922/AG922,0)</f>
        <v>0</v>
      </c>
      <c r="AB1188" s="9">
        <f>H1188</f>
        <v>0.81057613414693785</v>
      </c>
      <c r="AC1188" s="9">
        <f>SUM(I1188:O1188)</f>
        <v>0.16996582209012318</v>
      </c>
      <c r="AD1188" s="9">
        <f>SUM(P1188:U1188)</f>
        <v>8.0690295973092352E-3</v>
      </c>
      <c r="AE1188" s="9">
        <f>SUM(V1188:W1188)</f>
        <v>1.1389014165629738E-2</v>
      </c>
      <c r="AF1188" s="9">
        <f>SUM(X1188:AA1188)</f>
        <v>0</v>
      </c>
      <c r="AG1188" s="8">
        <f>SUM(H1188:AA1188)</f>
        <v>1.0000000000000002</v>
      </c>
      <c r="AH1188" s="2"/>
      <c r="AI1188" s="2"/>
    </row>
    <row r="1189" spans="3:35" x14ac:dyDescent="0.25">
      <c r="C1189" s="11" t="s">
        <v>419</v>
      </c>
      <c r="D1189" s="2"/>
      <c r="E1189" s="10"/>
      <c r="F1189" s="2">
        <v>38</v>
      </c>
      <c r="G1189" s="2" t="s">
        <v>418</v>
      </c>
      <c r="H1189" s="9">
        <f>IF(AG923&lt;&gt;0,+H923/AG923,0)</f>
        <v>0.75216830606619967</v>
      </c>
      <c r="I1189" s="9">
        <f>IF(AG923&lt;&gt;0,+I923/AG923,0)</f>
        <v>6.0257415227450879E-2</v>
      </c>
      <c r="J1189" s="9">
        <f>IF(AG923&lt;&gt;0,+J923/AG923,0)</f>
        <v>7.0255645181682549E-2</v>
      </c>
      <c r="K1189" s="9">
        <f>IF(AG923&lt;&gt;0,+K923/AG923,0)</f>
        <v>5.0572736237894153E-5</v>
      </c>
      <c r="L1189" s="9">
        <f>IF(AG923&lt;&gt;0,+L923/AG923,0)</f>
        <v>1.011454724757883E-5</v>
      </c>
      <c r="M1189" s="9">
        <f>IF(AG923&lt;&gt;0,+M923/AG923,0)</f>
        <v>8.9367082205982759E-2</v>
      </c>
      <c r="N1189" s="9">
        <f>IF(AG923&lt;&gt;0,+N923/AG923,0)</f>
        <v>3.0141350797784914E-3</v>
      </c>
      <c r="O1189" s="9">
        <f>IF(AG923&lt;&gt;0,+O923/AG923,0)</f>
        <v>0</v>
      </c>
      <c r="P1189" s="9">
        <f>IF(AG923&lt;&gt;0,+P923/$AG923,0)</f>
        <v>1.5171820871368245E-5</v>
      </c>
      <c r="Q1189" s="9">
        <f>IF(AG923&lt;&gt;0,+Q923/AG923,0)</f>
        <v>0</v>
      </c>
      <c r="R1189" s="9">
        <f>IF(AG923&lt;&gt;0,+R923/AG923,0)</f>
        <v>1.0751763724176296E-2</v>
      </c>
      <c r="S1189" s="9">
        <f>IF(AG923&lt;&gt;0,+S923/AG923,0)</f>
        <v>5.5630009861683567E-5</v>
      </c>
      <c r="T1189" s="9">
        <f>IF(AG923&lt;&gt;0,+T923/AG923,0)</f>
        <v>0</v>
      </c>
      <c r="U1189" s="9">
        <f>IF(AG923&lt;&gt;0,+U923/AG923,0)</f>
        <v>7.0801830733051809E-5</v>
      </c>
      <c r="V1189" s="9">
        <f>IF(AG923&lt;&gt;0,+V923/AG923,0)</f>
        <v>5.79563557286267E-3</v>
      </c>
      <c r="W1189" s="9">
        <f>IF(AG923&lt;&gt;0,+W923/AG923,0)</f>
        <v>7.4847649632083348E-3</v>
      </c>
      <c r="X1189" s="9">
        <f>IF(AG923&lt;&gt;0,+X923/AG923,0)</f>
        <v>0</v>
      </c>
      <c r="Y1189" s="9">
        <f>IF(AG923&lt;&gt;0,+Y923/AG923,0)</f>
        <v>0</v>
      </c>
      <c r="Z1189" s="9">
        <f>IF(AG923&lt;&gt;0,+Z923/AG923,0)</f>
        <v>0</v>
      </c>
      <c r="AA1189" s="9">
        <f>IF(AG923&lt;&gt;0,+AA923/AG923,0)</f>
        <v>7.029610337067287E-4</v>
      </c>
      <c r="AB1189" s="9">
        <f>H1189</f>
        <v>0.75216830606619967</v>
      </c>
      <c r="AC1189" s="9">
        <f>SUM(I1189:O1189)</f>
        <v>0.22295496497838019</v>
      </c>
      <c r="AD1189" s="9">
        <f>SUM(P1189:U1189)</f>
        <v>1.0893367385642401E-2</v>
      </c>
      <c r="AE1189" s="9">
        <f>SUM(V1189:W1189)</f>
        <v>1.3280400536071005E-2</v>
      </c>
      <c r="AF1189" s="9">
        <f>SUM(X1189:AA1189)</f>
        <v>7.029610337067287E-4</v>
      </c>
      <c r="AG1189" s="8">
        <f>SUM(H1189:AA1189)</f>
        <v>1</v>
      </c>
      <c r="AH1189" s="2"/>
      <c r="AI1189" s="2"/>
    </row>
    <row r="1190" spans="3:35" x14ac:dyDescent="0.25">
      <c r="C1190" s="11" t="s">
        <v>417</v>
      </c>
      <c r="D1190" s="2"/>
      <c r="E1190" s="10"/>
      <c r="F1190" s="2">
        <v>39</v>
      </c>
      <c r="G1190" s="2" t="s">
        <v>416</v>
      </c>
      <c r="H1190" s="9">
        <f>IF(AG924&lt;&gt;0,+H924/AG924,0)</f>
        <v>0.63162499150642115</v>
      </c>
      <c r="I1190" s="9">
        <f>IF(AG924&lt;&gt;0,+I924/AG924,0)</f>
        <v>9.5697152952368011E-2</v>
      </c>
      <c r="J1190" s="9">
        <f>IF(AG924&lt;&gt;0,+J924/AG924,0)</f>
        <v>0.10799585513351906</v>
      </c>
      <c r="K1190" s="9">
        <f>IF(AG924&lt;&gt;0,+K924/AG924,0)</f>
        <v>2.8453489162193381E-4</v>
      </c>
      <c r="L1190" s="9">
        <f>IF(AG924&lt;&gt;0,+L924/AG924,0)</f>
        <v>4.5440646870965548E-4</v>
      </c>
      <c r="M1190" s="9">
        <f>IF(AG924&lt;&gt;0,+M924/AG924,0)</f>
        <v>0.10154922878304003</v>
      </c>
      <c r="N1190" s="9">
        <f>IF(AG924&lt;&gt;0,+N924/AG924,0)</f>
        <v>1.1262485560915948E-2</v>
      </c>
      <c r="O1190" s="9">
        <f>IF(AG924&lt;&gt;0,+O924/AG924,0)</f>
        <v>2.8283617585105661E-3</v>
      </c>
      <c r="P1190" s="9">
        <f>IF(AG924&lt;&gt;0,+P924/$AG924,0)</f>
        <v>6.8797988720527281E-4</v>
      </c>
      <c r="Q1190" s="9">
        <f>IF(AG924&lt;&gt;0,+Q924/AG924,0)</f>
        <v>6.0474281443228918E-3</v>
      </c>
      <c r="R1190" s="9">
        <f>IF(AG924&lt;&gt;0,+R924/AG924,0)</f>
        <v>1.6061357613644085E-2</v>
      </c>
      <c r="S1190" s="9">
        <f>IF(AG924&lt;&gt;0,+S924/AG924,0)</f>
        <v>9.1730651627369708E-4</v>
      </c>
      <c r="T1190" s="9">
        <f>IF(AG924&lt;&gt;0,+T924/AG924,0)</f>
        <v>1.2443093021675612E-3</v>
      </c>
      <c r="U1190" s="9">
        <f>IF(AG924&lt;&gt;0,+U924/AG924,0)</f>
        <v>2.123394713596521E-4</v>
      </c>
      <c r="V1190" s="9">
        <f>IF(AG924&lt;&gt;0,+V924/AG924,0)</f>
        <v>6.7481483998097442E-3</v>
      </c>
      <c r="W1190" s="9">
        <f>IF(AG924&lt;&gt;0,+W924/AG924,0)</f>
        <v>1.3585479377590541E-2</v>
      </c>
      <c r="X1190" s="9">
        <f>IF(AG924&lt;&gt;0,+X924/AG924,0)</f>
        <v>0</v>
      </c>
      <c r="Y1190" s="9">
        <f>IF(AG924&lt;&gt;0,+Y924/AG924,0)</f>
        <v>2.633009444859686E-4</v>
      </c>
      <c r="Z1190" s="9">
        <f>IF(AG924&lt;&gt;0,+Z924/AG924,0)</f>
        <v>0</v>
      </c>
      <c r="AA1190" s="9">
        <f>IF(AG924&lt;&gt;0,+AA924/AG924,0)</f>
        <v>2.5353332880342461E-3</v>
      </c>
      <c r="AB1190" s="9">
        <f>H1190</f>
        <v>0.63162499150642115</v>
      </c>
      <c r="AC1190" s="9">
        <f>SUM(I1190:O1190)</f>
        <v>0.32007202554868525</v>
      </c>
      <c r="AD1190" s="9">
        <f>SUM(P1190:U1190)</f>
        <v>2.5170720934973159E-2</v>
      </c>
      <c r="AE1190" s="9">
        <f>SUM(V1190:W1190)</f>
        <v>2.0333627777400286E-2</v>
      </c>
      <c r="AF1190" s="9">
        <f>SUM(X1190:AA1190)</f>
        <v>2.7986342325202148E-3</v>
      </c>
      <c r="AG1190" s="8">
        <f>SUM(H1190:AA1190)</f>
        <v>1.0000000000000002</v>
      </c>
      <c r="AH1190" s="2"/>
      <c r="AI1190" s="2"/>
    </row>
    <row r="1191" spans="3:35" x14ac:dyDescent="0.25">
      <c r="C1191" s="11" t="s">
        <v>415</v>
      </c>
      <c r="D1191" s="2"/>
      <c r="E1191" s="10"/>
      <c r="F1191" s="2">
        <v>40</v>
      </c>
      <c r="G1191" s="2" t="s">
        <v>414</v>
      </c>
      <c r="H1191" s="9">
        <f>IF(AG925&lt;&gt;0,+H925/AG925,0)</f>
        <v>0</v>
      </c>
      <c r="I1191" s="9">
        <f>IF(AG925&lt;&gt;0,+I925/AG925,0)</f>
        <v>0</v>
      </c>
      <c r="J1191" s="9">
        <f>IF(AG925&lt;&gt;0,+J925/AG925,0)</f>
        <v>0</v>
      </c>
      <c r="K1191" s="9">
        <f>IF(AG925&lt;&gt;0,+K925/AG925,0)</f>
        <v>0</v>
      </c>
      <c r="L1191" s="9">
        <f>IF(AG925&lt;&gt;0,+L925/AG925,0)</f>
        <v>0</v>
      </c>
      <c r="M1191" s="9">
        <f>IF(AG925&lt;&gt;0,+M925/AG925,0)</f>
        <v>0</v>
      </c>
      <c r="N1191" s="9">
        <f>IF(AG925&lt;&gt;0,+N925/AG925,0)</f>
        <v>0</v>
      </c>
      <c r="O1191" s="9">
        <f>IF(AG925&lt;&gt;0,+O925/AG925,0)</f>
        <v>0</v>
      </c>
      <c r="P1191" s="9">
        <f>IF(AG925&lt;&gt;0,+P925/$AG925,0)</f>
        <v>0</v>
      </c>
      <c r="Q1191" s="9">
        <f>IF(AG925&lt;&gt;0,+Q925/AG925,0)</f>
        <v>0</v>
      </c>
      <c r="R1191" s="9">
        <f>IF(AG925&lt;&gt;0,+R925/AG925,0)</f>
        <v>0</v>
      </c>
      <c r="S1191" s="9">
        <f>IF(AG925&lt;&gt;0,+S925/AG925,0)</f>
        <v>0</v>
      </c>
      <c r="T1191" s="9">
        <f>IF(AG925&lt;&gt;0,+T925/AG925,0)</f>
        <v>0</v>
      </c>
      <c r="U1191" s="9">
        <f>IF(AG925&lt;&gt;0,+U925/AG925,0)</f>
        <v>0</v>
      </c>
      <c r="V1191" s="9">
        <f>IF(AG925&lt;&gt;0,+V925/AG925,0)</f>
        <v>0</v>
      </c>
      <c r="W1191" s="9">
        <f>IF(AG925&lt;&gt;0,+W925/AG925,0)</f>
        <v>0</v>
      </c>
      <c r="X1191" s="9">
        <f>IF(AG925&lt;&gt;0,+X925/AG925,0)</f>
        <v>0</v>
      </c>
      <c r="Y1191" s="9">
        <f>IF(AG925&lt;&gt;0,+Y925/AG925,0)</f>
        <v>0</v>
      </c>
      <c r="Z1191" s="9">
        <f>IF(AG925&lt;&gt;0,+Z925/AG925,0)</f>
        <v>1</v>
      </c>
      <c r="AA1191" s="9">
        <f>IF(AG925&lt;&gt;0,+AA925/AG925,0)</f>
        <v>0</v>
      </c>
      <c r="AB1191" s="9">
        <f>H1191</f>
        <v>0</v>
      </c>
      <c r="AC1191" s="9">
        <f>SUM(I1191:O1191)</f>
        <v>0</v>
      </c>
      <c r="AD1191" s="9">
        <f>SUM(P1191:U1191)</f>
        <v>0</v>
      </c>
      <c r="AE1191" s="9">
        <f>SUM(V1191:W1191)</f>
        <v>0</v>
      </c>
      <c r="AF1191" s="9">
        <f>SUM(X1191:AA1191)</f>
        <v>1</v>
      </c>
      <c r="AG1191" s="8">
        <f>SUM(H1191:AA1191)</f>
        <v>1</v>
      </c>
      <c r="AH1191" s="2"/>
      <c r="AI1191" s="2"/>
    </row>
    <row r="1192" spans="3:35" x14ac:dyDescent="0.25">
      <c r="C1192" s="11" t="s">
        <v>413</v>
      </c>
      <c r="D1192" s="2"/>
      <c r="E1192" s="10"/>
      <c r="F1192" s="2">
        <v>41</v>
      </c>
      <c r="G1192" s="2" t="s">
        <v>412</v>
      </c>
      <c r="H1192" s="9">
        <f>IF(AG926&lt;&gt;0,+H926/AG926,0)</f>
        <v>0</v>
      </c>
      <c r="I1192" s="9">
        <f>IF(AG926&lt;&gt;0,+I926/AG926,0)</f>
        <v>0</v>
      </c>
      <c r="J1192" s="9">
        <f>IF(AG926&lt;&gt;0,+J926/AG926,0)</f>
        <v>0</v>
      </c>
      <c r="K1192" s="9">
        <f>IF(AG926&lt;&gt;0,+K926/AG926,0)</f>
        <v>0</v>
      </c>
      <c r="L1192" s="9">
        <f>IF(AG926&lt;&gt;0,+L926/AG926,0)</f>
        <v>0</v>
      </c>
      <c r="M1192" s="9">
        <f>IF(AG926&lt;&gt;0,+M926/AG926,0)</f>
        <v>0</v>
      </c>
      <c r="N1192" s="9">
        <f>IF(AG926&lt;&gt;0,+N926/AG926,0)</f>
        <v>0</v>
      </c>
      <c r="O1192" s="9">
        <f>IF(AG926&lt;&gt;0,+O926/AG926,0)</f>
        <v>0</v>
      </c>
      <c r="P1192" s="9">
        <f>IF(AG926&lt;&gt;0,+P926/$AG926,0)</f>
        <v>0</v>
      </c>
      <c r="Q1192" s="9">
        <f>IF(AG926&lt;&gt;0,+Q926/AG926,0)</f>
        <v>0</v>
      </c>
      <c r="R1192" s="9">
        <f>IF(AG926&lt;&gt;0,+R926/AG926,0)</f>
        <v>0</v>
      </c>
      <c r="S1192" s="9">
        <f>IF(AG926&lt;&gt;0,+S926/AG926,0)</f>
        <v>0</v>
      </c>
      <c r="T1192" s="9">
        <f>IF(AG926&lt;&gt;0,+T926/AG926,0)</f>
        <v>0</v>
      </c>
      <c r="U1192" s="9">
        <f>IF(AG926&lt;&gt;0,+U926/AG926,0)</f>
        <v>0</v>
      </c>
      <c r="V1192" s="9">
        <f>IF(AG926&lt;&gt;0,+V926/AG926,0)</f>
        <v>0</v>
      </c>
      <c r="W1192" s="9">
        <f>IF(AG926&lt;&gt;0,+W926/AG926,0)</f>
        <v>0</v>
      </c>
      <c r="X1192" s="9">
        <f>IF(AG926&lt;&gt;0,+X926/AG926,0)</f>
        <v>0.96970878835153407</v>
      </c>
      <c r="Y1192" s="9">
        <f>IF(AG926&lt;&gt;0,+Y926/AG926,0)</f>
        <v>3.0291211648465939E-2</v>
      </c>
      <c r="Z1192" s="9">
        <f>IF(AG926&lt;&gt;0,+Z926/AG926,0)</f>
        <v>0</v>
      </c>
      <c r="AA1192" s="9">
        <f>IF(AG926&lt;&gt;0,+AA926/AG926,0)</f>
        <v>0</v>
      </c>
      <c r="AB1192" s="9">
        <f>H1192</f>
        <v>0</v>
      </c>
      <c r="AC1192" s="9">
        <f>SUM(I1192:O1192)</f>
        <v>0</v>
      </c>
      <c r="AD1192" s="9">
        <f>SUM(P1192:U1192)</f>
        <v>0</v>
      </c>
      <c r="AE1192" s="9">
        <f>SUM(V1192:W1192)</f>
        <v>0</v>
      </c>
      <c r="AF1192" s="9">
        <f>SUM(X1192:AA1192)</f>
        <v>1</v>
      </c>
      <c r="AG1192" s="8">
        <f>SUM(H1192:AA1192)</f>
        <v>1</v>
      </c>
      <c r="AH1192" s="2"/>
      <c r="AI1192" s="2"/>
    </row>
    <row r="1193" spans="3:35" x14ac:dyDescent="0.25">
      <c r="C1193" s="11" t="s">
        <v>411</v>
      </c>
      <c r="D1193" s="2"/>
      <c r="E1193" s="10"/>
      <c r="F1193" s="2">
        <v>42</v>
      </c>
      <c r="G1193" s="2" t="s">
        <v>410</v>
      </c>
      <c r="H1193" s="9">
        <f>IF(AG927&lt;&gt;0,+H927/AG927,0)</f>
        <v>0.77216609384572255</v>
      </c>
      <c r="I1193" s="9">
        <f>IF(AG927&lt;&gt;0,+I927/AG927,0)</f>
        <v>6.5524832047514719E-2</v>
      </c>
      <c r="J1193" s="9">
        <f>IF(AG927&lt;&gt;0,+J927/AG927,0)</f>
        <v>7.6406699409181059E-2</v>
      </c>
      <c r="K1193" s="9">
        <f>IF(AG927&lt;&gt;0,+K927/AG927,0)</f>
        <v>4.672557550333828E-5</v>
      </c>
      <c r="L1193" s="9">
        <f>IF(AG927&lt;&gt;0,+L927/AG927,0)</f>
        <v>1.5575191834446093E-5</v>
      </c>
      <c r="M1193" s="9">
        <f>IF(AG927&lt;&gt;0,+M927/AG927,0)</f>
        <v>5.9730860685100771E-2</v>
      </c>
      <c r="N1193" s="9">
        <f>IF(AG927&lt;&gt;0,+N927/AG927,0)</f>
        <v>1.2667822692016156E-3</v>
      </c>
      <c r="O1193" s="9">
        <f>IF(AG927&lt;&gt;0,+O927/AG927,0)</f>
        <v>1.0383461222964062E-5</v>
      </c>
      <c r="P1193" s="9">
        <f>IF(AG927&lt;&gt;0,+P927/$AG927,0)</f>
        <v>1.5575191834446093E-5</v>
      </c>
      <c r="Q1193" s="9">
        <f>IF(AG927&lt;&gt;0,+Q927/AG927,0)</f>
        <v>3.6342114280374218E-5</v>
      </c>
      <c r="R1193" s="9">
        <f>IF(AG927&lt;&gt;0,+R927/AG927,0)</f>
        <v>9.4385662516743331E-3</v>
      </c>
      <c r="S1193" s="9">
        <f>IF(AG927&lt;&gt;0,+S927/AG927,0)</f>
        <v>2.5958653057410156E-5</v>
      </c>
      <c r="T1193" s="9">
        <f>IF(AG927&lt;&gt;0,+T927/AG927,0)</f>
        <v>5.1917306114820312E-6</v>
      </c>
      <c r="U1193" s="9">
        <f>IF(AG927&lt;&gt;0,+U927/AG927,0)</f>
        <v>3.1150383668892187E-5</v>
      </c>
      <c r="V1193" s="9">
        <f>IF(AG927&lt;&gt;0,+V927/AG927,0)</f>
        <v>3.9976325708411644E-3</v>
      </c>
      <c r="W1193" s="9">
        <f>IF(AG927&lt;&gt;0,+W927/AG927,0)</f>
        <v>9.6047016312417587E-3</v>
      </c>
      <c r="X1193" s="9">
        <f>IF(AG927&lt;&gt;0,+X927/AG927,0)</f>
        <v>0</v>
      </c>
      <c r="Y1193" s="9">
        <f>IF(AG927&lt;&gt;0,+Y927/AG927,0)</f>
        <v>1.5575191834446095E-4</v>
      </c>
      <c r="Z1193" s="9">
        <f>IF(AG927&lt;&gt;0,+Z927/AG927,0)</f>
        <v>0</v>
      </c>
      <c r="AA1193" s="9">
        <f>IF(AG927&lt;&gt;0,+AA927/AG927,0)</f>
        <v>1.5211770691642352E-3</v>
      </c>
      <c r="AB1193" s="9">
        <f>H1193</f>
        <v>0.77216609384572255</v>
      </c>
      <c r="AC1193" s="9">
        <f>SUM(I1193:O1193)</f>
        <v>0.20300185863955894</v>
      </c>
      <c r="AD1193" s="9">
        <f>SUM(P1193:U1193)</f>
        <v>9.5527843251269375E-3</v>
      </c>
      <c r="AE1193" s="9">
        <f>SUM(V1193:W1193)</f>
        <v>1.3602334202082924E-2</v>
      </c>
      <c r="AF1193" s="9">
        <f>SUM(X1193:AA1193)</f>
        <v>1.6769289875086962E-3</v>
      </c>
      <c r="AG1193" s="8">
        <f>SUM(H1193:AA1193)</f>
        <v>1.0000000000000002</v>
      </c>
      <c r="AH1193" s="2"/>
      <c r="AI1193" s="2"/>
    </row>
    <row r="1194" spans="3:35" x14ac:dyDescent="0.25">
      <c r="C1194" s="11" t="s">
        <v>409</v>
      </c>
      <c r="D1194" s="2"/>
      <c r="E1194" s="10"/>
      <c r="F1194" s="2">
        <v>43</v>
      </c>
      <c r="G1194" s="2" t="s">
        <v>408</v>
      </c>
      <c r="H1194" s="9">
        <f>IF(AG928&lt;&gt;0,+H928/AG928,0)</f>
        <v>0.75117032806455686</v>
      </c>
      <c r="I1194" s="9">
        <f>IF(AG928&lt;&gt;0,+I928/AG928,0)</f>
        <v>5.0995540929656628E-2</v>
      </c>
      <c r="J1194" s="9">
        <f>IF(AG928&lt;&gt;0,+J928/AG928,0)</f>
        <v>5.9460285566489801E-2</v>
      </c>
      <c r="K1194" s="9">
        <f>IF(AG928&lt;&gt;0,+K928/AG928,0)</f>
        <v>3.5353945380568132E-5</v>
      </c>
      <c r="L1194" s="9">
        <f>IF(AG928&lt;&gt;0,+L928/AG928,0)</f>
        <v>1.0101127251590894E-5</v>
      </c>
      <c r="M1194" s="9">
        <f>IF(AG928&lt;&gt;0,+M928/AG928,0)</f>
        <v>5.6697627263179687E-2</v>
      </c>
      <c r="N1194" s="9">
        <f>IF(AG928&lt;&gt;0,+N928/AG928,0)</f>
        <v>1.9581035177208949E-2</v>
      </c>
      <c r="O1194" s="9">
        <f>IF(AG928&lt;&gt;0,+O928/AG928,0)</f>
        <v>2.5806466950055581E-3</v>
      </c>
      <c r="P1194" s="9">
        <f>IF(AG928&lt;&gt;0,+P928/$AG928,0)</f>
        <v>6.97431068382986E-3</v>
      </c>
      <c r="Q1194" s="9">
        <f>IF(AG928&lt;&gt;0,+Q928/AG928,0)</f>
        <v>2.2581069970931445E-2</v>
      </c>
      <c r="R1194" s="9">
        <f>IF(AG928&lt;&gt;0,+R928/AG928,0)</f>
        <v>7.4041262754161253E-3</v>
      </c>
      <c r="S1194" s="9">
        <f>IF(AG928&lt;&gt;0,+S928/AG928,0)</f>
        <v>2.7422534770441937E-3</v>
      </c>
      <c r="T1194" s="9">
        <f>IF(AG928&lt;&gt;0,+T928/AG928,0)</f>
        <v>2.7271017861668074E-3</v>
      </c>
      <c r="U1194" s="9">
        <f>IF(AG928&lt;&gt;0,+U928/AG928,0)</f>
        <v>5.1663439536369119E-3</v>
      </c>
      <c r="V1194" s="9">
        <f>IF(AG928&lt;&gt;0,+V928/AG928,0)</f>
        <v>3.1111471934899956E-3</v>
      </c>
      <c r="W1194" s="9">
        <f>IF(AG928&lt;&gt;0,+W928/AG928,0)</f>
        <v>7.4748341661772617E-3</v>
      </c>
      <c r="X1194" s="9">
        <f>IF(AG928&lt;&gt;0,+X928/AG928,0)</f>
        <v>0</v>
      </c>
      <c r="Y1194" s="9">
        <f>IF(AG928&lt;&gt;0,+Y928/AG928,0)</f>
        <v>1.2121352701909073E-4</v>
      </c>
      <c r="Z1194" s="9">
        <f>IF(AG928&lt;&gt;0,+Z928/AG928,0)</f>
        <v>0</v>
      </c>
      <c r="AA1194" s="9">
        <f>IF(AG928&lt;&gt;0,+AA928/AG928,0)</f>
        <v>1.1666801975587482E-3</v>
      </c>
      <c r="AB1194" s="9">
        <f>H1194</f>
        <v>0.75117032806455686</v>
      </c>
      <c r="AC1194" s="9">
        <f>SUM(I1194:O1194)</f>
        <v>0.18936059070417277</v>
      </c>
      <c r="AD1194" s="9">
        <f>SUM(P1194:U1194)</f>
        <v>4.7595206147025344E-2</v>
      </c>
      <c r="AE1194" s="9">
        <f>SUM(V1194:W1194)</f>
        <v>1.0585981359667257E-2</v>
      </c>
      <c r="AF1194" s="9">
        <f>SUM(X1194:AA1194)</f>
        <v>1.2878937245778389E-3</v>
      </c>
      <c r="AG1194" s="8">
        <f>SUM(H1194:AA1194)</f>
        <v>1.0000000000000002</v>
      </c>
      <c r="AH1194" s="2"/>
      <c r="AI1194" s="2"/>
    </row>
    <row r="1195" spans="3:35" x14ac:dyDescent="0.25">
      <c r="C1195" s="11" t="s">
        <v>407</v>
      </c>
      <c r="D1195" s="2"/>
      <c r="E1195" s="10"/>
      <c r="F1195" s="2">
        <v>44</v>
      </c>
      <c r="G1195" s="2" t="s">
        <v>406</v>
      </c>
      <c r="H1195" s="9">
        <f>IF(AG929&lt;&gt;0,+H929/AG929,0)</f>
        <v>0.81057613414693785</v>
      </c>
      <c r="I1195" s="9">
        <f>IF(AG929&lt;&gt;0,+I929/AG929,0)</f>
        <v>5.486940126170281E-2</v>
      </c>
      <c r="J1195" s="9">
        <f>IF(AG929&lt;&gt;0,+J929/AG929,0)</f>
        <v>6.3970831952270463E-2</v>
      </c>
      <c r="K1195" s="9">
        <f>IF(AG929&lt;&gt;0,+K929/AG929,0)</f>
        <v>3.8035829751626035E-5</v>
      </c>
      <c r="L1195" s="9">
        <f>IF(AG929&lt;&gt;0,+L929/AG929,0)</f>
        <v>1.0867379929036009E-5</v>
      </c>
      <c r="M1195" s="9">
        <f>IF(AG929&lt;&gt;0,+M929/AG929,0)</f>
        <v>5.0011682433423715E-2</v>
      </c>
      <c r="N1195" s="9">
        <f>IF(AG929&lt;&gt;0,+N929/AG929,0)</f>
        <v>1.0541358531164929E-3</v>
      </c>
      <c r="O1195" s="9">
        <f>IF(AG929&lt;&gt;0,+O929/AG929,0)</f>
        <v>1.0867379929036009E-5</v>
      </c>
      <c r="P1195" s="9">
        <f>IF(AG929&lt;&gt;0,+P929/$AG929,0)</f>
        <v>1.6301069893554013E-5</v>
      </c>
      <c r="Q1195" s="9">
        <f>IF(AG929&lt;&gt;0,+Q929/AG929,0)</f>
        <v>3.2602139787108027E-5</v>
      </c>
      <c r="R1195" s="9">
        <f>IF(AG929&lt;&gt;0,+R929/AG929,0)</f>
        <v>7.9657894879833942E-3</v>
      </c>
      <c r="S1195" s="9">
        <f>IF(AG929&lt;&gt;0,+S929/AG929,0)</f>
        <v>2.1734759858072018E-5</v>
      </c>
      <c r="T1195" s="9">
        <f>IF(AG929&lt;&gt;0,+T929/AG929,0)</f>
        <v>5.4336899645180045E-6</v>
      </c>
      <c r="U1195" s="9">
        <f>IF(AG929&lt;&gt;0,+U929/AG929,0)</f>
        <v>2.7168449822590022E-5</v>
      </c>
      <c r="V1195" s="9">
        <f>IF(AG929&lt;&gt;0,+V929/AG929,0)</f>
        <v>3.3471530181430906E-3</v>
      </c>
      <c r="W1195" s="9">
        <f>IF(AG929&lt;&gt;0,+W929/AG929,0)</f>
        <v>8.041861147486647E-3</v>
      </c>
      <c r="X1195" s="9">
        <f>IF(AG929&lt;&gt;0,+X929/AG929,0)</f>
        <v>0</v>
      </c>
      <c r="Y1195" s="9">
        <f>IF(AG929&lt;&gt;0,+Y929/AG929,0)</f>
        <v>0</v>
      </c>
      <c r="Z1195" s="9">
        <f>IF(AG929&lt;&gt;0,+Z929/AG929,0)</f>
        <v>0</v>
      </c>
      <c r="AA1195" s="9">
        <f>IF(AG929&lt;&gt;0,+AA929/AG929,0)</f>
        <v>0</v>
      </c>
      <c r="AB1195" s="9">
        <f>H1195</f>
        <v>0.81057613414693785</v>
      </c>
      <c r="AC1195" s="9">
        <f>SUM(I1195:O1195)</f>
        <v>0.16996582209012318</v>
      </c>
      <c r="AD1195" s="9">
        <f>SUM(P1195:U1195)</f>
        <v>8.0690295973092352E-3</v>
      </c>
      <c r="AE1195" s="9">
        <f>SUM(V1195:W1195)</f>
        <v>1.1389014165629738E-2</v>
      </c>
      <c r="AF1195" s="9">
        <f>SUM(X1195:AA1195)</f>
        <v>0</v>
      </c>
      <c r="AG1195" s="8">
        <f>SUM(H1195:AA1195)</f>
        <v>1.0000000000000002</v>
      </c>
      <c r="AH1195" s="2"/>
      <c r="AI1195" s="2"/>
    </row>
    <row r="1196" spans="3:35" x14ac:dyDescent="0.25">
      <c r="C1196" s="11" t="s">
        <v>405</v>
      </c>
      <c r="D1196" s="2"/>
      <c r="E1196" s="10"/>
      <c r="F1196" s="2">
        <v>45</v>
      </c>
      <c r="G1196" s="2" t="s">
        <v>404</v>
      </c>
      <c r="H1196" s="9">
        <f>IF(AG930&lt;&gt;0,+H930/AG930,0)</f>
        <v>0.81057613414693785</v>
      </c>
      <c r="I1196" s="9">
        <f>IF(AG930&lt;&gt;0,+I930/AG930,0)</f>
        <v>5.486940126170281E-2</v>
      </c>
      <c r="J1196" s="9">
        <f>IF(AG930&lt;&gt;0,+J930/AG930,0)</f>
        <v>6.3970831952270463E-2</v>
      </c>
      <c r="K1196" s="9">
        <f>IF(AG930&lt;&gt;0,+K930/AG930,0)</f>
        <v>3.8035829751626035E-5</v>
      </c>
      <c r="L1196" s="9">
        <f>IF(AG930&lt;&gt;0,+L930/AG930,0)</f>
        <v>1.0867379929036009E-5</v>
      </c>
      <c r="M1196" s="9">
        <f>IF(AG930&lt;&gt;0,+M930/AG930,0)</f>
        <v>5.0011682433423715E-2</v>
      </c>
      <c r="N1196" s="9">
        <f>IF(AG930&lt;&gt;0,+N930/AG930,0)</f>
        <v>1.0541358531164929E-3</v>
      </c>
      <c r="O1196" s="9">
        <f>IF(AG930&lt;&gt;0,+O930/AG930,0)</f>
        <v>1.0867379929036009E-5</v>
      </c>
      <c r="P1196" s="9">
        <f>IF(AG930&lt;&gt;0,+P930/$AG930,0)</f>
        <v>1.6301069893554013E-5</v>
      </c>
      <c r="Q1196" s="9">
        <f>IF(AG930&lt;&gt;0,+Q930/AG930,0)</f>
        <v>3.2602139787108027E-5</v>
      </c>
      <c r="R1196" s="9">
        <f>IF(AG930&lt;&gt;0,+R930/AG930,0)</f>
        <v>7.9657894879833942E-3</v>
      </c>
      <c r="S1196" s="9">
        <f>IF(AG930&lt;&gt;0,+S930/AG930,0)</f>
        <v>2.1734759858072018E-5</v>
      </c>
      <c r="T1196" s="9">
        <f>IF(AG930&lt;&gt;0,+T930/AG930,0)</f>
        <v>5.4336899645180045E-6</v>
      </c>
      <c r="U1196" s="9">
        <f>IF(AG930&lt;&gt;0,+U930/AG930,0)</f>
        <v>2.7168449822590022E-5</v>
      </c>
      <c r="V1196" s="9">
        <f>IF(AG930&lt;&gt;0,+V930/AG930,0)</f>
        <v>3.3471530181430906E-3</v>
      </c>
      <c r="W1196" s="9">
        <f>IF(AG930&lt;&gt;0,+W930/AG930,0)</f>
        <v>8.041861147486647E-3</v>
      </c>
      <c r="X1196" s="9">
        <f>IF(AG930&lt;&gt;0,+X930/AG930,0)</f>
        <v>0</v>
      </c>
      <c r="Y1196" s="9">
        <f>IF(AG930&lt;&gt;0,+Y930/AG930,0)</f>
        <v>0</v>
      </c>
      <c r="Z1196" s="9">
        <f>IF(AG930&lt;&gt;0,+Z930/AG930,0)</f>
        <v>0</v>
      </c>
      <c r="AA1196" s="9">
        <f>IF(AG930&lt;&gt;0,+AA930/AG930,0)</f>
        <v>0</v>
      </c>
      <c r="AB1196" s="9">
        <f>H1196</f>
        <v>0.81057613414693785</v>
      </c>
      <c r="AC1196" s="9">
        <f>SUM(I1196:O1196)</f>
        <v>0.16996582209012318</v>
      </c>
      <c r="AD1196" s="9">
        <f>SUM(P1196:U1196)</f>
        <v>8.0690295973092352E-3</v>
      </c>
      <c r="AE1196" s="9">
        <f>SUM(V1196:W1196)</f>
        <v>1.1389014165629738E-2</v>
      </c>
      <c r="AF1196" s="9">
        <f>SUM(X1196:AA1196)</f>
        <v>0</v>
      </c>
      <c r="AG1196" s="8">
        <f>SUM(H1196:AA1196)</f>
        <v>1.0000000000000002</v>
      </c>
      <c r="AH1196" s="2"/>
      <c r="AI1196" s="2"/>
    </row>
    <row r="1197" spans="3:35" x14ac:dyDescent="0.25">
      <c r="C1197" s="11" t="s">
        <v>403</v>
      </c>
      <c r="D1197" s="2"/>
      <c r="E1197" s="10"/>
      <c r="F1197" s="2">
        <v>46</v>
      </c>
      <c r="G1197" s="2" t="s">
        <v>402</v>
      </c>
      <c r="H1197" s="9">
        <f>IF(AG931&lt;&gt;0,+H931/AG931,0)</f>
        <v>0</v>
      </c>
      <c r="I1197" s="9">
        <f>IF(AG931&lt;&gt;0,+I931/AG931,0)</f>
        <v>0</v>
      </c>
      <c r="J1197" s="9">
        <f>IF(AG931&lt;&gt;0,+J931/AG931,0)</f>
        <v>0</v>
      </c>
      <c r="K1197" s="9">
        <f>IF(AG931&lt;&gt;0,+K931/AG931,0)</f>
        <v>0</v>
      </c>
      <c r="L1197" s="9">
        <f>IF(AG931&lt;&gt;0,+L931/AG931,0)</f>
        <v>0</v>
      </c>
      <c r="M1197" s="9">
        <f>IF(AG931&lt;&gt;0,+M931/AG931,0)</f>
        <v>0</v>
      </c>
      <c r="N1197" s="9">
        <f>IF(AG931&lt;&gt;0,+N931/AG931,0)</f>
        <v>0</v>
      </c>
      <c r="O1197" s="9">
        <f>IF(AG931&lt;&gt;0,+O931/AG931,0)</f>
        <v>0</v>
      </c>
      <c r="P1197" s="9">
        <f>IF(AG931&lt;&gt;0,+P931/$AG931,0)</f>
        <v>0</v>
      </c>
      <c r="Q1197" s="9">
        <f>IF(AG931&lt;&gt;0,+Q931/AG931,0)</f>
        <v>0</v>
      </c>
      <c r="R1197" s="9">
        <f>IF(AG931&lt;&gt;0,+R931/AG931,0)</f>
        <v>0</v>
      </c>
      <c r="S1197" s="9">
        <f>IF(AG931&lt;&gt;0,+S931/AG931,0)</f>
        <v>0</v>
      </c>
      <c r="T1197" s="9">
        <f>IF(AG931&lt;&gt;0,+T931/AG931,0)</f>
        <v>0</v>
      </c>
      <c r="U1197" s="9">
        <f>IF(AG931&lt;&gt;0,+U931/AG931,0)</f>
        <v>0</v>
      </c>
      <c r="V1197" s="9">
        <f>IF(AG931&lt;&gt;0,+V931/AG931,0)</f>
        <v>0</v>
      </c>
      <c r="W1197" s="9">
        <f>IF(AG931&lt;&gt;0,+W931/AG931,0)</f>
        <v>0</v>
      </c>
      <c r="X1197" s="9">
        <f>IF(AG931&lt;&gt;0,+X931/AG931,0)</f>
        <v>0</v>
      </c>
      <c r="Y1197" s="9">
        <f>IF(AG931&lt;&gt;0,+Y931/AG931,0)</f>
        <v>0</v>
      </c>
      <c r="Z1197" s="9">
        <f>IF(AG931&lt;&gt;0,+Z931/AG931,0)</f>
        <v>0</v>
      </c>
      <c r="AA1197" s="9">
        <f>IF(AG931&lt;&gt;0,+AA931/AG931,0)</f>
        <v>0</v>
      </c>
      <c r="AB1197" s="9">
        <f>H1197</f>
        <v>0</v>
      </c>
      <c r="AC1197" s="9">
        <f>SUM(I1197:O1197)</f>
        <v>0</v>
      </c>
      <c r="AD1197" s="9">
        <f>SUM(P1197:U1197)</f>
        <v>0</v>
      </c>
      <c r="AE1197" s="9">
        <f>SUM(V1197:W1197)</f>
        <v>0</v>
      </c>
      <c r="AF1197" s="9">
        <f>SUM(X1197:AA1197)</f>
        <v>0</v>
      </c>
      <c r="AG1197" s="8">
        <f>SUM(H1197:AA1197)</f>
        <v>0</v>
      </c>
      <c r="AH1197" s="2"/>
      <c r="AI1197" s="2"/>
    </row>
    <row r="1198" spans="3:35" x14ac:dyDescent="0.25">
      <c r="C1198" s="11" t="s">
        <v>401</v>
      </c>
      <c r="D1198" s="2"/>
      <c r="E1198" s="10"/>
      <c r="F1198" s="2">
        <v>47</v>
      </c>
      <c r="G1198" s="2" t="s">
        <v>400</v>
      </c>
      <c r="H1198" s="9">
        <f>IF(AG932&lt;&gt;0,+H932/AG932,0)</f>
        <v>0</v>
      </c>
      <c r="I1198" s="9">
        <f>IF(AG932&lt;&gt;0,+I932/AG932,0)</f>
        <v>0</v>
      </c>
      <c r="J1198" s="9">
        <f>IF(AG932&lt;&gt;0,+J932/AG932,0)</f>
        <v>0</v>
      </c>
      <c r="K1198" s="9">
        <f>IF(AG932&lt;&gt;0,+K932/AG932,0)</f>
        <v>0</v>
      </c>
      <c r="L1198" s="9">
        <f>IF(AG932&lt;&gt;0,+L932/AG932,0)</f>
        <v>0</v>
      </c>
      <c r="M1198" s="9">
        <f>IF(AG932&lt;&gt;0,+M932/AG932,0)</f>
        <v>0</v>
      </c>
      <c r="N1198" s="9">
        <f>IF(AG932&lt;&gt;0,+N932/AG932,0)</f>
        <v>0</v>
      </c>
      <c r="O1198" s="9">
        <f>IF(AG932&lt;&gt;0,+O932/AG932,0)</f>
        <v>0</v>
      </c>
      <c r="P1198" s="9">
        <f>IF(AG932&lt;&gt;0,+P932/$AG932,0)</f>
        <v>0</v>
      </c>
      <c r="Q1198" s="9">
        <f>IF(AG932&lt;&gt;0,+Q932/AG932,0)</f>
        <v>0</v>
      </c>
      <c r="R1198" s="9">
        <f>IF(AG932&lt;&gt;0,+R932/AG932,0)</f>
        <v>0</v>
      </c>
      <c r="S1198" s="9">
        <f>IF(AG932&lt;&gt;0,+S932/AG932,0)</f>
        <v>0</v>
      </c>
      <c r="T1198" s="9">
        <f>IF(AG932&lt;&gt;0,+T932/AG932,0)</f>
        <v>0</v>
      </c>
      <c r="U1198" s="9">
        <f>IF(AG932&lt;&gt;0,+U932/AG932,0)</f>
        <v>0</v>
      </c>
      <c r="V1198" s="9">
        <f>IF(AG932&lt;&gt;0,+V932/AG932,0)</f>
        <v>0</v>
      </c>
      <c r="W1198" s="9">
        <f>IF(AG932&lt;&gt;0,+W932/AG932,0)</f>
        <v>0</v>
      </c>
      <c r="X1198" s="9">
        <f>IF(AG932&lt;&gt;0,+X932/AG932,0)</f>
        <v>0</v>
      </c>
      <c r="Y1198" s="9">
        <f>IF(AG932&lt;&gt;0,+Y932/AG932,0)</f>
        <v>0</v>
      </c>
      <c r="Z1198" s="9">
        <f>IF(AG932&lt;&gt;0,+Z932/AG932,0)</f>
        <v>0</v>
      </c>
      <c r="AA1198" s="9">
        <f>IF(AG932&lt;&gt;0,+AA932/AG932,0)</f>
        <v>0</v>
      </c>
      <c r="AB1198" s="9">
        <f>H1198</f>
        <v>0</v>
      </c>
      <c r="AC1198" s="9">
        <f>SUM(I1198:O1198)</f>
        <v>0</v>
      </c>
      <c r="AD1198" s="9">
        <f>SUM(P1198:U1198)</f>
        <v>0</v>
      </c>
      <c r="AE1198" s="9">
        <f>SUM(V1198:W1198)</f>
        <v>0</v>
      </c>
      <c r="AF1198" s="9">
        <f>SUM(X1198:AA1198)</f>
        <v>0</v>
      </c>
      <c r="AG1198" s="8">
        <f>SUM(H1198:AA1198)</f>
        <v>0</v>
      </c>
      <c r="AH1198" s="2"/>
      <c r="AI1198" s="2"/>
    </row>
    <row r="1199" spans="3:35" x14ac:dyDescent="0.25">
      <c r="C1199" s="11" t="s">
        <v>399</v>
      </c>
      <c r="D1199" s="2"/>
      <c r="E1199" s="10"/>
      <c r="F1199" s="2">
        <v>48</v>
      </c>
      <c r="G1199" s="2" t="s">
        <v>398</v>
      </c>
      <c r="H1199" s="9">
        <f>IF(AG933&lt;&gt;0,+H933/AG933,0)</f>
        <v>0.81057613414693785</v>
      </c>
      <c r="I1199" s="9">
        <f>IF(AG933&lt;&gt;0,+I933/AG933,0)</f>
        <v>5.486940126170281E-2</v>
      </c>
      <c r="J1199" s="9">
        <f>IF(AG933&lt;&gt;0,+J933/AG933,0)</f>
        <v>6.3970831952270463E-2</v>
      </c>
      <c r="K1199" s="9">
        <f>IF(AG933&lt;&gt;0,+K933/AG933,0)</f>
        <v>3.8035829751626035E-5</v>
      </c>
      <c r="L1199" s="9">
        <f>IF(AG933&lt;&gt;0,+L933/AG933,0)</f>
        <v>1.0867379929036009E-5</v>
      </c>
      <c r="M1199" s="9">
        <f>IF(AG933&lt;&gt;0,+M933/AG933,0)</f>
        <v>5.0011682433423715E-2</v>
      </c>
      <c r="N1199" s="9">
        <f>IF(AG933&lt;&gt;0,+N933/AG933,0)</f>
        <v>1.0541358531164929E-3</v>
      </c>
      <c r="O1199" s="9">
        <f>IF(AG933&lt;&gt;0,+O933/AG933,0)</f>
        <v>1.0867379929036009E-5</v>
      </c>
      <c r="P1199" s="9">
        <f>IF(AG933&lt;&gt;0,+P933/$AG933,0)</f>
        <v>1.6301069893554013E-5</v>
      </c>
      <c r="Q1199" s="9">
        <f>IF(AG933&lt;&gt;0,+Q933/AG933,0)</f>
        <v>3.2602139787108027E-5</v>
      </c>
      <c r="R1199" s="9">
        <f>IF(AG933&lt;&gt;0,+R933/AG933,0)</f>
        <v>7.9657894879833942E-3</v>
      </c>
      <c r="S1199" s="9">
        <f>IF(AG933&lt;&gt;0,+S933/AG933,0)</f>
        <v>2.1734759858072018E-5</v>
      </c>
      <c r="T1199" s="9">
        <f>IF(AG933&lt;&gt;0,+T933/AG933,0)</f>
        <v>5.4336899645180045E-6</v>
      </c>
      <c r="U1199" s="9">
        <f>IF(AG933&lt;&gt;0,+U933/AG933,0)</f>
        <v>2.7168449822590022E-5</v>
      </c>
      <c r="V1199" s="9">
        <f>IF(AG933&lt;&gt;0,+V933/AG933,0)</f>
        <v>3.3471530181430906E-3</v>
      </c>
      <c r="W1199" s="9">
        <f>IF(AG933&lt;&gt;0,+W933/AG933,0)</f>
        <v>8.041861147486647E-3</v>
      </c>
      <c r="X1199" s="9">
        <f>IF(AG933&lt;&gt;0,+X933/AG933,0)</f>
        <v>0</v>
      </c>
      <c r="Y1199" s="9">
        <f>IF(AG933&lt;&gt;0,+Y933/AG933,0)</f>
        <v>0</v>
      </c>
      <c r="Z1199" s="9">
        <f>IF(AG933&lt;&gt;0,+Z933/AG933,0)</f>
        <v>0</v>
      </c>
      <c r="AA1199" s="9">
        <f>IF(AG933&lt;&gt;0,+AA933/AG933,0)</f>
        <v>0</v>
      </c>
      <c r="AB1199" s="9">
        <f>H1199</f>
        <v>0.81057613414693785</v>
      </c>
      <c r="AC1199" s="9">
        <f>SUM(I1199:O1199)</f>
        <v>0.16996582209012318</v>
      </c>
      <c r="AD1199" s="9">
        <f>SUM(P1199:U1199)</f>
        <v>8.0690295973092352E-3</v>
      </c>
      <c r="AE1199" s="9">
        <f>SUM(V1199:W1199)</f>
        <v>1.1389014165629738E-2</v>
      </c>
      <c r="AF1199" s="9">
        <f>SUM(X1199:AA1199)</f>
        <v>0</v>
      </c>
      <c r="AG1199" s="8">
        <f>SUM(H1199:AA1199)</f>
        <v>1.0000000000000002</v>
      </c>
      <c r="AH1199" s="2"/>
      <c r="AI1199" s="2"/>
    </row>
    <row r="1200" spans="3:35" x14ac:dyDescent="0.25">
      <c r="C1200" s="11" t="s">
        <v>396</v>
      </c>
      <c r="D1200" s="2"/>
      <c r="E1200" s="10"/>
      <c r="F1200" s="2">
        <v>49</v>
      </c>
      <c r="G1200" s="2" t="s">
        <v>397</v>
      </c>
      <c r="H1200" s="9">
        <f>IF(AG934&lt;&gt;0,+H934/AG934,0)</f>
        <v>0</v>
      </c>
      <c r="I1200" s="9">
        <f>IF(AG934&lt;&gt;0,+I934/AG934,0)</f>
        <v>0.28966466825392273</v>
      </c>
      <c r="J1200" s="9">
        <f>IF(AG934&lt;&gt;0,+J934/AG934,0)</f>
        <v>0.33771263015977743</v>
      </c>
      <c r="K1200" s="9">
        <f>IF(AG934&lt;&gt;0,+K934/AG934,0)</f>
        <v>2.0079745274088524E-4</v>
      </c>
      <c r="L1200" s="9">
        <f>IF(AG934&lt;&gt;0,+L934/AG934,0)</f>
        <v>5.7370700783110064E-5</v>
      </c>
      <c r="M1200" s="9">
        <f>IF(AG934&lt;&gt;0,+M934/AG934,0)</f>
        <v>0.26401996500387254</v>
      </c>
      <c r="N1200" s="9">
        <f>IF(AG934&lt;&gt;0,+N934/AG934,0)</f>
        <v>5.5649579759616766E-3</v>
      </c>
      <c r="O1200" s="9">
        <f>IF(AG934&lt;&gt;0,+O934/AG934,0)</f>
        <v>5.7370700783110064E-5</v>
      </c>
      <c r="P1200" s="9">
        <f>IF(AG934&lt;&gt;0,+P934/$AG934,0)</f>
        <v>8.6056051174665096E-5</v>
      </c>
      <c r="Q1200" s="9">
        <f>IF(AG934&lt;&gt;0,+Q934/AG934,0)</f>
        <v>1.7211210234933019E-4</v>
      </c>
      <c r="R1200" s="9">
        <f>IF(AG934&lt;&gt;0,+R934/AG934,0)</f>
        <v>4.2052723674019681E-2</v>
      </c>
      <c r="S1200" s="9">
        <f>IF(AG934&lt;&gt;0,+S934/AG934,0)</f>
        <v>1.1474140156622013E-4</v>
      </c>
      <c r="T1200" s="9">
        <f>IF(AG934&lt;&gt;0,+T934/AG934,0)</f>
        <v>2.8685350391555032E-5</v>
      </c>
      <c r="U1200" s="9">
        <f>IF(AG934&lt;&gt;0,+U934/AG934,0)</f>
        <v>1.4342675195777517E-4</v>
      </c>
      <c r="V1200" s="9">
        <f>IF(AG934&lt;&gt;0,+V934/AG934,0)</f>
        <v>1.7670175841197899E-2</v>
      </c>
      <c r="W1200" s="9">
        <f>IF(AG934&lt;&gt;0,+W934/AG934,0)</f>
        <v>4.2454318579501452E-2</v>
      </c>
      <c r="X1200" s="9">
        <f>IF(AG934&lt;&gt;0,+X934/AG934,0)</f>
        <v>0</v>
      </c>
      <c r="Y1200" s="9">
        <f>IF(AG934&lt;&gt;0,+Y934/AG934,0)</f>
        <v>0</v>
      </c>
      <c r="Z1200" s="9">
        <f>IF(AG934&lt;&gt;0,+Z934/AG934,0)</f>
        <v>0</v>
      </c>
      <c r="AA1200" s="9">
        <f>IF(AG934&lt;&gt;0,+AA934/AG934,0)</f>
        <v>0</v>
      </c>
      <c r="AB1200" s="9">
        <f>H1200</f>
        <v>0</v>
      </c>
      <c r="AC1200" s="9">
        <f>SUM(I1200:O1200)</f>
        <v>0.89727776024784156</v>
      </c>
      <c r="AD1200" s="9">
        <f>SUM(P1200:U1200)</f>
        <v>4.2597745331459227E-2</v>
      </c>
      <c r="AE1200" s="9">
        <f>SUM(V1200:W1200)</f>
        <v>6.0124494420699351E-2</v>
      </c>
      <c r="AF1200" s="9">
        <f>SUM(X1200:AA1200)</f>
        <v>0</v>
      </c>
      <c r="AG1200" s="8">
        <f>SUM(H1200:AA1200)</f>
        <v>1.0000000000000002</v>
      </c>
      <c r="AH1200" s="2"/>
      <c r="AI1200" s="2"/>
    </row>
    <row r="1201" spans="3:35" x14ac:dyDescent="0.25">
      <c r="C1201" s="11" t="s">
        <v>396</v>
      </c>
      <c r="D1201" s="2"/>
      <c r="E1201" s="10"/>
      <c r="F1201" s="2">
        <v>50</v>
      </c>
      <c r="G1201" s="2" t="s">
        <v>395</v>
      </c>
      <c r="H1201" s="9">
        <f>IF(AG935&lt;&gt;0,+H935/AG935,0)</f>
        <v>0</v>
      </c>
      <c r="I1201" s="9">
        <f>IF(AG935&lt;&gt;0,+I935/AG935,0)</f>
        <v>0</v>
      </c>
      <c r="J1201" s="9">
        <f>IF(AG935&lt;&gt;0,+J935/AG935,0)</f>
        <v>0</v>
      </c>
      <c r="K1201" s="9">
        <f>IF(AG935&lt;&gt;0,+K935/AG935,0)</f>
        <v>0</v>
      </c>
      <c r="L1201" s="9">
        <f>IF(AG935&lt;&gt;0,+L935/AG935,0)</f>
        <v>0</v>
      </c>
      <c r="M1201" s="9">
        <f>IF(AG935&lt;&gt;0,+M935/AG935,0)</f>
        <v>0</v>
      </c>
      <c r="N1201" s="9">
        <f>IF(AG935&lt;&gt;0,+N935/AG935,0)</f>
        <v>0</v>
      </c>
      <c r="O1201" s="9">
        <f>IF(AG935&lt;&gt;0,+O935/AG935,0)</f>
        <v>0</v>
      </c>
      <c r="P1201" s="9">
        <f>IF(AG935&lt;&gt;0,+P935/$AG935,0)</f>
        <v>0</v>
      </c>
      <c r="Q1201" s="9">
        <f>IF(AG935&lt;&gt;0,+Q935/AG935,0)</f>
        <v>0</v>
      </c>
      <c r="R1201" s="9">
        <f>IF(AG935&lt;&gt;0,+R935/AG935,0)</f>
        <v>0</v>
      </c>
      <c r="S1201" s="9">
        <f>IF(AG935&lt;&gt;0,+S935/AG935,0)</f>
        <v>0</v>
      </c>
      <c r="T1201" s="9">
        <f>IF(AG935&lt;&gt;0,+T935/AG935,0)</f>
        <v>0</v>
      </c>
      <c r="U1201" s="9">
        <f>IF(AG935&lt;&gt;0,+U935/AG935,0)</f>
        <v>0</v>
      </c>
      <c r="V1201" s="9">
        <f>IF(AG935&lt;&gt;0,+V935/AG935,0)</f>
        <v>0</v>
      </c>
      <c r="W1201" s="9">
        <f>IF(AG935&lt;&gt;0,+W935/AG935,0)</f>
        <v>0</v>
      </c>
      <c r="X1201" s="9">
        <f>IF(AG935&lt;&gt;0,+X935/AG935,0)</f>
        <v>0</v>
      </c>
      <c r="Y1201" s="9">
        <f>IF(AG935&lt;&gt;0,+Y935/AG935,0)</f>
        <v>0</v>
      </c>
      <c r="Z1201" s="9">
        <f>IF(AG935&lt;&gt;0,+Z935/AG935,0)</f>
        <v>0</v>
      </c>
      <c r="AA1201" s="9">
        <f>IF(AG935&lt;&gt;0,+AA935/AG935,0)</f>
        <v>0</v>
      </c>
      <c r="AB1201" s="9">
        <f>H1201</f>
        <v>0</v>
      </c>
      <c r="AC1201" s="9">
        <f>SUM(I1201:O1201)</f>
        <v>0</v>
      </c>
      <c r="AD1201" s="9">
        <f>SUM(P1201:U1201)</f>
        <v>0</v>
      </c>
      <c r="AE1201" s="9">
        <f>SUM(V1201:W1201)</f>
        <v>0</v>
      </c>
      <c r="AF1201" s="9">
        <f>SUM(X1201:AA1201)</f>
        <v>0</v>
      </c>
      <c r="AG1201" s="8">
        <f>SUM(H1201:AA1201)</f>
        <v>0</v>
      </c>
      <c r="AH1201" s="2"/>
      <c r="AI1201" s="2"/>
    </row>
    <row r="1202" spans="3:35" x14ac:dyDescent="0.25">
      <c r="C1202" s="11" t="s">
        <v>393</v>
      </c>
      <c r="D1202" s="2"/>
      <c r="E1202" s="10"/>
      <c r="F1202" s="2">
        <v>51</v>
      </c>
      <c r="G1202" s="2" t="s">
        <v>394</v>
      </c>
      <c r="H1202" s="9">
        <f>IF(AG936&lt;&gt;0,+H936/AG936,0)</f>
        <v>0</v>
      </c>
      <c r="I1202" s="9">
        <f>IF(AG936&lt;&gt;0,+I936/AG936,0)</f>
        <v>0</v>
      </c>
      <c r="J1202" s="9">
        <f>IF(AG936&lt;&gt;0,+J936/AG936,0)</f>
        <v>0</v>
      </c>
      <c r="K1202" s="9">
        <f>IF(AG936&lt;&gt;0,+K936/AG936,0)</f>
        <v>0</v>
      </c>
      <c r="L1202" s="9">
        <f>IF(AG936&lt;&gt;0,+L936/AG936,0)</f>
        <v>0</v>
      </c>
      <c r="M1202" s="9">
        <f>IF(AG936&lt;&gt;0,+M936/AG936,0)</f>
        <v>0</v>
      </c>
      <c r="N1202" s="9">
        <f>IF(AG936&lt;&gt;0,+N936/AG936,0)</f>
        <v>0</v>
      </c>
      <c r="O1202" s="9">
        <f>IF(AG936&lt;&gt;0,+O936/AG936,0)</f>
        <v>0</v>
      </c>
      <c r="P1202" s="9">
        <f>IF(AG936&lt;&gt;0,+P936/$AG936,0)</f>
        <v>0</v>
      </c>
      <c r="Q1202" s="9">
        <f>IF(AG936&lt;&gt;0,+Q936/AG936,0)</f>
        <v>0</v>
      </c>
      <c r="R1202" s="9">
        <f>IF(AG936&lt;&gt;0,+R936/AG936,0)</f>
        <v>0</v>
      </c>
      <c r="S1202" s="9">
        <f>IF(AG936&lt;&gt;0,+S936/AG936,0)</f>
        <v>0</v>
      </c>
      <c r="T1202" s="9">
        <f>IF(AG936&lt;&gt;0,+T936/AG936,0)</f>
        <v>0</v>
      </c>
      <c r="U1202" s="9">
        <f>IF(AG936&lt;&gt;0,+U936/AG936,0)</f>
        <v>0</v>
      </c>
      <c r="V1202" s="9">
        <f>IF(AG936&lt;&gt;0,+V936/AG936,0)</f>
        <v>0</v>
      </c>
      <c r="W1202" s="9">
        <f>IF(AG936&lt;&gt;0,+W936/AG936,0)</f>
        <v>0</v>
      </c>
      <c r="X1202" s="9">
        <f>IF(AG936&lt;&gt;0,+X936/AG936,0)</f>
        <v>0</v>
      </c>
      <c r="Y1202" s="9">
        <f>IF(AG936&lt;&gt;0,+Y936/AG936,0)</f>
        <v>0</v>
      </c>
      <c r="Z1202" s="9">
        <f>IF(AG936&lt;&gt;0,+Z936/AG936,0)</f>
        <v>0</v>
      </c>
      <c r="AA1202" s="9">
        <f>IF(AG936&lt;&gt;0,+AA936/AG936,0)</f>
        <v>0</v>
      </c>
      <c r="AB1202" s="9">
        <f>H1202</f>
        <v>0</v>
      </c>
      <c r="AC1202" s="9">
        <f>SUM(I1202:O1202)</f>
        <v>0</v>
      </c>
      <c r="AD1202" s="9">
        <f>SUM(P1202:U1202)</f>
        <v>0</v>
      </c>
      <c r="AE1202" s="9">
        <f>SUM(V1202:W1202)</f>
        <v>0</v>
      </c>
      <c r="AF1202" s="9">
        <f>SUM(X1202:AA1202)</f>
        <v>0</v>
      </c>
      <c r="AG1202" s="8">
        <f>SUM(H1202:AA1202)</f>
        <v>0</v>
      </c>
      <c r="AH1202" s="2"/>
      <c r="AI1202" s="2"/>
    </row>
    <row r="1203" spans="3:35" x14ac:dyDescent="0.25">
      <c r="C1203" s="11" t="s">
        <v>393</v>
      </c>
      <c r="D1203" s="2"/>
      <c r="E1203" s="10"/>
      <c r="F1203" s="2">
        <v>52</v>
      </c>
      <c r="G1203" s="2" t="s">
        <v>392</v>
      </c>
      <c r="H1203" s="9">
        <f>IF(AG937&lt;&gt;0,+H937/AG937,0)</f>
        <v>0</v>
      </c>
      <c r="I1203" s="9">
        <f>IF(AG937&lt;&gt;0,+I937/AG937,0)</f>
        <v>0</v>
      </c>
      <c r="J1203" s="9">
        <f>IF(AG937&lt;&gt;0,+J937/AG937,0)</f>
        <v>0</v>
      </c>
      <c r="K1203" s="9">
        <f>IF(AG937&lt;&gt;0,+K937/AG937,0)</f>
        <v>0</v>
      </c>
      <c r="L1203" s="9">
        <f>IF(AG937&lt;&gt;0,+L937/AG937,0)</f>
        <v>0</v>
      </c>
      <c r="M1203" s="9">
        <f>IF(AG937&lt;&gt;0,+M937/AG937,0)</f>
        <v>0</v>
      </c>
      <c r="N1203" s="9">
        <f>IF(AG937&lt;&gt;0,+N937/AG937,0)</f>
        <v>0</v>
      </c>
      <c r="O1203" s="9">
        <f>IF(AG937&lt;&gt;0,+O937/AG937,0)</f>
        <v>0</v>
      </c>
      <c r="P1203" s="9">
        <f>IF(AG937&lt;&gt;0,+P937/$AG937,0)</f>
        <v>0</v>
      </c>
      <c r="Q1203" s="9">
        <f>IF(AG937&lt;&gt;0,+Q937/AG937,0)</f>
        <v>0</v>
      </c>
      <c r="R1203" s="9">
        <f>IF(AG937&lt;&gt;0,+R937/AG937,0)</f>
        <v>0</v>
      </c>
      <c r="S1203" s="9">
        <f>IF(AG937&lt;&gt;0,+S937/AG937,0)</f>
        <v>0</v>
      </c>
      <c r="T1203" s="9">
        <f>IF(AG937&lt;&gt;0,+T937/AG937,0)</f>
        <v>0</v>
      </c>
      <c r="U1203" s="9">
        <f>IF(AG937&lt;&gt;0,+U937/AG937,0)</f>
        <v>0</v>
      </c>
      <c r="V1203" s="9">
        <f>IF(AG937&lt;&gt;0,+V937/AG937,0)</f>
        <v>0</v>
      </c>
      <c r="W1203" s="9">
        <f>IF(AG937&lt;&gt;0,+W937/AG937,0)</f>
        <v>0</v>
      </c>
      <c r="X1203" s="9">
        <f>IF(AG937&lt;&gt;0,+X937/AG937,0)</f>
        <v>0</v>
      </c>
      <c r="Y1203" s="9">
        <f>IF(AG937&lt;&gt;0,+Y937/AG937,0)</f>
        <v>0</v>
      </c>
      <c r="Z1203" s="9">
        <f>IF(AG937&lt;&gt;0,+Z937/AG937,0)</f>
        <v>0</v>
      </c>
      <c r="AA1203" s="9">
        <f>IF(AG937&lt;&gt;0,+AA937/AG937,0)</f>
        <v>0</v>
      </c>
      <c r="AB1203" s="9">
        <f>H1203</f>
        <v>0</v>
      </c>
      <c r="AC1203" s="9">
        <f>SUM(I1203:O1203)</f>
        <v>0</v>
      </c>
      <c r="AD1203" s="9">
        <f>SUM(P1203:U1203)</f>
        <v>0</v>
      </c>
      <c r="AE1203" s="9">
        <f>SUM(V1203:W1203)</f>
        <v>0</v>
      </c>
      <c r="AF1203" s="9">
        <f>SUM(X1203:AA1203)</f>
        <v>0</v>
      </c>
      <c r="AG1203" s="8">
        <f>SUM(H1203:AA1203)</f>
        <v>0</v>
      </c>
      <c r="AH1203" s="2"/>
      <c r="AI1203" s="2"/>
    </row>
    <row r="1204" spans="3:35" x14ac:dyDescent="0.25">
      <c r="C1204" s="11" t="s">
        <v>390</v>
      </c>
      <c r="D1204" s="2"/>
      <c r="E1204" s="10"/>
      <c r="F1204" s="2">
        <v>53</v>
      </c>
      <c r="G1204" s="2" t="s">
        <v>391</v>
      </c>
      <c r="H1204" s="9">
        <f>IF(AG938&lt;&gt;0,+H938/AG938,0)</f>
        <v>0.77216609384572255</v>
      </c>
      <c r="I1204" s="9">
        <f>IF(AG938&lt;&gt;0,+I938/AG938,0)</f>
        <v>6.5524832047514719E-2</v>
      </c>
      <c r="J1204" s="9">
        <f>IF(AG938&lt;&gt;0,+J938/AG938,0)</f>
        <v>7.6406699409181059E-2</v>
      </c>
      <c r="K1204" s="9">
        <f>IF(AG938&lt;&gt;0,+K938/AG938,0)</f>
        <v>4.672557550333828E-5</v>
      </c>
      <c r="L1204" s="9">
        <f>IF(AG938&lt;&gt;0,+L938/AG938,0)</f>
        <v>1.5575191834446093E-5</v>
      </c>
      <c r="M1204" s="9">
        <f>IF(AG938&lt;&gt;0,+M938/AG938,0)</f>
        <v>5.9730860685100771E-2</v>
      </c>
      <c r="N1204" s="9">
        <f>IF(AG938&lt;&gt;0,+N938/AG938,0)</f>
        <v>1.2667822692016156E-3</v>
      </c>
      <c r="O1204" s="9">
        <f>IF(AG938&lt;&gt;0,+O938/AG938,0)</f>
        <v>1.0383461222964062E-5</v>
      </c>
      <c r="P1204" s="9">
        <f>IF(AG938&lt;&gt;0,+P938/$AG938,0)</f>
        <v>1.5575191834446093E-5</v>
      </c>
      <c r="Q1204" s="9">
        <f>IF(AG938&lt;&gt;0,+Q938/AG938,0)</f>
        <v>3.6342114280374218E-5</v>
      </c>
      <c r="R1204" s="9">
        <f>IF(AG938&lt;&gt;0,+R938/AG938,0)</f>
        <v>9.4385662516743331E-3</v>
      </c>
      <c r="S1204" s="9">
        <f>IF(AG938&lt;&gt;0,+S938/AG938,0)</f>
        <v>2.5958653057410156E-5</v>
      </c>
      <c r="T1204" s="9">
        <f>IF(AG938&lt;&gt;0,+T938/AG938,0)</f>
        <v>5.1917306114820312E-6</v>
      </c>
      <c r="U1204" s="9">
        <f>IF(AG938&lt;&gt;0,+U938/AG938,0)</f>
        <v>3.1150383668892187E-5</v>
      </c>
      <c r="V1204" s="9">
        <f>IF(AG938&lt;&gt;0,+V938/AG938,0)</f>
        <v>3.9976325708411644E-3</v>
      </c>
      <c r="W1204" s="9">
        <f>IF(AG938&lt;&gt;0,+W938/AG938,0)</f>
        <v>9.6047016312417587E-3</v>
      </c>
      <c r="X1204" s="9">
        <f>IF(AG938&lt;&gt;0,+X938/AG938,0)</f>
        <v>0</v>
      </c>
      <c r="Y1204" s="9">
        <f>IF(AG938&lt;&gt;0,+Y938/AG938,0)</f>
        <v>1.5575191834446095E-4</v>
      </c>
      <c r="Z1204" s="9">
        <f>IF(AG938&lt;&gt;0,+Z938/AG938,0)</f>
        <v>0</v>
      </c>
      <c r="AA1204" s="9">
        <f>IF(AG938&lt;&gt;0,+AA938/AG938,0)</f>
        <v>1.5211770691642352E-3</v>
      </c>
      <c r="AB1204" s="9">
        <f>H1204</f>
        <v>0.77216609384572255</v>
      </c>
      <c r="AC1204" s="9">
        <f>SUM(I1204:O1204)</f>
        <v>0.20300185863955894</v>
      </c>
      <c r="AD1204" s="9">
        <f>SUM(P1204:U1204)</f>
        <v>9.5527843251269375E-3</v>
      </c>
      <c r="AE1204" s="9">
        <f>SUM(V1204:W1204)</f>
        <v>1.3602334202082924E-2</v>
      </c>
      <c r="AF1204" s="9">
        <f>SUM(X1204:AA1204)</f>
        <v>1.6769289875086962E-3</v>
      </c>
      <c r="AG1204" s="8">
        <f>SUM(H1204:AA1204)</f>
        <v>1.0000000000000002</v>
      </c>
      <c r="AH1204" s="2"/>
      <c r="AI1204" s="2"/>
    </row>
    <row r="1205" spans="3:35" x14ac:dyDescent="0.25">
      <c r="C1205" s="11" t="s">
        <v>390</v>
      </c>
      <c r="D1205" s="2"/>
      <c r="E1205" s="10"/>
      <c r="F1205" s="2">
        <v>54</v>
      </c>
      <c r="G1205" s="2" t="s">
        <v>389</v>
      </c>
      <c r="H1205" s="9">
        <f>IF(AG939&lt;&gt;0,+H939/AG939,0)</f>
        <v>0</v>
      </c>
      <c r="I1205" s="9">
        <f>IF(AG939&lt;&gt;0,+I939/AG939,0)</f>
        <v>0</v>
      </c>
      <c r="J1205" s="9">
        <f>IF(AG939&lt;&gt;0,+J939/AG939,0)</f>
        <v>0</v>
      </c>
      <c r="K1205" s="9">
        <f>IF(AG939&lt;&gt;0,+K939/AG939,0)</f>
        <v>0</v>
      </c>
      <c r="L1205" s="9">
        <f>IF(AG939&lt;&gt;0,+L939/AG939,0)</f>
        <v>0</v>
      </c>
      <c r="M1205" s="9">
        <f>IF(AG939&lt;&gt;0,+M939/AG939,0)</f>
        <v>0.48933741029928823</v>
      </c>
      <c r="N1205" s="9">
        <f>IF(AG939&lt;&gt;0,+N939/AG939,0)</f>
        <v>1.4207373273931857E-2</v>
      </c>
      <c r="O1205" s="9">
        <f>IF(AG939&lt;&gt;0,+O939/AG939,0)</f>
        <v>1.0485146327624987E-4</v>
      </c>
      <c r="P1205" s="9">
        <f>IF(AG939&lt;&gt;0,+P939/$AG939,0)</f>
        <v>1.1554227700411336E-3</v>
      </c>
      <c r="Q1205" s="9">
        <f>IF(AG939&lt;&gt;0,+Q939/AG939,0)</f>
        <v>2.021989847571984E-3</v>
      </c>
      <c r="R1205" s="9">
        <f>IF(AG939&lt;&gt;0,+R939/AG939,0)</f>
        <v>0.48932154311242004</v>
      </c>
      <c r="S1205" s="9">
        <f>IF(AG939&lt;&gt;0,+S939/AG939,0)</f>
        <v>1.5405636933881783E-3</v>
      </c>
      <c r="T1205" s="9">
        <f>IF(AG939&lt;&gt;0,+T939/AG939,0)</f>
        <v>3.8514092334704456E-4</v>
      </c>
      <c r="U1205" s="9">
        <f>IF(AG939&lt;&gt;0,+U939/AG939,0)</f>
        <v>1.9257046167352227E-3</v>
      </c>
      <c r="V1205" s="9">
        <f>IF(AG939&lt;&gt;0,+V939/AG939,0)</f>
        <v>0</v>
      </c>
      <c r="W1205" s="9">
        <f>IF(AG939&lt;&gt;0,+W939/AG939,0)</f>
        <v>0</v>
      </c>
      <c r="X1205" s="9">
        <f>IF(AG939&lt;&gt;0,+X939/AG939,0)</f>
        <v>0</v>
      </c>
      <c r="Y1205" s="9">
        <f>IF(AG939&lt;&gt;0,+Y939/AG939,0)</f>
        <v>0</v>
      </c>
      <c r="Z1205" s="9">
        <f>IF(AG939&lt;&gt;0,+Z939/AG939,0)</f>
        <v>0</v>
      </c>
      <c r="AA1205" s="9">
        <f>IF(AG939&lt;&gt;0,+AA939/AG939,0)</f>
        <v>0</v>
      </c>
      <c r="AB1205" s="9">
        <f>H1205</f>
        <v>0</v>
      </c>
      <c r="AC1205" s="9">
        <f>SUM(I1205:O1205)</f>
        <v>0.50364963503649629</v>
      </c>
      <c r="AD1205" s="9">
        <f>SUM(P1205:U1205)</f>
        <v>0.49635036496350365</v>
      </c>
      <c r="AE1205" s="9">
        <f>SUM(V1205:W1205)</f>
        <v>0</v>
      </c>
      <c r="AF1205" s="9">
        <f>SUM(X1205:AA1205)</f>
        <v>0</v>
      </c>
      <c r="AG1205" s="8">
        <f>SUM(H1205:AA1205)</f>
        <v>0.99999999999999989</v>
      </c>
      <c r="AH1205" s="2"/>
      <c r="AI1205" s="2"/>
    </row>
    <row r="1206" spans="3:35" x14ac:dyDescent="0.25">
      <c r="C1206" s="11" t="s">
        <v>388</v>
      </c>
      <c r="D1206" s="2"/>
      <c r="E1206" s="10"/>
      <c r="F1206" s="2">
        <v>55</v>
      </c>
      <c r="G1206" s="2" t="s">
        <v>387</v>
      </c>
      <c r="H1206" s="9">
        <f>IF(AG940&lt;&gt;0,+H940/AG940,0)</f>
        <v>0.55700872854312466</v>
      </c>
      <c r="I1206" s="9">
        <f>IF(AG940&lt;&gt;0,+I940/AG940,0)</f>
        <v>4.1764981979632285E-2</v>
      </c>
      <c r="J1206" s="9">
        <f>IF(AG940&lt;&gt;0,+J940/AG940,0)</f>
        <v>3.7047852124364254E-2</v>
      </c>
      <c r="K1206" s="9">
        <f>IF(AG940&lt;&gt;0,+K940/AG940,0)</f>
        <v>4.8224249396275603E-4</v>
      </c>
      <c r="L1206" s="9">
        <f>IF(AG940&lt;&gt;0,+L940/AG940,0)</f>
        <v>1.9424091579099619E-5</v>
      </c>
      <c r="M1206" s="9">
        <f>IF(AG940&lt;&gt;0,+M940/AG940,0)</f>
        <v>0.1857464390365223</v>
      </c>
      <c r="N1206" s="9">
        <f>IF(AG940&lt;&gt;0,+N940/AG940,0)</f>
        <v>4.0577277448557977E-2</v>
      </c>
      <c r="O1206" s="9">
        <f>IF(AG940&lt;&gt;0,+O940/AG940,0)</f>
        <v>2.2566226163830204E-3</v>
      </c>
      <c r="P1206" s="9">
        <f>IF(AG940&lt;&gt;0,+P940/$AG940,0)</f>
        <v>1.5427592509951326E-2</v>
      </c>
      <c r="Q1206" s="9">
        <f>IF(AG940&lt;&gt;0,+Q940/AG940,0)</f>
        <v>6.315357657513361E-2</v>
      </c>
      <c r="R1206" s="9">
        <f>IF(AG940&lt;&gt;0,+R940/AG940,0)</f>
        <v>3.3896401482745413E-2</v>
      </c>
      <c r="S1206" s="9">
        <f>IF(AG940&lt;&gt;0,+S940/AG940,0)</f>
        <v>3.4767075711686752E-3</v>
      </c>
      <c r="T1206" s="9">
        <f>IF(AG940&lt;&gt;0,+T940/AG940,0)</f>
        <v>1.0643145191023815E-3</v>
      </c>
      <c r="U1206" s="9">
        <f>IF(AG940&lt;&gt;0,+U940/AG940,0)</f>
        <v>2.2884807765052566E-4</v>
      </c>
      <c r="V1206" s="9">
        <f>IF(AG940&lt;&gt;0,+V940/AG940,0)</f>
        <v>6.0766063977898965E-3</v>
      </c>
      <c r="W1206" s="9">
        <f>IF(AG940&lt;&gt;0,+W940/AG940,0)</f>
        <v>5.9001217662412748E-3</v>
      </c>
      <c r="X1206" s="9">
        <f>IF(AG940&lt;&gt;0,+X940/AG940,0)</f>
        <v>1.889588858868645E-3</v>
      </c>
      <c r="Y1206" s="9">
        <f>IF(AG940&lt;&gt;0,+Y940/AG940,0)</f>
        <v>1.2410369153754766E-4</v>
      </c>
      <c r="Z1206" s="9">
        <f>IF(AG940&lt;&gt;0,+Z940/AG940,0)</f>
        <v>3.4889513622607159E-3</v>
      </c>
      <c r="AA1206" s="9">
        <f>IF(AG940&lt;&gt;0,+AA940/AG940,0)</f>
        <v>3.6961885342348975E-4</v>
      </c>
      <c r="AB1206" s="9">
        <f>H1206</f>
        <v>0.55700872854312466</v>
      </c>
      <c r="AC1206" s="9">
        <f>SUM(I1206:O1206)</f>
        <v>0.30789483979100174</v>
      </c>
      <c r="AD1206" s="9">
        <f>SUM(P1206:U1206)</f>
        <v>0.11724744073575193</v>
      </c>
      <c r="AE1206" s="9">
        <f>SUM(V1206:W1206)</f>
        <v>1.1976728164031171E-2</v>
      </c>
      <c r="AF1206" s="9">
        <f>SUM(X1206:AA1206)</f>
        <v>5.8722627660903982E-3</v>
      </c>
      <c r="AG1206" s="8">
        <f>SUM(H1206:AA1206)</f>
        <v>1.0000000000000002</v>
      </c>
      <c r="AH1206" s="2"/>
      <c r="AI1206" s="2"/>
    </row>
    <row r="1207" spans="3:35" x14ac:dyDescent="0.25">
      <c r="C1207" s="11" t="s">
        <v>385</v>
      </c>
      <c r="D1207" s="2"/>
      <c r="E1207" s="10"/>
      <c r="F1207" s="2">
        <v>56</v>
      </c>
      <c r="G1207" s="2" t="s">
        <v>386</v>
      </c>
      <c r="H1207" s="9">
        <f>IF(AG941&lt;&gt;0,+H941/AG941,0)</f>
        <v>0</v>
      </c>
      <c r="I1207" s="9">
        <f>IF(AG941&lt;&gt;0,+I941/AG941,0)</f>
        <v>0</v>
      </c>
      <c r="J1207" s="9">
        <f>IF(AG941&lt;&gt;0,+J941/AG941,0)</f>
        <v>0</v>
      </c>
      <c r="K1207" s="9">
        <f>IF(AG941&lt;&gt;0,+K941/AG941,0)</f>
        <v>0</v>
      </c>
      <c r="L1207" s="9">
        <f>IF(AG941&lt;&gt;0,+L941/AG941,0)</f>
        <v>0</v>
      </c>
      <c r="M1207" s="9">
        <f>IF(AG941&lt;&gt;0,+M941/AG941,0)</f>
        <v>0</v>
      </c>
      <c r="N1207" s="9">
        <f>IF(AG941&lt;&gt;0,+N941/AG941,0)</f>
        <v>0</v>
      </c>
      <c r="O1207" s="9">
        <f>IF(AG941&lt;&gt;0,+O941/AG941,0)</f>
        <v>0</v>
      </c>
      <c r="P1207" s="9">
        <f>IF(AG941&lt;&gt;0,+P941/$AG941,0)</f>
        <v>0</v>
      </c>
      <c r="Q1207" s="9">
        <f>IF(AG941&lt;&gt;0,+Q941/AG941,0)</f>
        <v>0</v>
      </c>
      <c r="R1207" s="9">
        <f>IF(AG941&lt;&gt;0,+R941/AG941,0)</f>
        <v>0</v>
      </c>
      <c r="S1207" s="9">
        <f>IF(AG941&lt;&gt;0,+S941/AG941,0)</f>
        <v>0</v>
      </c>
      <c r="T1207" s="9">
        <f>IF(AG941&lt;&gt;0,+T941/AG941,0)</f>
        <v>0</v>
      </c>
      <c r="U1207" s="9">
        <f>IF(AG941&lt;&gt;0,+U941/AG941,0)</f>
        <v>0</v>
      </c>
      <c r="V1207" s="9">
        <f>IF(AG941&lt;&gt;0,+V941/AG941,0)</f>
        <v>0</v>
      </c>
      <c r="W1207" s="9">
        <f>IF(AG941&lt;&gt;0,+W941/AG941,0)</f>
        <v>0</v>
      </c>
      <c r="X1207" s="9">
        <f>IF(AG941&lt;&gt;0,+X941/AG941,0)</f>
        <v>0</v>
      </c>
      <c r="Y1207" s="9">
        <f>IF(AG941&lt;&gt;0,+Y941/AG941,0)</f>
        <v>0</v>
      </c>
      <c r="Z1207" s="9">
        <f>IF(AG941&lt;&gt;0,+Z941/AG941,0)</f>
        <v>0</v>
      </c>
      <c r="AA1207" s="9">
        <f>IF(AG941&lt;&gt;0,+AA941/AG941,0)</f>
        <v>0</v>
      </c>
      <c r="AB1207" s="9">
        <f>H1207</f>
        <v>0</v>
      </c>
      <c r="AC1207" s="9">
        <f>SUM(I1207:O1207)</f>
        <v>0</v>
      </c>
      <c r="AD1207" s="9">
        <f>SUM(P1207:U1207)</f>
        <v>0</v>
      </c>
      <c r="AE1207" s="9">
        <f>SUM(V1207:W1207)</f>
        <v>0</v>
      </c>
      <c r="AF1207" s="9">
        <f>SUM(X1207:AA1207)</f>
        <v>0</v>
      </c>
      <c r="AG1207" s="8">
        <f>SUM(H1207:AA1207)</f>
        <v>0</v>
      </c>
      <c r="AH1207" s="2"/>
      <c r="AI1207" s="2"/>
    </row>
    <row r="1208" spans="3:35" x14ac:dyDescent="0.25">
      <c r="C1208" s="11" t="s">
        <v>385</v>
      </c>
      <c r="D1208" s="2"/>
      <c r="E1208" s="10"/>
      <c r="F1208" s="2">
        <v>57</v>
      </c>
      <c r="G1208" s="2" t="s">
        <v>384</v>
      </c>
      <c r="H1208" s="9">
        <f>IF(AG942&lt;&gt;0,+H942/AG942,0)</f>
        <v>0.22054344773085352</v>
      </c>
      <c r="I1208" s="9">
        <f>IF(AG942&lt;&gt;0,+I942/AG942,0)</f>
        <v>2.5767029885160043E-5</v>
      </c>
      <c r="J1208" s="9">
        <f>IF(AG942&lt;&gt;0,+J942/AG942,0)</f>
        <v>4.330171029107005E-2</v>
      </c>
      <c r="K1208" s="9">
        <f>IF(AG942&lt;&gt;0,+K942/AG942,0)</f>
        <v>4.330171029107005E-2</v>
      </c>
      <c r="L1208" s="9">
        <f>IF(AG942&lt;&gt;0,+L942/AG942,0)</f>
        <v>4.330171029107005E-2</v>
      </c>
      <c r="M1208" s="9">
        <f>IF(AG942&lt;&gt;0,+M942/AG942,0)</f>
        <v>4.330171029107005E-2</v>
      </c>
      <c r="N1208" s="9">
        <f>IF(AG942&lt;&gt;0,+N942/AG942,0)</f>
        <v>4.330171029107005E-2</v>
      </c>
      <c r="O1208" s="9">
        <f>IF(AG942&lt;&gt;0,+O942/AG942,0)</f>
        <v>4.330171029107005E-2</v>
      </c>
      <c r="P1208" s="9">
        <f>IF(AG942&lt;&gt;0,+P942/$AG942,0)</f>
        <v>4.330171029107005E-2</v>
      </c>
      <c r="Q1208" s="9">
        <f>IF(AG942&lt;&gt;0,+Q942/AG942,0)</f>
        <v>4.330171029107005E-2</v>
      </c>
      <c r="R1208" s="9">
        <f>IF(AG942&lt;&gt;0,+R942/AG942,0)</f>
        <v>4.330171029107005E-2</v>
      </c>
      <c r="S1208" s="9">
        <f>IF(AG942&lt;&gt;0,+S942/AG942,0)</f>
        <v>4.330171029107005E-2</v>
      </c>
      <c r="T1208" s="9">
        <f>IF(AG942&lt;&gt;0,+T942/AG942,0)</f>
        <v>4.330171029107005E-2</v>
      </c>
      <c r="U1208" s="9">
        <f>IF(AG942&lt;&gt;0,+U942/AG942,0)</f>
        <v>4.330171029107005E-2</v>
      </c>
      <c r="V1208" s="9">
        <f>IF(AG942&lt;&gt;0,+V942/AG942,0)</f>
        <v>4.330171029107005E-2</v>
      </c>
      <c r="W1208" s="9">
        <f>IF(AG942&lt;&gt;0,+W942/AG942,0)</f>
        <v>4.330171029107005E-2</v>
      </c>
      <c r="X1208" s="9">
        <f>IF(AG942&lt;&gt;0,+X942/AG942,0)</f>
        <v>4.330171029107005E-2</v>
      </c>
      <c r="Y1208" s="9">
        <f>IF(AG942&lt;&gt;0,+Y942/AG942,0)</f>
        <v>4.330171029107005E-2</v>
      </c>
      <c r="Z1208" s="9">
        <f>IF(AG942&lt;&gt;0,+Z942/AG942,0)</f>
        <v>4.330171029107005E-2</v>
      </c>
      <c r="AA1208" s="9">
        <f>IF(AG942&lt;&gt;0,+AA942/AG942,0)</f>
        <v>4.330171029107005E-2</v>
      </c>
      <c r="AB1208" s="9">
        <f>H1208</f>
        <v>0.22054344773085352</v>
      </c>
      <c r="AC1208" s="9">
        <f>SUM(I1208:O1208)</f>
        <v>0.25983602877630546</v>
      </c>
      <c r="AD1208" s="9">
        <f>SUM(P1208:U1208)</f>
        <v>0.2598102617464203</v>
      </c>
      <c r="AE1208" s="9">
        <f>SUM(V1208:W1208)</f>
        <v>8.66034205821401E-2</v>
      </c>
      <c r="AF1208" s="9">
        <f>SUM(X1208:AA1208)</f>
        <v>0.1732068411642802</v>
      </c>
      <c r="AG1208" s="8">
        <f>SUM(H1208:AA1208)</f>
        <v>0.99999999999999911</v>
      </c>
      <c r="AH1208" s="2"/>
      <c r="AI1208" s="2"/>
    </row>
    <row r="1209" spans="3:35" x14ac:dyDescent="0.25">
      <c r="C1209" s="11" t="s">
        <v>382</v>
      </c>
      <c r="D1209" s="2"/>
      <c r="E1209" s="10"/>
      <c r="F1209" s="2">
        <v>58</v>
      </c>
      <c r="G1209" s="2" t="s">
        <v>383</v>
      </c>
      <c r="H1209" s="9">
        <f>IF(AG943&lt;&gt;0,+H943/AG943,0)</f>
        <v>0</v>
      </c>
      <c r="I1209" s="9">
        <f>IF(AG943&lt;&gt;0,+I943/AG943,0)</f>
        <v>0</v>
      </c>
      <c r="J1209" s="9">
        <f>IF(AG943&lt;&gt;0,+J943/AG943,0)</f>
        <v>0</v>
      </c>
      <c r="K1209" s="9">
        <f>IF(AG943&lt;&gt;0,+K943/AG943,0)</f>
        <v>0</v>
      </c>
      <c r="L1209" s="9">
        <f>IF(AG943&lt;&gt;0,+L943/AG943,0)</f>
        <v>0</v>
      </c>
      <c r="M1209" s="9">
        <f>IF(AG943&lt;&gt;0,+M943/AG943,0)</f>
        <v>0</v>
      </c>
      <c r="N1209" s="9">
        <f>IF(AG943&lt;&gt;0,+N943/AG943,0)</f>
        <v>0</v>
      </c>
      <c r="O1209" s="9">
        <f>IF(AG943&lt;&gt;0,+O943/AG943,0)</f>
        <v>0</v>
      </c>
      <c r="P1209" s="9">
        <f>IF(AG943&lt;&gt;0,+P943/$AG943,0)</f>
        <v>0</v>
      </c>
      <c r="Q1209" s="9">
        <f>IF(AG943&lt;&gt;0,+Q943/AG943,0)</f>
        <v>0</v>
      </c>
      <c r="R1209" s="9">
        <f>IF(AG943&lt;&gt;0,+R943/AG943,0)</f>
        <v>0</v>
      </c>
      <c r="S1209" s="9">
        <f>IF(AG943&lt;&gt;0,+S943/AG943,0)</f>
        <v>0</v>
      </c>
      <c r="T1209" s="9">
        <f>IF(AG943&lt;&gt;0,+T943/AG943,0)</f>
        <v>0</v>
      </c>
      <c r="U1209" s="9">
        <f>IF(AG943&lt;&gt;0,+U943/AG943,0)</f>
        <v>0</v>
      </c>
      <c r="V1209" s="9">
        <f>IF(AG943&lt;&gt;0,+V943/AG943,0)</f>
        <v>0</v>
      </c>
      <c r="W1209" s="9">
        <f>IF(AG943&lt;&gt;0,+W943/AG943,0)</f>
        <v>0</v>
      </c>
      <c r="X1209" s="9">
        <f>IF(AG943&lt;&gt;0,+X943/AG943,0)</f>
        <v>0</v>
      </c>
      <c r="Y1209" s="9">
        <f>IF(AG943&lt;&gt;0,+Y943/AG943,0)</f>
        <v>0</v>
      </c>
      <c r="Z1209" s="9">
        <f>IF(AG943&lt;&gt;0,+Z943/AG943,0)</f>
        <v>0</v>
      </c>
      <c r="AA1209" s="9">
        <f>IF(AG943&lt;&gt;0,+AA943/AG943,0)</f>
        <v>0</v>
      </c>
      <c r="AB1209" s="9">
        <f>H1209</f>
        <v>0</v>
      </c>
      <c r="AC1209" s="9">
        <f>SUM(I1209:O1209)</f>
        <v>0</v>
      </c>
      <c r="AD1209" s="9">
        <f>SUM(P1209:U1209)</f>
        <v>0</v>
      </c>
      <c r="AE1209" s="9">
        <f>SUM(V1209:W1209)</f>
        <v>0</v>
      </c>
      <c r="AF1209" s="9">
        <f>SUM(X1209:AA1209)</f>
        <v>0</v>
      </c>
      <c r="AG1209" s="8">
        <f>SUM(H1209:AA1209)</f>
        <v>0</v>
      </c>
      <c r="AH1209" s="2"/>
      <c r="AI1209" s="2"/>
    </row>
    <row r="1210" spans="3:35" x14ac:dyDescent="0.25">
      <c r="C1210" s="11" t="s">
        <v>382</v>
      </c>
      <c r="D1210" s="2"/>
      <c r="E1210" s="10"/>
      <c r="F1210" s="2">
        <v>59</v>
      </c>
      <c r="G1210" s="2" t="s">
        <v>381</v>
      </c>
      <c r="H1210" s="9">
        <f>IF(AG944&lt;&gt;0,+H944/AG944,0)</f>
        <v>0</v>
      </c>
      <c r="I1210" s="9">
        <f>IF(AG944&lt;&gt;0,+I944/AG944,0)</f>
        <v>0</v>
      </c>
      <c r="J1210" s="9">
        <f>IF(AG944&lt;&gt;0,+J944/AG944,0)</f>
        <v>0</v>
      </c>
      <c r="K1210" s="9">
        <f>IF(AG944&lt;&gt;0,+K944/AG944,0)</f>
        <v>0</v>
      </c>
      <c r="L1210" s="9">
        <f>IF(AG944&lt;&gt;0,+L944/AG944,0)</f>
        <v>0</v>
      </c>
      <c r="M1210" s="9">
        <f>IF(AG944&lt;&gt;0,+M944/AG944,0)</f>
        <v>0</v>
      </c>
      <c r="N1210" s="9">
        <f>IF(AG944&lt;&gt;0,+N944/AG944,0)</f>
        <v>0</v>
      </c>
      <c r="O1210" s="9">
        <f>IF(AG944&lt;&gt;0,+O944/AG944,0)</f>
        <v>0</v>
      </c>
      <c r="P1210" s="9">
        <f>IF(AG944&lt;&gt;0,+P944/$AG944,0)</f>
        <v>0</v>
      </c>
      <c r="Q1210" s="9">
        <f>IF(AG944&lt;&gt;0,+Q944/AG944,0)</f>
        <v>0</v>
      </c>
      <c r="R1210" s="9">
        <f>IF(AG944&lt;&gt;0,+R944/AG944,0)</f>
        <v>0</v>
      </c>
      <c r="S1210" s="9">
        <f>IF(AG944&lt;&gt;0,+S944/AG944,0)</f>
        <v>0</v>
      </c>
      <c r="T1210" s="9">
        <f>IF(AG944&lt;&gt;0,+T944/AG944,0)</f>
        <v>0</v>
      </c>
      <c r="U1210" s="9">
        <f>IF(AG944&lt;&gt;0,+U944/AG944,0)</f>
        <v>0</v>
      </c>
      <c r="V1210" s="9">
        <f>IF(AG944&lt;&gt;0,+V944/AG944,0)</f>
        <v>0</v>
      </c>
      <c r="W1210" s="9">
        <f>IF(AG944&lt;&gt;0,+W944/AG944,0)</f>
        <v>0</v>
      </c>
      <c r="X1210" s="9">
        <f>IF(AG944&lt;&gt;0,+X944/AG944,0)</f>
        <v>0</v>
      </c>
      <c r="Y1210" s="9">
        <f>IF(AG944&lt;&gt;0,+Y944/AG944,0)</f>
        <v>0</v>
      </c>
      <c r="Z1210" s="9">
        <f>IF(AG944&lt;&gt;0,+Z944/AG944,0)</f>
        <v>0</v>
      </c>
      <c r="AA1210" s="9">
        <f>IF(AG944&lt;&gt;0,+AA944/AG944,0)</f>
        <v>0</v>
      </c>
      <c r="AB1210" s="9">
        <f>H1210</f>
        <v>0</v>
      </c>
      <c r="AC1210" s="9">
        <f>SUM(I1210:O1210)</f>
        <v>0</v>
      </c>
      <c r="AD1210" s="9">
        <f>SUM(P1210:U1210)</f>
        <v>0</v>
      </c>
      <c r="AE1210" s="9">
        <f>SUM(V1210:W1210)</f>
        <v>0</v>
      </c>
      <c r="AF1210" s="9">
        <f>SUM(X1210:AA1210)</f>
        <v>0</v>
      </c>
      <c r="AG1210" s="8">
        <f>SUM(H1210:AA1210)</f>
        <v>0</v>
      </c>
      <c r="AH1210" s="2"/>
      <c r="AI1210" s="2"/>
    </row>
    <row r="1211" spans="3:35" x14ac:dyDescent="0.25">
      <c r="C1211" s="11" t="s">
        <v>380</v>
      </c>
      <c r="D1211" s="2"/>
      <c r="E1211" s="10"/>
      <c r="F1211" s="2">
        <v>60</v>
      </c>
      <c r="G1211" s="2" t="s">
        <v>379</v>
      </c>
      <c r="H1211" s="9">
        <f>IF(AG945&lt;&gt;0,+H945/AG945,0)</f>
        <v>0</v>
      </c>
      <c r="I1211" s="9">
        <f>IF(AG945&lt;&gt;0,+I945/AG945,0)</f>
        <v>0.28966466825392273</v>
      </c>
      <c r="J1211" s="9">
        <f>IF(AG945&lt;&gt;0,+J945/AG945,0)</f>
        <v>0.33771263015977743</v>
      </c>
      <c r="K1211" s="9">
        <f>IF(AG945&lt;&gt;0,+K945/AG945,0)</f>
        <v>2.0079745274088524E-4</v>
      </c>
      <c r="L1211" s="9">
        <f>IF(AG945&lt;&gt;0,+L945/AG945,0)</f>
        <v>5.7370700783110064E-5</v>
      </c>
      <c r="M1211" s="9">
        <f>IF(AG945&lt;&gt;0,+M945/AG945,0)</f>
        <v>0.26401996500387254</v>
      </c>
      <c r="N1211" s="9">
        <f>IF(AG945&lt;&gt;0,+N945/AG945,0)</f>
        <v>5.5649579759616766E-3</v>
      </c>
      <c r="O1211" s="9">
        <f>IF(AG945&lt;&gt;0,+O945/AG945,0)</f>
        <v>5.7370700783110064E-5</v>
      </c>
      <c r="P1211" s="9">
        <f>IF(AG945&lt;&gt;0,+P945/$AG945,0)</f>
        <v>8.6056051174665096E-5</v>
      </c>
      <c r="Q1211" s="9">
        <f>IF(AG945&lt;&gt;0,+Q945/AG945,0)</f>
        <v>1.7211210234933019E-4</v>
      </c>
      <c r="R1211" s="9">
        <f>IF(AG945&lt;&gt;0,+R945/AG945,0)</f>
        <v>4.2052723674019681E-2</v>
      </c>
      <c r="S1211" s="9">
        <f>IF(AG945&lt;&gt;0,+S945/AG945,0)</f>
        <v>1.1474140156622013E-4</v>
      </c>
      <c r="T1211" s="9">
        <f>IF(AG945&lt;&gt;0,+T945/AG945,0)</f>
        <v>2.8685350391555032E-5</v>
      </c>
      <c r="U1211" s="9">
        <f>IF(AG945&lt;&gt;0,+U945/AG945,0)</f>
        <v>1.4342675195777517E-4</v>
      </c>
      <c r="V1211" s="9">
        <f>IF(AG945&lt;&gt;0,+V945/AG945,0)</f>
        <v>1.7670175841197899E-2</v>
      </c>
      <c r="W1211" s="9">
        <f>IF(AG945&lt;&gt;0,+W945/AG945,0)</f>
        <v>4.2454318579501452E-2</v>
      </c>
      <c r="X1211" s="9">
        <f>IF(AG945&lt;&gt;0,+X945/AG945,0)</f>
        <v>0</v>
      </c>
      <c r="Y1211" s="9">
        <f>IF(AG945&lt;&gt;0,+Y945/AG945,0)</f>
        <v>0</v>
      </c>
      <c r="Z1211" s="9">
        <f>IF(AG945&lt;&gt;0,+Z945/AG945,0)</f>
        <v>0</v>
      </c>
      <c r="AA1211" s="9">
        <f>IF(AG945&lt;&gt;0,+AA945/AG945,0)</f>
        <v>0</v>
      </c>
      <c r="AB1211" s="9">
        <f>H1211</f>
        <v>0</v>
      </c>
      <c r="AC1211" s="9">
        <f>SUM(I1211:O1211)</f>
        <v>0.89727776024784156</v>
      </c>
      <c r="AD1211" s="9">
        <f>SUM(P1211:U1211)</f>
        <v>4.2597745331459227E-2</v>
      </c>
      <c r="AE1211" s="9">
        <f>SUM(V1211:W1211)</f>
        <v>6.0124494420699351E-2</v>
      </c>
      <c r="AF1211" s="9">
        <f>SUM(X1211:AA1211)</f>
        <v>0</v>
      </c>
      <c r="AG1211" s="8">
        <f>SUM(H1211:AA1211)</f>
        <v>1.0000000000000002</v>
      </c>
      <c r="AH1211" s="2"/>
      <c r="AI1211" s="2"/>
    </row>
    <row r="1212" spans="3:35" x14ac:dyDescent="0.25">
      <c r="C1212" s="11"/>
      <c r="D1212" s="2"/>
      <c r="E1212" s="10"/>
      <c r="F1212" s="2">
        <v>61</v>
      </c>
      <c r="G1212" s="2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8"/>
      <c r="AH1212" s="2"/>
      <c r="AI1212" s="2"/>
    </row>
    <row r="1213" spans="3:35" x14ac:dyDescent="0.25">
      <c r="C1213" s="12" t="s">
        <v>378</v>
      </c>
      <c r="D1213" s="2"/>
      <c r="E1213" s="10"/>
      <c r="F1213" s="2">
        <v>62</v>
      </c>
      <c r="G1213" s="2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8"/>
      <c r="AH1213" s="2"/>
      <c r="AI1213" s="2"/>
    </row>
    <row r="1214" spans="3:35" x14ac:dyDescent="0.25">
      <c r="C1214" s="11" t="s">
        <v>377</v>
      </c>
      <c r="D1214" s="2"/>
      <c r="E1214" s="10"/>
      <c r="F1214" s="2">
        <v>63</v>
      </c>
      <c r="G1214" s="2" t="s">
        <v>376</v>
      </c>
      <c r="H1214" s="9">
        <f>IF(AG948&lt;&gt;0,+H948/AG948,0)</f>
        <v>0.42551380424425322</v>
      </c>
      <c r="I1214" s="9">
        <f>IF(AG948&lt;&gt;0,+I948/AG948,0)</f>
        <v>4.6885449338885922E-2</v>
      </c>
      <c r="J1214" s="9">
        <f>IF(AG948&lt;&gt;0,+J948/AG948,0)</f>
        <v>1.4350318481848532E-2</v>
      </c>
      <c r="K1214" s="9">
        <f>IF(AG948&lt;&gt;0,+K948/AG948,0)</f>
        <v>3.0922686437988094E-4</v>
      </c>
      <c r="L1214" s="9">
        <f>IF(AG948&lt;&gt;0,+L948/AG948,0)</f>
        <v>2.0045064223576708E-5</v>
      </c>
      <c r="M1214" s="9">
        <f>IF(AG948&lt;&gt;0,+M948/AG948,0)</f>
        <v>0.30220422970820615</v>
      </c>
      <c r="N1214" s="9">
        <f>IF(AG948&lt;&gt;0,+N948/AG948,0)</f>
        <v>5.2449392204952962E-2</v>
      </c>
      <c r="O1214" s="9">
        <f>IF(AG948&lt;&gt;0,+O948/AG948,0)</f>
        <v>3.5096826485420374E-3</v>
      </c>
      <c r="P1214" s="9">
        <f>IF(AG948&lt;&gt;0,+P948/$AG948,0)</f>
        <v>2.0099780486811814E-2</v>
      </c>
      <c r="Q1214" s="9">
        <f>IF(AG948&lt;&gt;0,+Q948/AG948,0)</f>
        <v>8.0305273455725273E-2</v>
      </c>
      <c r="R1214" s="9">
        <f>IF(AG948&lt;&gt;0,+R948/AG948,0)</f>
        <v>2.9918121446032567E-2</v>
      </c>
      <c r="S1214" s="9">
        <f>IF(AG948&lt;&gt;0,+S948/AG948,0)</f>
        <v>3.7905582095036443E-3</v>
      </c>
      <c r="T1214" s="9">
        <f>IF(AG948&lt;&gt;0,+T948/AG948,0)</f>
        <v>4.3104813784493254E-3</v>
      </c>
      <c r="U1214" s="9">
        <f>IF(AG948&lt;&gt;0,+U948/AG948,0)</f>
        <v>6.6354961463905898E-4</v>
      </c>
      <c r="V1214" s="9">
        <f>IF(AG948&lt;&gt;0,+V948/AG948,0)</f>
        <v>4.7737013990226951E-3</v>
      </c>
      <c r="W1214" s="9">
        <f>IF(AG948&lt;&gt;0,+W948/AG948,0)</f>
        <v>3.2999539204097363E-3</v>
      </c>
      <c r="X1214" s="9">
        <f>IF(AG948&lt;&gt;0,+X948/AG948,0)</f>
        <v>2.1667723339770244E-3</v>
      </c>
      <c r="Y1214" s="9">
        <f>IF(AG948&lt;&gt;0,+Y948/AG948,0)</f>
        <v>4.3304815349853149E-5</v>
      </c>
      <c r="Z1214" s="9">
        <f>IF(AG948&lt;&gt;0,+Z948/AG948,0)</f>
        <v>4.9493195496510779E-3</v>
      </c>
      <c r="AA1214" s="9">
        <f>IF(AG948&lt;&gt;0,+AA948/AG948,0)</f>
        <v>4.3703483513570147E-4</v>
      </c>
      <c r="AB1214" s="9">
        <f>H1214</f>
        <v>0.42551380424425322</v>
      </c>
      <c r="AC1214" s="9">
        <f>SUM(I1214:O1214)</f>
        <v>0.41972834431103906</v>
      </c>
      <c r="AD1214" s="9">
        <f>SUM(P1214:U1214)</f>
        <v>0.13908776459116168</v>
      </c>
      <c r="AE1214" s="9">
        <f>SUM(V1214:W1214)</f>
        <v>8.0736553194324309E-3</v>
      </c>
      <c r="AF1214" s="9">
        <f>SUM(X1214:AA1214)</f>
        <v>7.5964315341136568E-3</v>
      </c>
      <c r="AG1214" s="8">
        <f>SUM(H1214:AA1214)</f>
        <v>1</v>
      </c>
      <c r="AH1214" s="2"/>
      <c r="AI1214" s="2"/>
    </row>
    <row r="1215" spans="3:35" x14ac:dyDescent="0.25">
      <c r="C1215" s="11" t="s">
        <v>375</v>
      </c>
      <c r="D1215" s="2"/>
      <c r="E1215" s="10"/>
      <c r="F1215" s="2">
        <v>64</v>
      </c>
      <c r="G1215" s="2" t="s">
        <v>374</v>
      </c>
      <c r="H1215" s="9">
        <f>IF(AG949&lt;&gt;0,+H949/AG949,0)</f>
        <v>1</v>
      </c>
      <c r="I1215" s="9">
        <f>IF(AG949&lt;&gt;0,+I949/AG949,0)</f>
        <v>1</v>
      </c>
      <c r="J1215" s="9">
        <f>IF(AG949&lt;&gt;0,+J949/AG949,0)</f>
        <v>1</v>
      </c>
      <c r="K1215" s="9">
        <f>IF(AG949&lt;&gt;0,+K949/AG949,0)</f>
        <v>1</v>
      </c>
      <c r="L1215" s="9">
        <f>IF(AG949&lt;&gt;0,+L949/AG949,0)</f>
        <v>1</v>
      </c>
      <c r="M1215" s="9">
        <f>IF(AG949&lt;&gt;0,+M949/AG949,0)</f>
        <v>1</v>
      </c>
      <c r="N1215" s="9">
        <f>IF(AG949&lt;&gt;0,+N949/AG949,0)</f>
        <v>1</v>
      </c>
      <c r="O1215" s="9">
        <f>IF(AG949&lt;&gt;0,+O949/AG949,0)</f>
        <v>1</v>
      </c>
      <c r="P1215" s="9">
        <f>IF(AG949&lt;&gt;0,+P949/$AG949,0)</f>
        <v>1</v>
      </c>
      <c r="Q1215" s="9">
        <f>IF(AG949&lt;&gt;0,+Q949/AG949,0)</f>
        <v>1</v>
      </c>
      <c r="R1215" s="9">
        <f>IF(AG949&lt;&gt;0,+R949/AG949,0)</f>
        <v>1</v>
      </c>
      <c r="S1215" s="9">
        <f>IF(AG949&lt;&gt;0,+S949/AG949,0)</f>
        <v>1</v>
      </c>
      <c r="T1215" s="9">
        <f>IF(AG949&lt;&gt;0,+T949/AG949,0)</f>
        <v>1</v>
      </c>
      <c r="U1215" s="9">
        <f>IF(AG949&lt;&gt;0,+U949/AG949,0)</f>
        <v>1</v>
      </c>
      <c r="V1215" s="9">
        <f>IF(AG949&lt;&gt;0,+V949/AG949,0)</f>
        <v>1</v>
      </c>
      <c r="W1215" s="9">
        <f>IF(AG949&lt;&gt;0,+W949/AG949,0)</f>
        <v>1</v>
      </c>
      <c r="X1215" s="9">
        <f>IF(AG949&lt;&gt;0,+X949/AG949,0)</f>
        <v>1</v>
      </c>
      <c r="Y1215" s="9">
        <f>IF(AG949&lt;&gt;0,+Y949/AG949,0)</f>
        <v>1</v>
      </c>
      <c r="Z1215" s="9">
        <f>IF(AG949&lt;&gt;0,+Z949/AG949,0)</f>
        <v>1</v>
      </c>
      <c r="AA1215" s="9">
        <f>IF(AG949&lt;&gt;0,+AA949/AG949,0)</f>
        <v>1</v>
      </c>
      <c r="AB1215" s="9">
        <f>H1215</f>
        <v>1</v>
      </c>
      <c r="AC1215" s="9">
        <f>SUM(I1215:O1215)</f>
        <v>7</v>
      </c>
      <c r="AD1215" s="9">
        <f>SUM(P1215:U1215)</f>
        <v>6</v>
      </c>
      <c r="AE1215" s="9">
        <f>SUM(V1215:W1215)</f>
        <v>2</v>
      </c>
      <c r="AF1215" s="9">
        <f>SUM(X1215:AA1215)</f>
        <v>4</v>
      </c>
      <c r="AG1215" s="8">
        <f>SUM(H1215:AA1215)</f>
        <v>20</v>
      </c>
      <c r="AH1215" s="2"/>
      <c r="AI1215" s="2"/>
    </row>
    <row r="1216" spans="3:35" x14ac:dyDescent="0.25">
      <c r="C1216" s="11" t="s">
        <v>373</v>
      </c>
      <c r="D1216" s="2"/>
      <c r="E1216" s="10"/>
      <c r="F1216" s="2">
        <v>65</v>
      </c>
      <c r="G1216" s="2" t="s">
        <v>372</v>
      </c>
      <c r="H1216" s="9">
        <f>IF(AG950&lt;&gt;0,+H950/AG950,0)</f>
        <v>1</v>
      </c>
      <c r="I1216" s="9">
        <f>IF(AG950&lt;&gt;0,+I950/AG950,0)</f>
        <v>1</v>
      </c>
      <c r="J1216" s="9">
        <f>IF(AG950&lt;&gt;0,+J950/AG950,0)</f>
        <v>1</v>
      </c>
      <c r="K1216" s="9">
        <f>IF(AG950&lt;&gt;0,+K950/AG950,0)</f>
        <v>1</v>
      </c>
      <c r="L1216" s="9">
        <f>IF(AG950&lt;&gt;0,+L950/AG950,0)</f>
        <v>1</v>
      </c>
      <c r="M1216" s="9">
        <f>IF(AG950&lt;&gt;0,+M950/AG950,0)</f>
        <v>1</v>
      </c>
      <c r="N1216" s="9">
        <f>IF(AG950&lt;&gt;0,+N950/AG950,0)</f>
        <v>1</v>
      </c>
      <c r="O1216" s="9">
        <f>IF(AG950&lt;&gt;0,+O950/AG950,0)</f>
        <v>1</v>
      </c>
      <c r="P1216" s="9">
        <f>IF(AG950&lt;&gt;0,+P950/$AG950,0)</f>
        <v>1</v>
      </c>
      <c r="Q1216" s="9">
        <f>IF(AG950&lt;&gt;0,+Q950/AG950,0)</f>
        <v>1</v>
      </c>
      <c r="R1216" s="9">
        <f>IF(AG950&lt;&gt;0,+R950/AG950,0)</f>
        <v>1</v>
      </c>
      <c r="S1216" s="9">
        <f>IF(AG950&lt;&gt;0,+S950/AG950,0)</f>
        <v>1</v>
      </c>
      <c r="T1216" s="9">
        <f>IF(AG950&lt;&gt;0,+T950/AG950,0)</f>
        <v>1</v>
      </c>
      <c r="U1216" s="9">
        <f>IF(AG950&lt;&gt;0,+U950/AG950,0)</f>
        <v>1</v>
      </c>
      <c r="V1216" s="9">
        <f>IF(AG950&lt;&gt;0,+V950/AG950,0)</f>
        <v>1</v>
      </c>
      <c r="W1216" s="9">
        <f>IF(AG950&lt;&gt;0,+W950/AG950,0)</f>
        <v>1</v>
      </c>
      <c r="X1216" s="9">
        <f>IF(AG950&lt;&gt;0,+X950/AG950,0)</f>
        <v>1</v>
      </c>
      <c r="Y1216" s="9">
        <f>IF(AG950&lt;&gt;0,+Y950/AG950,0)</f>
        <v>1</v>
      </c>
      <c r="Z1216" s="9">
        <f>IF(AG950&lt;&gt;0,+Z950/AG950,0)</f>
        <v>1</v>
      </c>
      <c r="AA1216" s="9">
        <f>IF(AG950&lt;&gt;0,+AA950/AG950,0)</f>
        <v>1</v>
      </c>
      <c r="AB1216" s="9">
        <f>H1216</f>
        <v>1</v>
      </c>
      <c r="AC1216" s="9">
        <f>SUM(I1216:O1216)</f>
        <v>7</v>
      </c>
      <c r="AD1216" s="9">
        <f>SUM(P1216:U1216)</f>
        <v>6</v>
      </c>
      <c r="AE1216" s="9">
        <f>SUM(V1216:W1216)</f>
        <v>2</v>
      </c>
      <c r="AF1216" s="9">
        <f>SUM(X1216:AA1216)</f>
        <v>4</v>
      </c>
      <c r="AG1216" s="8">
        <f>SUM(H1216:AA1216)</f>
        <v>20</v>
      </c>
      <c r="AH1216" s="2"/>
      <c r="AI1216" s="2"/>
    </row>
    <row r="1217" spans="3:35" x14ac:dyDescent="0.25">
      <c r="C1217" s="11" t="s">
        <v>371</v>
      </c>
      <c r="D1217" s="2"/>
      <c r="E1217" s="10"/>
      <c r="F1217" s="2">
        <v>66</v>
      </c>
      <c r="G1217" s="2" t="s">
        <v>8</v>
      </c>
      <c r="H1217" s="9">
        <f>IF(AG951&lt;&gt;0,+H951/AG951,0)</f>
        <v>1</v>
      </c>
      <c r="I1217" s="9">
        <f>IF(AG951&lt;&gt;0,+I951/AG951,0)</f>
        <v>1</v>
      </c>
      <c r="J1217" s="9">
        <f>IF(AG951&lt;&gt;0,+J951/AG951,0)</f>
        <v>1</v>
      </c>
      <c r="K1217" s="9">
        <f>IF(AG951&lt;&gt;0,+K951/AG951,0)</f>
        <v>1</v>
      </c>
      <c r="L1217" s="9">
        <f>IF(AG951&lt;&gt;0,+L951/AG951,0)</f>
        <v>1</v>
      </c>
      <c r="M1217" s="9">
        <f>IF(AG951&lt;&gt;0,+M951/AG951,0)</f>
        <v>1</v>
      </c>
      <c r="N1217" s="9">
        <f>IF(AG951&lt;&gt;0,+N951/AG951,0)</f>
        <v>1</v>
      </c>
      <c r="O1217" s="9">
        <f>IF(AG951&lt;&gt;0,+O951/AG951,0)</f>
        <v>1</v>
      </c>
      <c r="P1217" s="9">
        <f>IF(AG951&lt;&gt;0,+P951/$AG951,0)</f>
        <v>1</v>
      </c>
      <c r="Q1217" s="9">
        <f>IF(AG951&lt;&gt;0,+Q951/AG951,0)</f>
        <v>1</v>
      </c>
      <c r="R1217" s="9">
        <f>IF(AG951&lt;&gt;0,+R951/AG951,0)</f>
        <v>1</v>
      </c>
      <c r="S1217" s="9">
        <f>IF(AG951&lt;&gt;0,+S951/AG951,0)</f>
        <v>1</v>
      </c>
      <c r="T1217" s="9">
        <f>IF(AG951&lt;&gt;0,+T951/AG951,0)</f>
        <v>1</v>
      </c>
      <c r="U1217" s="9">
        <f>IF(AG951&lt;&gt;0,+U951/AG951,0)</f>
        <v>1</v>
      </c>
      <c r="V1217" s="9">
        <f>IF(AG951&lt;&gt;0,+V951/AG951,0)</f>
        <v>1</v>
      </c>
      <c r="W1217" s="9">
        <f>IF(AG951&lt;&gt;0,+W951/AG951,0)</f>
        <v>1</v>
      </c>
      <c r="X1217" s="9">
        <f>IF(AG951&lt;&gt;0,+X951/AG951,0)</f>
        <v>1</v>
      </c>
      <c r="Y1217" s="9">
        <f>IF(AG951&lt;&gt;0,+Y951/AG951,0)</f>
        <v>1</v>
      </c>
      <c r="Z1217" s="9">
        <f>IF(AG951&lt;&gt;0,+Z951/AG951,0)</f>
        <v>1</v>
      </c>
      <c r="AA1217" s="9">
        <f>IF(AG951&lt;&gt;0,+AA951/AG951,0)</f>
        <v>1</v>
      </c>
      <c r="AB1217" s="9">
        <f>H1217</f>
        <v>1</v>
      </c>
      <c r="AC1217" s="9">
        <f>SUM(I1217:O1217)</f>
        <v>7</v>
      </c>
      <c r="AD1217" s="9">
        <f>SUM(P1217:U1217)</f>
        <v>6</v>
      </c>
      <c r="AE1217" s="9">
        <f>SUM(V1217:W1217)</f>
        <v>2</v>
      </c>
      <c r="AF1217" s="9">
        <f>SUM(X1217:AA1217)</f>
        <v>4</v>
      </c>
      <c r="AG1217" s="8">
        <f>SUM(H1217:AA1217)</f>
        <v>20</v>
      </c>
      <c r="AH1217" s="2"/>
      <c r="AI1217" s="2"/>
    </row>
    <row r="1218" spans="3:35" x14ac:dyDescent="0.25">
      <c r="C1218" s="11" t="s">
        <v>370</v>
      </c>
      <c r="D1218" s="2"/>
      <c r="E1218" s="10"/>
      <c r="F1218" s="2">
        <v>67</v>
      </c>
      <c r="G1218" s="2" t="s">
        <v>369</v>
      </c>
      <c r="H1218" s="9">
        <f>IF(AG952&lt;&gt;0,+H952/AG952,0)</f>
        <v>0.41491344265931207</v>
      </c>
      <c r="I1218" s="9">
        <f>IF(AG952&lt;&gt;0,+I952/AG952,0)</f>
        <v>5.0551319959176846E-2</v>
      </c>
      <c r="J1218" s="9">
        <f>IF(AG952&lt;&gt;0,+J952/AG952,0)</f>
        <v>1.4520401364250986E-2</v>
      </c>
      <c r="K1218" s="9">
        <f>IF(AG952&lt;&gt;0,+K952/AG952,0)</f>
        <v>3.6881508339352363E-4</v>
      </c>
      <c r="L1218" s="9">
        <f>IF(AG952&lt;&gt;0,+L952/AG952,0)</f>
        <v>9.6673394714029034E-6</v>
      </c>
      <c r="M1218" s="9">
        <f>IF(AG952&lt;&gt;0,+M952/AG952,0)</f>
        <v>0.29442962142743373</v>
      </c>
      <c r="N1218" s="9">
        <f>IF(AG952&lt;&gt;0,+N952/AG952,0)</f>
        <v>5.2826623248054067E-2</v>
      </c>
      <c r="O1218" s="9">
        <f>IF(AG952&lt;&gt;0,+O952/AG952,0)</f>
        <v>3.6666393063533808E-3</v>
      </c>
      <c r="P1218" s="9">
        <f>IF(AG952&lt;&gt;0,+P952/$AG952,0)</f>
        <v>2.2880518602112508E-2</v>
      </c>
      <c r="Q1218" s="9">
        <f>IF(AG952&lt;&gt;0,+Q952/AG952,0)</f>
        <v>8.5838578427417864E-2</v>
      </c>
      <c r="R1218" s="9">
        <f>IF(AG952&lt;&gt;0,+R952/AG952,0)</f>
        <v>3.5556083243440326E-2</v>
      </c>
      <c r="S1218" s="9">
        <f>IF(AG952&lt;&gt;0,+S952/AG952,0)</f>
        <v>4.4668142013278228E-3</v>
      </c>
      <c r="T1218" s="9">
        <f>IF(AG952&lt;&gt;0,+T952/AG952,0)</f>
        <v>3.4570226127438302E-3</v>
      </c>
      <c r="U1218" s="9">
        <f>IF(AG952&lt;&gt;0,+U952/AG952,0)</f>
        <v>6.8710973004872718E-4</v>
      </c>
      <c r="V1218" s="9">
        <f>IF(AG952&lt;&gt;0,+V952/AG952,0)</f>
        <v>5.4867474870395165E-3</v>
      </c>
      <c r="W1218" s="9">
        <f>IF(AG952&lt;&gt;0,+W952/AG952,0)</f>
        <v>3.7708242529889083E-3</v>
      </c>
      <c r="X1218" s="9">
        <f>IF(AG952&lt;&gt;0,+X952/AG952,0)</f>
        <v>2.0399757671596924E-3</v>
      </c>
      <c r="Y1218" s="9">
        <f>IF(AG952&lt;&gt;0,+Y952/AG952,0)</f>
        <v>5.2643901817349954E-5</v>
      </c>
      <c r="Z1218" s="9">
        <f>IF(AG952&lt;&gt;0,+Z952/AG952,0)</f>
        <v>4.0060791538880543E-3</v>
      </c>
      <c r="AA1218" s="9">
        <f>IF(AG952&lt;&gt;0,+AA952/AG952,0)</f>
        <v>4.7107223256945177E-4</v>
      </c>
      <c r="AB1218" s="9">
        <f>H1218</f>
        <v>0.41491344265931207</v>
      </c>
      <c r="AC1218" s="9">
        <f>SUM(I1218:O1218)</f>
        <v>0.41637308772813397</v>
      </c>
      <c r="AD1218" s="9">
        <f>SUM(P1218:U1218)</f>
        <v>0.1528861268170911</v>
      </c>
      <c r="AE1218" s="9">
        <f>SUM(V1218:W1218)</f>
        <v>9.2575717400284249E-3</v>
      </c>
      <c r="AF1218" s="9">
        <f>SUM(X1218:AA1218)</f>
        <v>6.5697710554345487E-3</v>
      </c>
      <c r="AG1218" s="8">
        <f>SUM(H1218:AA1218)</f>
        <v>0.99999999999999978</v>
      </c>
      <c r="AH1218" s="2"/>
      <c r="AI1218" s="2"/>
    </row>
    <row r="1219" spans="3:35" x14ac:dyDescent="0.25">
      <c r="C1219" s="11" t="s">
        <v>368</v>
      </c>
      <c r="D1219" s="2"/>
      <c r="E1219" s="10"/>
      <c r="F1219" s="2">
        <v>68</v>
      </c>
      <c r="G1219" s="2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8"/>
      <c r="AH1219" s="2"/>
      <c r="AI1219" s="2"/>
    </row>
    <row r="1220" spans="3:35" x14ac:dyDescent="0.25">
      <c r="C1220" s="11" t="s">
        <v>367</v>
      </c>
      <c r="D1220" s="2"/>
      <c r="E1220" s="10"/>
      <c r="F1220" s="2">
        <v>69</v>
      </c>
      <c r="G1220" s="2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8"/>
      <c r="AH1220" s="2"/>
      <c r="AI1220" s="2"/>
    </row>
    <row r="1221" spans="3:35" x14ac:dyDescent="0.25">
      <c r="C1221" s="11" t="s">
        <v>366</v>
      </c>
      <c r="D1221" s="2"/>
      <c r="E1221" s="10"/>
      <c r="F1221" s="2">
        <v>70</v>
      </c>
      <c r="G1221" s="2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8"/>
      <c r="AH1221" s="2"/>
      <c r="AI1221" s="2"/>
    </row>
    <row r="1222" spans="3:35" x14ac:dyDescent="0.25">
      <c r="C1222" s="11" t="s">
        <v>365</v>
      </c>
      <c r="D1222" s="2"/>
      <c r="E1222" s="10"/>
      <c r="F1222" s="2">
        <v>71</v>
      </c>
      <c r="G1222" s="2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8"/>
      <c r="AH1222" s="2"/>
      <c r="AI1222" s="2"/>
    </row>
    <row r="1223" spans="3:35" x14ac:dyDescent="0.25">
      <c r="C1223" s="11" t="s">
        <v>364</v>
      </c>
      <c r="D1223" s="2"/>
      <c r="E1223" s="10"/>
      <c r="F1223" s="2">
        <v>72</v>
      </c>
      <c r="G1223" s="2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8"/>
      <c r="AH1223" s="2"/>
      <c r="AI1223" s="2"/>
    </row>
    <row r="1224" spans="3:35" x14ac:dyDescent="0.25">
      <c r="C1224" s="11"/>
      <c r="D1224" s="2"/>
      <c r="E1224" s="10"/>
      <c r="F1224" s="2">
        <v>73</v>
      </c>
      <c r="G1224" s="2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8"/>
      <c r="AH1224" s="2"/>
      <c r="AI1224" s="2"/>
    </row>
    <row r="1225" spans="3:35" x14ac:dyDescent="0.25">
      <c r="C1225" s="12" t="s">
        <v>363</v>
      </c>
      <c r="D1225" s="2"/>
      <c r="E1225" s="10"/>
      <c r="F1225" s="2">
        <v>74</v>
      </c>
      <c r="G1225" s="2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8"/>
      <c r="AH1225" s="2"/>
      <c r="AI1225" s="2"/>
    </row>
    <row r="1226" spans="3:35" x14ac:dyDescent="0.25">
      <c r="C1226" s="11" t="s">
        <v>362</v>
      </c>
      <c r="D1226" s="2"/>
      <c r="E1226" s="10"/>
      <c r="F1226" s="2">
        <v>75</v>
      </c>
      <c r="G1226" s="2" t="s">
        <v>361</v>
      </c>
      <c r="H1226" s="9">
        <f>IF(AG960&lt;&gt;0,+H960/AG960,0)</f>
        <v>0.41319684586803163</v>
      </c>
      <c r="I1226" s="9">
        <f>IF(AG960&lt;&gt;0,+I960/AG960,0)</f>
        <v>4.9912059500879409E-2</v>
      </c>
      <c r="J1226" s="9">
        <f>IF(AG960&lt;&gt;0,+J960/AG960,0)</f>
        <v>1.5042569849574302E-2</v>
      </c>
      <c r="K1226" s="9">
        <f>IF(AG960&lt;&gt;0,+K960/AG960,0)</f>
        <v>4.9462999505370015E-4</v>
      </c>
      <c r="L1226" s="9">
        <f>IF(AG960&lt;&gt;0,+L960/AG960,0)</f>
        <v>2.2929999770700008E-5</v>
      </c>
      <c r="M1226" s="9">
        <f>IF(AG960&lt;&gt;0,+M960/AG960,0)</f>
        <v>0.28288787717112129</v>
      </c>
      <c r="N1226" s="9">
        <f>IF(AG960&lt;&gt;0,+N960/AG960,0)</f>
        <v>5.9921099400789025E-2</v>
      </c>
      <c r="O1226" s="9">
        <f>IF(AG960&lt;&gt;0,+O960/AG960,0)</f>
        <v>2.4529699754702997E-3</v>
      </c>
      <c r="P1226" s="9">
        <f>IF(AG960&lt;&gt;0,+P960/$AG960,0)</f>
        <v>2.6891309731086912E-2</v>
      </c>
      <c r="Q1226" s="9">
        <f>IF(AG960&lt;&gt;0,+Q960/AG960,0)</f>
        <v>8.4981299150187012E-2</v>
      </c>
      <c r="R1226" s="9">
        <f>IF(AG960&lt;&gt;0,+R960/AG960,0)</f>
        <v>4.0724169592758312E-2</v>
      </c>
      <c r="S1226" s="9">
        <f>IF(AG960&lt;&gt;0,+S960/AG960,0)</f>
        <v>5.1749699482503018E-3</v>
      </c>
      <c r="T1226" s="9">
        <f>IF(AG960&lt;&gt;0,+T960/AG960,0)</f>
        <v>2.4242099757579008E-3</v>
      </c>
      <c r="U1226" s="9">
        <f>IF(AG960&lt;&gt;0,+U960/AG960,0)</f>
        <v>3.495099965049001E-4</v>
      </c>
      <c r="V1226" s="9">
        <f>IF(AG960&lt;&gt;0,+V960/AG960,0)</f>
        <v>5.328629946713701E-3</v>
      </c>
      <c r="W1226" s="9">
        <f>IF(AG960&lt;&gt;0,+W960/AG960,0)</f>
        <v>4.0447999595520003E-3</v>
      </c>
      <c r="X1226" s="9">
        <f>IF(AG960&lt;&gt;0,+X960/AG960,0)</f>
        <v>1.8242499817575004E-3</v>
      </c>
      <c r="Y1226" s="9">
        <f>IF(AG960&lt;&gt;0,+Y960/AG960,0)</f>
        <v>1.3286999867130001E-4</v>
      </c>
      <c r="Z1226" s="9">
        <f>IF(AG960&lt;&gt;0,+Z960/AG960,0)</f>
        <v>3.7372799626272019E-3</v>
      </c>
      <c r="AA1226" s="9">
        <f>IF(AG960&lt;&gt;0,+AA960/AG960,0)</f>
        <v>4.5571999544280023E-4</v>
      </c>
      <c r="AB1226" s="9">
        <f>H1226</f>
        <v>0.41319684586803163</v>
      </c>
      <c r="AC1226" s="9">
        <f>SUM(I1226:O1226)</f>
        <v>0.41073413589265872</v>
      </c>
      <c r="AD1226" s="9">
        <f>SUM(P1226:U1226)</f>
        <v>0.16054546839454537</v>
      </c>
      <c r="AE1226" s="9">
        <f>SUM(V1226:W1226)</f>
        <v>9.3734299062657005E-3</v>
      </c>
      <c r="AF1226" s="9">
        <f>SUM(X1226:AA1226)</f>
        <v>6.1501199384988029E-3</v>
      </c>
      <c r="AG1226" s="8">
        <f>SUM(H1226:AA1226)</f>
        <v>1</v>
      </c>
      <c r="AH1226" s="2"/>
      <c r="AI1226" s="2"/>
    </row>
    <row r="1227" spans="3:35" x14ac:dyDescent="0.25">
      <c r="C1227" s="11" t="s">
        <v>360</v>
      </c>
      <c r="D1227" s="2"/>
      <c r="E1227" s="10"/>
      <c r="F1227" s="2">
        <v>76</v>
      </c>
      <c r="G1227" s="2" t="s">
        <v>359</v>
      </c>
      <c r="H1227" s="9">
        <f>IF(AG961&lt;&gt;0,+H961/AG961,0)</f>
        <v>0.41319684586803168</v>
      </c>
      <c r="I1227" s="9">
        <f>IF(AG961&lt;&gt;0,+I961/AG961,0)</f>
        <v>4.9912059500879416E-2</v>
      </c>
      <c r="J1227" s="9">
        <f>IF(AG961&lt;&gt;0,+J961/AG961,0)</f>
        <v>1.5042569849574304E-2</v>
      </c>
      <c r="K1227" s="9">
        <f>IF(AG961&lt;&gt;0,+K961/AG961,0)</f>
        <v>4.9462999505370025E-4</v>
      </c>
      <c r="L1227" s="9">
        <f>IF(AG961&lt;&gt;0,+L961/AG961,0)</f>
        <v>2.2929999770700011E-5</v>
      </c>
      <c r="M1227" s="9">
        <f>IF(AG961&lt;&gt;0,+M961/AG961,0)</f>
        <v>0.28288787717112129</v>
      </c>
      <c r="N1227" s="9">
        <f>IF(AG961&lt;&gt;0,+N961/AG961,0)</f>
        <v>5.9921099400789025E-2</v>
      </c>
      <c r="O1227" s="9">
        <f>IF(AG961&lt;&gt;0,+O961/AG961,0)</f>
        <v>2.4529699754703006E-3</v>
      </c>
      <c r="P1227" s="9">
        <f>IF(AG961&lt;&gt;0,+P961/$AG961,0)</f>
        <v>2.6891309731086912E-2</v>
      </c>
      <c r="Q1227" s="9">
        <f>IF(AG961&lt;&gt;0,+Q961/AG961,0)</f>
        <v>8.4981299150187026E-2</v>
      </c>
      <c r="R1227" s="9">
        <f>IF(AG961&lt;&gt;0,+R961/AG961,0)</f>
        <v>4.0724169592758312E-2</v>
      </c>
      <c r="S1227" s="9">
        <f>IF(AG961&lt;&gt;0,+S961/AG961,0)</f>
        <v>5.1749699482503018E-3</v>
      </c>
      <c r="T1227" s="9">
        <f>IF(AG961&lt;&gt;0,+T961/AG961,0)</f>
        <v>2.4242099757579008E-3</v>
      </c>
      <c r="U1227" s="9">
        <f>IF(AG961&lt;&gt;0,+U961/AG961,0)</f>
        <v>3.495099965049001E-4</v>
      </c>
      <c r="V1227" s="9">
        <f>IF(AG961&lt;&gt;0,+V961/AG961,0)</f>
        <v>5.3286299467137019E-3</v>
      </c>
      <c r="W1227" s="9">
        <f>IF(AG961&lt;&gt;0,+W961/AG961,0)</f>
        <v>4.0447999595520012E-3</v>
      </c>
      <c r="X1227" s="9">
        <f>IF(AG961&lt;&gt;0,+X961/AG961,0)</f>
        <v>1.8242499817575006E-3</v>
      </c>
      <c r="Y1227" s="9">
        <f>IF(AG961&lt;&gt;0,+Y961/AG961,0)</f>
        <v>1.3286999867130004E-4</v>
      </c>
      <c r="Z1227" s="9">
        <f>IF(AG961&lt;&gt;0,+Z961/AG961,0)</f>
        <v>3.7372799626272015E-3</v>
      </c>
      <c r="AA1227" s="9">
        <f>IF(AG961&lt;&gt;0,+AA961/AG961,0)</f>
        <v>4.5571999544280018E-4</v>
      </c>
      <c r="AB1227" s="9">
        <f>H1227</f>
        <v>0.41319684586803168</v>
      </c>
      <c r="AC1227" s="9">
        <f>SUM(I1227:O1227)</f>
        <v>0.41073413589265872</v>
      </c>
      <c r="AD1227" s="9">
        <f>SUM(P1227:U1227)</f>
        <v>0.16054546839454537</v>
      </c>
      <c r="AE1227" s="9">
        <f>SUM(V1227:W1227)</f>
        <v>9.3734299062657039E-3</v>
      </c>
      <c r="AF1227" s="9">
        <f>SUM(X1227:AA1227)</f>
        <v>6.1501199384988029E-3</v>
      </c>
      <c r="AG1227" s="8">
        <f>SUM(H1227:AA1227)</f>
        <v>1</v>
      </c>
      <c r="AH1227" s="2"/>
      <c r="AI1227" s="2"/>
    </row>
    <row r="1228" spans="3:35" x14ac:dyDescent="0.25">
      <c r="C1228" s="11" t="s">
        <v>358</v>
      </c>
      <c r="D1228" s="2"/>
      <c r="E1228" s="10"/>
      <c r="F1228" s="2">
        <v>77</v>
      </c>
      <c r="G1228" s="2" t="s">
        <v>357</v>
      </c>
      <c r="H1228" s="9">
        <f>IF(AG962&lt;&gt;0,+H962/AG962,0)</f>
        <v>0.41319684586803146</v>
      </c>
      <c r="I1228" s="9">
        <f>IF(AG962&lt;&gt;0,+I962/AG962,0)</f>
        <v>4.9912059500879388E-2</v>
      </c>
      <c r="J1228" s="9">
        <f>IF(AG962&lt;&gt;0,+J962/AG962,0)</f>
        <v>1.5042569849574295E-2</v>
      </c>
      <c r="K1228" s="9">
        <f>IF(AG962&lt;&gt;0,+K962/AG962,0)</f>
        <v>4.9462999505370004E-4</v>
      </c>
      <c r="L1228" s="9">
        <f>IF(AG962&lt;&gt;0,+L962/AG962,0)</f>
        <v>2.2929999770699998E-5</v>
      </c>
      <c r="M1228" s="9">
        <f>IF(AG962&lt;&gt;0,+M962/AG962,0)</f>
        <v>0.28288787717112113</v>
      </c>
      <c r="N1228" s="9">
        <f>IF(AG962&lt;&gt;0,+N962/AG962,0)</f>
        <v>5.9921099400788984E-2</v>
      </c>
      <c r="O1228" s="9">
        <f>IF(AG962&lt;&gt;0,+O962/AG962,0)</f>
        <v>2.4529699754702993E-3</v>
      </c>
      <c r="P1228" s="9">
        <f>IF(AG962&lt;&gt;0,+P962/$AG962,0)</f>
        <v>2.6891309731086898E-2</v>
      </c>
      <c r="Q1228" s="9">
        <f>IF(AG962&lt;&gt;0,+Q962/AG962,0)</f>
        <v>8.498129915018697E-2</v>
      </c>
      <c r="R1228" s="9">
        <f>IF(AG962&lt;&gt;0,+R962/AG962,0)</f>
        <v>4.0724169592758291E-2</v>
      </c>
      <c r="S1228" s="9">
        <f>IF(AG962&lt;&gt;0,+S962/AG962,0)</f>
        <v>5.1749699482502992E-3</v>
      </c>
      <c r="T1228" s="9">
        <f>IF(AG962&lt;&gt;0,+T962/AG962,0)</f>
        <v>2.4242099757578995E-3</v>
      </c>
      <c r="U1228" s="9">
        <f>IF(AG962&lt;&gt;0,+U962/AG962,0)</f>
        <v>3.4950999650489988E-4</v>
      </c>
      <c r="V1228" s="9">
        <f>IF(AG962&lt;&gt;0,+V962/AG962,0)</f>
        <v>5.3286299467136984E-3</v>
      </c>
      <c r="W1228" s="9">
        <f>IF(AG962&lt;&gt;0,+W962/AG962,0)</f>
        <v>4.0447999595519986E-3</v>
      </c>
      <c r="X1228" s="9">
        <f>IF(AG962&lt;&gt;0,+X962/AG962,0)</f>
        <v>1.8242499817574995E-3</v>
      </c>
      <c r="Y1228" s="9">
        <f>IF(AG962&lt;&gt;0,+Y962/AG962,0)</f>
        <v>1.3286999867129999E-4</v>
      </c>
      <c r="Z1228" s="9">
        <f>IF(AG962&lt;&gt;0,+Z962/AG962,0)</f>
        <v>3.7372799626271989E-3</v>
      </c>
      <c r="AA1228" s="9">
        <f>IF(AG962&lt;&gt;0,+AA962/AG962,0)</f>
        <v>4.557199954427999E-4</v>
      </c>
      <c r="AB1228" s="9">
        <f>H1228</f>
        <v>0.41319684586803146</v>
      </c>
      <c r="AC1228" s="9">
        <f>SUM(I1228:O1228)</f>
        <v>0.4107341358926585</v>
      </c>
      <c r="AD1228" s="9">
        <f>SUM(P1228:U1228)</f>
        <v>0.16054546839454528</v>
      </c>
      <c r="AE1228" s="9">
        <f>SUM(V1228:W1228)</f>
        <v>9.373429906265697E-3</v>
      </c>
      <c r="AF1228" s="9">
        <f>SUM(X1228:AA1228)</f>
        <v>6.1501199384987985E-3</v>
      </c>
      <c r="AG1228" s="8">
        <f>SUM(H1228:AA1228)</f>
        <v>0.99999999999999944</v>
      </c>
      <c r="AH1228" s="2"/>
      <c r="AI1228" s="2"/>
    </row>
    <row r="1229" spans="3:35" x14ac:dyDescent="0.25">
      <c r="C1229" s="11" t="s">
        <v>356</v>
      </c>
      <c r="D1229" s="2"/>
      <c r="E1229" s="10"/>
      <c r="F1229" s="2">
        <v>78</v>
      </c>
      <c r="G1229" s="2" t="s">
        <v>355</v>
      </c>
      <c r="H1229" s="9">
        <f>IF(AG963&lt;&gt;0,+H963/AG963,0)</f>
        <v>0.41319684586803157</v>
      </c>
      <c r="I1229" s="9">
        <f>IF(AG963&lt;&gt;0,+I963/AG963,0)</f>
        <v>4.9912059500879409E-2</v>
      </c>
      <c r="J1229" s="9">
        <f>IF(AG963&lt;&gt;0,+J963/AG963,0)</f>
        <v>1.5042569849574302E-2</v>
      </c>
      <c r="K1229" s="9">
        <f>IF(AG963&lt;&gt;0,+K963/AG963,0)</f>
        <v>4.9462999505370025E-4</v>
      </c>
      <c r="L1229" s="9">
        <f>IF(AG963&lt;&gt;0,+L963/AG963,0)</f>
        <v>2.2929999770700011E-5</v>
      </c>
      <c r="M1229" s="9">
        <f>IF(AG963&lt;&gt;0,+M963/AG963,0)</f>
        <v>0.28288787717112129</v>
      </c>
      <c r="N1229" s="9">
        <f>IF(AG963&lt;&gt;0,+N963/AG963,0)</f>
        <v>5.9921099400789019E-2</v>
      </c>
      <c r="O1229" s="9">
        <f>IF(AG963&lt;&gt;0,+O963/AG963,0)</f>
        <v>2.4529699754703002E-3</v>
      </c>
      <c r="P1229" s="9">
        <f>IF(AG963&lt;&gt;0,+P963/$AG963,0)</f>
        <v>2.6891309731086908E-2</v>
      </c>
      <c r="Q1229" s="9">
        <f>IF(AG963&lt;&gt;0,+Q963/AG963,0)</f>
        <v>8.4981299150187026E-2</v>
      </c>
      <c r="R1229" s="9">
        <f>IF(AG963&lt;&gt;0,+R963/AG963,0)</f>
        <v>4.0724169592758305E-2</v>
      </c>
      <c r="S1229" s="9">
        <f>IF(AG963&lt;&gt;0,+S963/AG963,0)</f>
        <v>5.1749699482503009E-3</v>
      </c>
      <c r="T1229" s="9">
        <f>IF(AG963&lt;&gt;0,+T963/AG963,0)</f>
        <v>2.4242099757579003E-3</v>
      </c>
      <c r="U1229" s="9">
        <f>IF(AG963&lt;&gt;0,+U963/AG963,0)</f>
        <v>3.4950999650490004E-4</v>
      </c>
      <c r="V1229" s="9">
        <f>IF(AG963&lt;&gt;0,+V963/AG963,0)</f>
        <v>5.328629946713701E-3</v>
      </c>
      <c r="W1229" s="9">
        <f>IF(AG963&lt;&gt;0,+W963/AG963,0)</f>
        <v>4.0447999595520012E-3</v>
      </c>
      <c r="X1229" s="9">
        <f>IF(AG963&lt;&gt;0,+X963/AG963,0)</f>
        <v>1.8242499817575004E-3</v>
      </c>
      <c r="Y1229" s="9">
        <f>IF(AG963&lt;&gt;0,+Y963/AG963,0)</f>
        <v>1.3286999867130001E-4</v>
      </c>
      <c r="Z1229" s="9">
        <f>IF(AG963&lt;&gt;0,+Z963/AG963,0)</f>
        <v>3.7372799626272006E-3</v>
      </c>
      <c r="AA1229" s="9">
        <f>IF(AG963&lt;&gt;0,+AA963/AG963,0)</f>
        <v>4.5571999544280012E-4</v>
      </c>
      <c r="AB1229" s="9">
        <f>H1229</f>
        <v>0.41319684586803157</v>
      </c>
      <c r="AC1229" s="9">
        <f>SUM(I1229:O1229)</f>
        <v>0.41073413589265872</v>
      </c>
      <c r="AD1229" s="9">
        <f>SUM(P1229:U1229)</f>
        <v>0.16054546839454537</v>
      </c>
      <c r="AE1229" s="9">
        <f>SUM(V1229:W1229)</f>
        <v>9.3734299062657022E-3</v>
      </c>
      <c r="AF1229" s="9">
        <f>SUM(X1229:AA1229)</f>
        <v>6.1501199384988011E-3</v>
      </c>
      <c r="AG1229" s="8">
        <f>SUM(H1229:AA1229)</f>
        <v>1</v>
      </c>
      <c r="AH1229" s="2"/>
      <c r="AI1229" s="2"/>
    </row>
    <row r="1230" spans="3:35" x14ac:dyDescent="0.25">
      <c r="C1230" s="11" t="s">
        <v>354</v>
      </c>
      <c r="D1230" s="2"/>
      <c r="E1230" s="10"/>
      <c r="F1230" s="2">
        <v>79</v>
      </c>
      <c r="G1230" s="2" t="s">
        <v>353</v>
      </c>
      <c r="H1230" s="9">
        <f>IF(AG964&lt;&gt;0,+H964/AG964,0)</f>
        <v>0</v>
      </c>
      <c r="I1230" s="9">
        <f>IF(AG964&lt;&gt;0,+I964/AG964,0)</f>
        <v>0</v>
      </c>
      <c r="J1230" s="9">
        <f>IF(AG964&lt;&gt;0,+J964/AG964,0)</f>
        <v>0</v>
      </c>
      <c r="K1230" s="9">
        <f>IF(AG964&lt;&gt;0,+K964/AG964,0)</f>
        <v>0</v>
      </c>
      <c r="L1230" s="9">
        <f>IF(AG964&lt;&gt;0,+L964/AG964,0)</f>
        <v>0</v>
      </c>
      <c r="M1230" s="9">
        <f>IF(AG964&lt;&gt;0,+M964/AG964,0)</f>
        <v>0</v>
      </c>
      <c r="N1230" s="9">
        <f>IF(AG964&lt;&gt;0,+N964/AG964,0)</f>
        <v>0</v>
      </c>
      <c r="O1230" s="9">
        <f>IF(AG964&lt;&gt;0,+O964/AG964,0)</f>
        <v>0</v>
      </c>
      <c r="P1230" s="9">
        <f>IF(AG964&lt;&gt;0,+P964/$AG964,0)</f>
        <v>0</v>
      </c>
      <c r="Q1230" s="9">
        <f>IF(AG964&lt;&gt;0,+Q964/AG964,0)</f>
        <v>0</v>
      </c>
      <c r="R1230" s="9">
        <f>IF(AG964&lt;&gt;0,+R964/AG964,0)</f>
        <v>0</v>
      </c>
      <c r="S1230" s="9">
        <f>IF(AG964&lt;&gt;0,+S964/AG964,0)</f>
        <v>0</v>
      </c>
      <c r="T1230" s="9">
        <f>IF(AG964&lt;&gt;0,+T964/AG964,0)</f>
        <v>0</v>
      </c>
      <c r="U1230" s="9">
        <f>IF(AG964&lt;&gt;0,+U964/AG964,0)</f>
        <v>0</v>
      </c>
      <c r="V1230" s="9">
        <f>IF(AG964&lt;&gt;0,+V964/AG964,0)</f>
        <v>0</v>
      </c>
      <c r="W1230" s="9">
        <f>IF(AG964&lt;&gt;0,+W964/AG964,0)</f>
        <v>0</v>
      </c>
      <c r="X1230" s="9">
        <f>IF(AG964&lt;&gt;0,+X964/AG964,0)</f>
        <v>0</v>
      </c>
      <c r="Y1230" s="9">
        <f>IF(AG964&lt;&gt;0,+Y964/AG964,0)</f>
        <v>0</v>
      </c>
      <c r="Z1230" s="9">
        <f>IF(AG964&lt;&gt;0,+Z964/AG964,0)</f>
        <v>0</v>
      </c>
      <c r="AA1230" s="9">
        <f>IF(AG964&lt;&gt;0,+AA964/AG964,0)</f>
        <v>0</v>
      </c>
      <c r="AB1230" s="9">
        <f>H1230</f>
        <v>0</v>
      </c>
      <c r="AC1230" s="9">
        <f>SUM(I1230:O1230)</f>
        <v>0</v>
      </c>
      <c r="AD1230" s="9">
        <f>SUM(P1230:U1230)</f>
        <v>0</v>
      </c>
      <c r="AE1230" s="9">
        <f>SUM(V1230:W1230)</f>
        <v>0</v>
      </c>
      <c r="AF1230" s="9">
        <f>SUM(X1230:AA1230)</f>
        <v>0</v>
      </c>
      <c r="AG1230" s="8">
        <f>SUM(H1230:AA1230)</f>
        <v>0</v>
      </c>
      <c r="AH1230" s="2"/>
      <c r="AI1230" s="2"/>
    </row>
    <row r="1231" spans="3:35" x14ac:dyDescent="0.25">
      <c r="C1231" s="11" t="s">
        <v>352</v>
      </c>
      <c r="D1231" s="2"/>
      <c r="E1231" s="10"/>
      <c r="F1231" s="2">
        <v>80</v>
      </c>
      <c r="G1231" s="2" t="s">
        <v>351</v>
      </c>
      <c r="H1231" s="9">
        <f>IF(AG965&lt;&gt;0,+H965/AG965,0)</f>
        <v>0</v>
      </c>
      <c r="I1231" s="9">
        <f>IF(AG965&lt;&gt;0,+I965/AG965,0)</f>
        <v>0</v>
      </c>
      <c r="J1231" s="9">
        <f>IF(AG965&lt;&gt;0,+J965/AG965,0)</f>
        <v>0</v>
      </c>
      <c r="K1231" s="9">
        <f>IF(AG965&lt;&gt;0,+K965/AG965,0)</f>
        <v>0</v>
      </c>
      <c r="L1231" s="9">
        <f>IF(AG965&lt;&gt;0,+L965/AG965,0)</f>
        <v>0</v>
      </c>
      <c r="M1231" s="9">
        <f>IF(AG965&lt;&gt;0,+M965/AG965,0)</f>
        <v>0</v>
      </c>
      <c r="N1231" s="9">
        <f>IF(AG965&lt;&gt;0,+N965/AG965,0)</f>
        <v>0</v>
      </c>
      <c r="O1231" s="9">
        <f>IF(AG965&lt;&gt;0,+O965/AG965,0)</f>
        <v>0</v>
      </c>
      <c r="P1231" s="9">
        <f>IF(AG965&lt;&gt;0,+P965/$AG965,0)</f>
        <v>0</v>
      </c>
      <c r="Q1231" s="9">
        <f>IF(AG965&lt;&gt;0,+Q965/AG965,0)</f>
        <v>0</v>
      </c>
      <c r="R1231" s="9">
        <f>IF(AG965&lt;&gt;0,+R965/AG965,0)</f>
        <v>0</v>
      </c>
      <c r="S1231" s="9">
        <f>IF(AG965&lt;&gt;0,+S965/AG965,0)</f>
        <v>0</v>
      </c>
      <c r="T1231" s="9">
        <f>IF(AG965&lt;&gt;0,+T965/AG965,0)</f>
        <v>0</v>
      </c>
      <c r="U1231" s="9">
        <f>IF(AG965&lt;&gt;0,+U965/AG965,0)</f>
        <v>0</v>
      </c>
      <c r="V1231" s="9">
        <f>IF(AG965&lt;&gt;0,+V965/AG965,0)</f>
        <v>0</v>
      </c>
      <c r="W1231" s="9">
        <f>IF(AG965&lt;&gt;0,+W965/AG965,0)</f>
        <v>0</v>
      </c>
      <c r="X1231" s="9">
        <f>IF(AG965&lt;&gt;0,+X965/AG965,0)</f>
        <v>0</v>
      </c>
      <c r="Y1231" s="9">
        <f>IF(AG965&lt;&gt;0,+Y965/AG965,0)</f>
        <v>0</v>
      </c>
      <c r="Z1231" s="9">
        <f>IF(AG965&lt;&gt;0,+Z965/AG965,0)</f>
        <v>0</v>
      </c>
      <c r="AA1231" s="9">
        <f>IF(AG965&lt;&gt;0,+AA965/AG965,0)</f>
        <v>0</v>
      </c>
      <c r="AB1231" s="9">
        <f>H1231</f>
        <v>0</v>
      </c>
      <c r="AC1231" s="9">
        <f>SUM(I1231:O1231)</f>
        <v>0</v>
      </c>
      <c r="AD1231" s="9">
        <f>SUM(P1231:U1231)</f>
        <v>0</v>
      </c>
      <c r="AE1231" s="9">
        <f>SUM(V1231:W1231)</f>
        <v>0</v>
      </c>
      <c r="AF1231" s="9">
        <f>SUM(X1231:AA1231)</f>
        <v>0</v>
      </c>
      <c r="AG1231" s="8">
        <f>SUM(H1231:AA1231)</f>
        <v>0</v>
      </c>
      <c r="AH1231" s="2"/>
      <c r="AI1231" s="2"/>
    </row>
    <row r="1232" spans="3:35" x14ac:dyDescent="0.25">
      <c r="C1232" s="11" t="s">
        <v>350</v>
      </c>
      <c r="D1232" s="2"/>
      <c r="E1232" s="10"/>
      <c r="F1232" s="2">
        <v>81</v>
      </c>
      <c r="G1232" s="2" t="s">
        <v>349</v>
      </c>
      <c r="H1232" s="9">
        <f>IF(AG966&lt;&gt;0,+H966/AG966,0)</f>
        <v>0.41319684586803157</v>
      </c>
      <c r="I1232" s="9">
        <f>IF(AG966&lt;&gt;0,+I966/AG966,0)</f>
        <v>4.9912059500879409E-2</v>
      </c>
      <c r="J1232" s="9">
        <f>IF(AG966&lt;&gt;0,+J966/AG966,0)</f>
        <v>1.5042569849574302E-2</v>
      </c>
      <c r="K1232" s="9">
        <f>IF(AG966&lt;&gt;0,+K966/AG966,0)</f>
        <v>4.9462999505370025E-4</v>
      </c>
      <c r="L1232" s="9">
        <f>IF(AG966&lt;&gt;0,+L966/AG966,0)</f>
        <v>2.2929999770700011E-5</v>
      </c>
      <c r="M1232" s="9">
        <f>IF(AG966&lt;&gt;0,+M966/AG966,0)</f>
        <v>0.28288787717112129</v>
      </c>
      <c r="N1232" s="9">
        <f>IF(AG966&lt;&gt;0,+N966/AG966,0)</f>
        <v>5.9921099400789019E-2</v>
      </c>
      <c r="O1232" s="9">
        <f>IF(AG966&lt;&gt;0,+O966/AG966,0)</f>
        <v>2.4529699754703002E-3</v>
      </c>
      <c r="P1232" s="9">
        <f>IF(AG966&lt;&gt;0,+P966/$AG966,0)</f>
        <v>2.6891309731086908E-2</v>
      </c>
      <c r="Q1232" s="9">
        <f>IF(AG966&lt;&gt;0,+Q966/AG966,0)</f>
        <v>8.4981299150187026E-2</v>
      </c>
      <c r="R1232" s="9">
        <f>IF(AG966&lt;&gt;0,+R966/AG966,0)</f>
        <v>4.0724169592758305E-2</v>
      </c>
      <c r="S1232" s="9">
        <f>IF(AG966&lt;&gt;0,+S966/AG966,0)</f>
        <v>5.1749699482503009E-3</v>
      </c>
      <c r="T1232" s="9">
        <f>IF(AG966&lt;&gt;0,+T966/AG966,0)</f>
        <v>2.4242099757579003E-3</v>
      </c>
      <c r="U1232" s="9">
        <f>IF(AG966&lt;&gt;0,+U966/AG966,0)</f>
        <v>3.4950999650490004E-4</v>
      </c>
      <c r="V1232" s="9">
        <f>IF(AG966&lt;&gt;0,+V966/AG966,0)</f>
        <v>5.328629946713701E-3</v>
      </c>
      <c r="W1232" s="9">
        <f>IF(AG966&lt;&gt;0,+W966/AG966,0)</f>
        <v>4.0447999595520012E-3</v>
      </c>
      <c r="X1232" s="9">
        <f>IF(AG966&lt;&gt;0,+X966/AG966,0)</f>
        <v>1.8242499817575004E-3</v>
      </c>
      <c r="Y1232" s="9">
        <f>IF(AG966&lt;&gt;0,+Y966/AG966,0)</f>
        <v>1.3286999867130001E-4</v>
      </c>
      <c r="Z1232" s="9">
        <f>IF(AG966&lt;&gt;0,+Z966/AG966,0)</f>
        <v>3.7372799626272006E-3</v>
      </c>
      <c r="AA1232" s="9">
        <f>IF(AG966&lt;&gt;0,+AA966/AG966,0)</f>
        <v>4.5571999544280012E-4</v>
      </c>
      <c r="AB1232" s="9">
        <f>H1232</f>
        <v>0.41319684586803157</v>
      </c>
      <c r="AC1232" s="9">
        <f>SUM(I1232:O1232)</f>
        <v>0.41073413589265872</v>
      </c>
      <c r="AD1232" s="9">
        <f>SUM(P1232:U1232)</f>
        <v>0.16054546839454537</v>
      </c>
      <c r="AE1232" s="9">
        <f>SUM(V1232:W1232)</f>
        <v>9.3734299062657022E-3</v>
      </c>
      <c r="AF1232" s="9">
        <f>SUM(X1232:AA1232)</f>
        <v>6.1501199384988011E-3</v>
      </c>
      <c r="AG1232" s="8">
        <f>SUM(H1232:AA1232)</f>
        <v>1</v>
      </c>
      <c r="AH1232" s="2"/>
      <c r="AI1232" s="2"/>
    </row>
    <row r="1233" spans="3:35" x14ac:dyDescent="0.25">
      <c r="C1233" s="11" t="s">
        <v>348</v>
      </c>
      <c r="D1233" s="2"/>
      <c r="E1233" s="10"/>
      <c r="F1233" s="2">
        <v>82</v>
      </c>
      <c r="G1233" s="2" t="s">
        <v>347</v>
      </c>
      <c r="H1233" s="9">
        <f>IF(AG967&lt;&gt;0,+H967/AG967,0)</f>
        <v>0.41319684586803151</v>
      </c>
      <c r="I1233" s="9">
        <f>IF(AG967&lt;&gt;0,+I967/AG967,0)</f>
        <v>4.9912059500879388E-2</v>
      </c>
      <c r="J1233" s="9">
        <f>IF(AG967&lt;&gt;0,+J967/AG967,0)</f>
        <v>1.5042569849574298E-2</v>
      </c>
      <c r="K1233" s="9">
        <f>IF(AG967&lt;&gt;0,+K967/AG967,0)</f>
        <v>4.9462999505370004E-4</v>
      </c>
      <c r="L1233" s="9">
        <f>IF(AG967&lt;&gt;0,+L967/AG967,0)</f>
        <v>2.2929999770700001E-5</v>
      </c>
      <c r="M1233" s="9">
        <f>IF(AG967&lt;&gt;0,+M967/AG967,0)</f>
        <v>0.28288787717112124</v>
      </c>
      <c r="N1233" s="9">
        <f>IF(AG967&lt;&gt;0,+N967/AG967,0)</f>
        <v>5.9921099400789012E-2</v>
      </c>
      <c r="O1233" s="9">
        <f>IF(AG967&lt;&gt;0,+O967/AG967,0)</f>
        <v>2.4529699754702993E-3</v>
      </c>
      <c r="P1233" s="9">
        <f>IF(AG967&lt;&gt;0,+P967/$AG967,0)</f>
        <v>2.6891309731086905E-2</v>
      </c>
      <c r="Q1233" s="9">
        <f>IF(AG967&lt;&gt;0,+Q967/AG967,0)</f>
        <v>8.4981299150186984E-2</v>
      </c>
      <c r="R1233" s="9">
        <f>IF(AG967&lt;&gt;0,+R967/AG967,0)</f>
        <v>4.0724169592758298E-2</v>
      </c>
      <c r="S1233" s="9">
        <f>IF(AG967&lt;&gt;0,+S967/AG967,0)</f>
        <v>5.1749699482503009E-3</v>
      </c>
      <c r="T1233" s="9">
        <f>IF(AG967&lt;&gt;0,+T967/AG967,0)</f>
        <v>2.4242099757579003E-3</v>
      </c>
      <c r="U1233" s="9">
        <f>IF(AG967&lt;&gt;0,+U967/AG967,0)</f>
        <v>3.4950999650489999E-4</v>
      </c>
      <c r="V1233" s="9">
        <f>IF(AG967&lt;&gt;0,+V967/AG967,0)</f>
        <v>5.3286299467137001E-3</v>
      </c>
      <c r="W1233" s="9">
        <f>IF(AG967&lt;&gt;0,+W967/AG967,0)</f>
        <v>4.0447999595519995E-3</v>
      </c>
      <c r="X1233" s="9">
        <f>IF(AG967&lt;&gt;0,+X967/AG967,0)</f>
        <v>1.8242499817575E-3</v>
      </c>
      <c r="Y1233" s="9">
        <f>IF(AG967&lt;&gt;0,+Y967/AG967,0)</f>
        <v>1.3286999867129999E-4</v>
      </c>
      <c r="Z1233" s="9">
        <f>IF(AG967&lt;&gt;0,+Z967/AG967,0)</f>
        <v>3.7372799626272011E-3</v>
      </c>
      <c r="AA1233" s="9">
        <f>IF(AG967&lt;&gt;0,+AA967/AG967,0)</f>
        <v>4.5571999544280007E-4</v>
      </c>
      <c r="AB1233" s="9">
        <f>H1233</f>
        <v>0.41319684586803151</v>
      </c>
      <c r="AC1233" s="9">
        <f>SUM(I1233:O1233)</f>
        <v>0.41073413589265861</v>
      </c>
      <c r="AD1233" s="9">
        <f>SUM(P1233:U1233)</f>
        <v>0.16054546839454531</v>
      </c>
      <c r="AE1233" s="9">
        <f>SUM(V1233:W1233)</f>
        <v>9.3734299062657005E-3</v>
      </c>
      <c r="AF1233" s="9">
        <f>SUM(X1233:AA1233)</f>
        <v>6.1501199384988003E-3</v>
      </c>
      <c r="AG1233" s="8">
        <f>SUM(H1233:AA1233)</f>
        <v>0.99999999999999967</v>
      </c>
      <c r="AH1233" s="2"/>
      <c r="AI1233" s="2"/>
    </row>
    <row r="1234" spans="3:35" x14ac:dyDescent="0.25">
      <c r="C1234" s="11" t="s">
        <v>346</v>
      </c>
      <c r="D1234" s="2"/>
      <c r="E1234" s="10"/>
      <c r="F1234" s="2">
        <v>83</v>
      </c>
      <c r="G1234" s="2" t="s">
        <v>345</v>
      </c>
      <c r="H1234" s="9">
        <f>IF(AG968&lt;&gt;0,+H968/AG968,0)</f>
        <v>0</v>
      </c>
      <c r="I1234" s="9">
        <f>IF(AG968&lt;&gt;0,+I968/AG968,0)</f>
        <v>0</v>
      </c>
      <c r="J1234" s="9">
        <f>IF(AG968&lt;&gt;0,+J968/AG968,0)</f>
        <v>0</v>
      </c>
      <c r="K1234" s="9">
        <f>IF(AG968&lt;&gt;0,+K968/AG968,0)</f>
        <v>0</v>
      </c>
      <c r="L1234" s="9">
        <f>IF(AG968&lt;&gt;0,+L968/AG968,0)</f>
        <v>0</v>
      </c>
      <c r="M1234" s="9">
        <f>IF(AG968&lt;&gt;0,+M968/AG968,0)</f>
        <v>0</v>
      </c>
      <c r="N1234" s="9">
        <f>IF(AG968&lt;&gt;0,+N968/AG968,0)</f>
        <v>0</v>
      </c>
      <c r="O1234" s="9">
        <f>IF(AG968&lt;&gt;0,+O968/AG968,0)</f>
        <v>0</v>
      </c>
      <c r="P1234" s="9">
        <f>IF(AG968&lt;&gt;0,+P968/$AG968,0)</f>
        <v>0</v>
      </c>
      <c r="Q1234" s="9">
        <f>IF(AG968&lt;&gt;0,+Q968/AG968,0)</f>
        <v>0</v>
      </c>
      <c r="R1234" s="9">
        <f>IF(AG968&lt;&gt;0,+R968/AG968,0)</f>
        <v>0</v>
      </c>
      <c r="S1234" s="9">
        <f>IF(AG968&lt;&gt;0,+S968/AG968,0)</f>
        <v>0</v>
      </c>
      <c r="T1234" s="9">
        <f>IF(AG968&lt;&gt;0,+T968/AG968,0)</f>
        <v>0</v>
      </c>
      <c r="U1234" s="9">
        <f>IF(AG968&lt;&gt;0,+U968/AG968,0)</f>
        <v>0</v>
      </c>
      <c r="V1234" s="9">
        <f>IF(AG968&lt;&gt;0,+V968/AG968,0)</f>
        <v>0</v>
      </c>
      <c r="W1234" s="9">
        <f>IF(AG968&lt;&gt;0,+W968/AG968,0)</f>
        <v>0</v>
      </c>
      <c r="X1234" s="9">
        <f>IF(AG968&lt;&gt;0,+X968/AG968,0)</f>
        <v>0</v>
      </c>
      <c r="Y1234" s="9">
        <f>IF(AG968&lt;&gt;0,+Y968/AG968,0)</f>
        <v>0</v>
      </c>
      <c r="Z1234" s="9">
        <f>IF(AG968&lt;&gt;0,+Z968/AG968,0)</f>
        <v>0</v>
      </c>
      <c r="AA1234" s="9">
        <f>IF(AG968&lt;&gt;0,+AA968/AG968,0)</f>
        <v>0</v>
      </c>
      <c r="AB1234" s="9">
        <f>H1234</f>
        <v>0</v>
      </c>
      <c r="AC1234" s="9">
        <f>SUM(I1234:O1234)</f>
        <v>0</v>
      </c>
      <c r="AD1234" s="9">
        <f>SUM(P1234:U1234)</f>
        <v>0</v>
      </c>
      <c r="AE1234" s="9">
        <f>SUM(V1234:W1234)</f>
        <v>0</v>
      </c>
      <c r="AF1234" s="9">
        <f>SUM(X1234:AA1234)</f>
        <v>0</v>
      </c>
      <c r="AG1234" s="8">
        <f>SUM(H1234:AA1234)</f>
        <v>0</v>
      </c>
      <c r="AH1234" s="2"/>
      <c r="AI1234" s="2"/>
    </row>
    <row r="1235" spans="3:35" x14ac:dyDescent="0.25">
      <c r="C1235" s="11" t="s">
        <v>344</v>
      </c>
      <c r="D1235" s="2"/>
      <c r="E1235" s="10"/>
      <c r="F1235" s="2">
        <v>84</v>
      </c>
      <c r="G1235" s="2" t="s">
        <v>343</v>
      </c>
      <c r="H1235" s="9">
        <f>IF(AG969&lt;&gt;0,+H969/AG969,0)</f>
        <v>0</v>
      </c>
      <c r="I1235" s="9">
        <f>IF(AG969&lt;&gt;0,+I969/AG969,0)</f>
        <v>0</v>
      </c>
      <c r="J1235" s="9">
        <f>IF(AG969&lt;&gt;0,+J969/AG969,0)</f>
        <v>0</v>
      </c>
      <c r="K1235" s="9">
        <f>IF(AG969&lt;&gt;0,+K969/AG969,0)</f>
        <v>0</v>
      </c>
      <c r="L1235" s="9">
        <f>IF(AG969&lt;&gt;0,+L969/AG969,0)</f>
        <v>0</v>
      </c>
      <c r="M1235" s="9">
        <f>IF(AG969&lt;&gt;0,+M969/AG969,0)</f>
        <v>0</v>
      </c>
      <c r="N1235" s="9">
        <f>IF(AG969&lt;&gt;0,+N969/AG969,0)</f>
        <v>0</v>
      </c>
      <c r="O1235" s="9">
        <f>IF(AG969&lt;&gt;0,+O969/AG969,0)</f>
        <v>0</v>
      </c>
      <c r="P1235" s="9">
        <f>IF(AG969&lt;&gt;0,+P969/$AG969,0)</f>
        <v>0</v>
      </c>
      <c r="Q1235" s="9">
        <f>IF(AG969&lt;&gt;0,+Q969/AG969,0)</f>
        <v>0</v>
      </c>
      <c r="R1235" s="9">
        <f>IF(AG969&lt;&gt;0,+R969/AG969,0)</f>
        <v>0</v>
      </c>
      <c r="S1235" s="9">
        <f>IF(AG969&lt;&gt;0,+S969/AG969,0)</f>
        <v>0</v>
      </c>
      <c r="T1235" s="9">
        <f>IF(AG969&lt;&gt;0,+T969/AG969,0)</f>
        <v>0</v>
      </c>
      <c r="U1235" s="9">
        <f>IF(AG969&lt;&gt;0,+U969/AG969,0)</f>
        <v>0</v>
      </c>
      <c r="V1235" s="9">
        <f>IF(AG969&lt;&gt;0,+V969/AG969,0)</f>
        <v>0</v>
      </c>
      <c r="W1235" s="9">
        <f>IF(AG969&lt;&gt;0,+W969/AG969,0)</f>
        <v>0</v>
      </c>
      <c r="X1235" s="9">
        <f>IF(AG969&lt;&gt;0,+X969/AG969,0)</f>
        <v>0</v>
      </c>
      <c r="Y1235" s="9">
        <f>IF(AG969&lt;&gt;0,+Y969/AG969,0)</f>
        <v>0</v>
      </c>
      <c r="Z1235" s="9">
        <f>IF(AG969&lt;&gt;0,+Z969/AG969,0)</f>
        <v>0</v>
      </c>
      <c r="AA1235" s="9">
        <f>IF(AG969&lt;&gt;0,+AA969/AG969,0)</f>
        <v>0</v>
      </c>
      <c r="AB1235" s="9">
        <f>H1235</f>
        <v>0</v>
      </c>
      <c r="AC1235" s="9">
        <f>SUM(I1235:O1235)</f>
        <v>0</v>
      </c>
      <c r="AD1235" s="9">
        <f>SUM(P1235:U1235)</f>
        <v>0</v>
      </c>
      <c r="AE1235" s="9">
        <f>SUM(V1235:W1235)</f>
        <v>0</v>
      </c>
      <c r="AF1235" s="9">
        <f>SUM(X1235:AA1235)</f>
        <v>0</v>
      </c>
      <c r="AG1235" s="8">
        <f>SUM(H1235:AA1235)</f>
        <v>0</v>
      </c>
      <c r="AH1235" s="2"/>
      <c r="AI1235" s="2"/>
    </row>
    <row r="1236" spans="3:35" x14ac:dyDescent="0.25">
      <c r="C1236" s="11" t="s">
        <v>342</v>
      </c>
      <c r="D1236" s="2"/>
      <c r="E1236" s="10"/>
      <c r="F1236" s="2">
        <v>85</v>
      </c>
      <c r="G1236" s="2" t="s">
        <v>341</v>
      </c>
      <c r="H1236" s="9">
        <f>IF(AG970&lt;&gt;0,+H970/AG970,0)</f>
        <v>0</v>
      </c>
      <c r="I1236" s="9">
        <f>IF(AG970&lt;&gt;0,+I970/AG970,0)</f>
        <v>0</v>
      </c>
      <c r="J1236" s="9">
        <f>IF(AG970&lt;&gt;0,+J970/AG970,0)</f>
        <v>0</v>
      </c>
      <c r="K1236" s="9">
        <f>IF(AG970&lt;&gt;0,+K970/AG970,0)</f>
        <v>0</v>
      </c>
      <c r="L1236" s="9">
        <f>IF(AG970&lt;&gt;0,+L970/AG970,0)</f>
        <v>0</v>
      </c>
      <c r="M1236" s="9">
        <f>IF(AG970&lt;&gt;0,+M970/AG970,0)</f>
        <v>0</v>
      </c>
      <c r="N1236" s="9">
        <f>IF(AG970&lt;&gt;0,+N970/AG970,0)</f>
        <v>0</v>
      </c>
      <c r="O1236" s="9">
        <f>IF(AG970&lt;&gt;0,+O970/AG970,0)</f>
        <v>0</v>
      </c>
      <c r="P1236" s="9">
        <f>IF(AG970&lt;&gt;0,+P970/$AG970,0)</f>
        <v>0</v>
      </c>
      <c r="Q1236" s="9">
        <f>IF(AG970&lt;&gt;0,+Q970/AG970,0)</f>
        <v>0</v>
      </c>
      <c r="R1236" s="9">
        <f>IF(AG970&lt;&gt;0,+R970/AG970,0)</f>
        <v>0</v>
      </c>
      <c r="S1236" s="9">
        <f>IF(AG970&lt;&gt;0,+S970/AG970,0)</f>
        <v>0</v>
      </c>
      <c r="T1236" s="9">
        <f>IF(AG970&lt;&gt;0,+T970/AG970,0)</f>
        <v>0</v>
      </c>
      <c r="U1236" s="9">
        <f>IF(AG970&lt;&gt;0,+U970/AG970,0)</f>
        <v>0</v>
      </c>
      <c r="V1236" s="9">
        <f>IF(AG970&lt;&gt;0,+V970/AG970,0)</f>
        <v>0</v>
      </c>
      <c r="W1236" s="9">
        <f>IF(AG970&lt;&gt;0,+W970/AG970,0)</f>
        <v>0</v>
      </c>
      <c r="X1236" s="9">
        <f>IF(AG970&lt;&gt;0,+X970/AG970,0)</f>
        <v>0</v>
      </c>
      <c r="Y1236" s="9">
        <f>IF(AG970&lt;&gt;0,+Y970/AG970,0)</f>
        <v>0</v>
      </c>
      <c r="Z1236" s="9">
        <f>IF(AG970&lt;&gt;0,+Z970/AG970,0)</f>
        <v>0</v>
      </c>
      <c r="AA1236" s="9">
        <f>IF(AG970&lt;&gt;0,+AA970/AG970,0)</f>
        <v>0</v>
      </c>
      <c r="AB1236" s="9">
        <f>H1236</f>
        <v>0</v>
      </c>
      <c r="AC1236" s="9">
        <f>SUM(I1236:O1236)</f>
        <v>0</v>
      </c>
      <c r="AD1236" s="9">
        <f>SUM(P1236:U1236)</f>
        <v>0</v>
      </c>
      <c r="AE1236" s="9">
        <f>SUM(V1236:W1236)</f>
        <v>0</v>
      </c>
      <c r="AF1236" s="9">
        <f>SUM(X1236:AA1236)</f>
        <v>0</v>
      </c>
      <c r="AG1236" s="8">
        <f>SUM(H1236:AA1236)</f>
        <v>0</v>
      </c>
      <c r="AH1236" s="2"/>
      <c r="AI1236" s="2"/>
    </row>
    <row r="1237" spans="3:35" x14ac:dyDescent="0.25">
      <c r="C1237" s="11" t="s">
        <v>340</v>
      </c>
      <c r="D1237" s="2"/>
      <c r="E1237" s="10"/>
      <c r="F1237" s="2">
        <v>86</v>
      </c>
      <c r="G1237" s="2" t="s">
        <v>339</v>
      </c>
      <c r="H1237" s="9">
        <f>IF(AG971&lt;&gt;0,+H971/AG971,0)</f>
        <v>0</v>
      </c>
      <c r="I1237" s="9">
        <f>IF(AG971&lt;&gt;0,+I971/AG971,0)</f>
        <v>0</v>
      </c>
      <c r="J1237" s="9">
        <f>IF(AG971&lt;&gt;0,+J971/AG971,0)</f>
        <v>0</v>
      </c>
      <c r="K1237" s="9">
        <f>IF(AG971&lt;&gt;0,+K971/AG971,0)</f>
        <v>0</v>
      </c>
      <c r="L1237" s="9">
        <f>IF(AG971&lt;&gt;0,+L971/AG971,0)</f>
        <v>0</v>
      </c>
      <c r="M1237" s="9">
        <f>IF(AG971&lt;&gt;0,+M971/AG971,0)</f>
        <v>0</v>
      </c>
      <c r="N1237" s="9">
        <f>IF(AG971&lt;&gt;0,+N971/AG971,0)</f>
        <v>0</v>
      </c>
      <c r="O1237" s="9">
        <f>IF(AG971&lt;&gt;0,+O971/AG971,0)</f>
        <v>0</v>
      </c>
      <c r="P1237" s="9">
        <f>IF(AG971&lt;&gt;0,+P971/$AG971,0)</f>
        <v>0</v>
      </c>
      <c r="Q1237" s="9">
        <f>IF(AG971&lt;&gt;0,+Q971/AG971,0)</f>
        <v>0</v>
      </c>
      <c r="R1237" s="9">
        <f>IF(AG971&lt;&gt;0,+R971/AG971,0)</f>
        <v>0</v>
      </c>
      <c r="S1237" s="9">
        <f>IF(AG971&lt;&gt;0,+S971/AG971,0)</f>
        <v>0</v>
      </c>
      <c r="T1237" s="9">
        <f>IF(AG971&lt;&gt;0,+T971/AG971,0)</f>
        <v>0</v>
      </c>
      <c r="U1237" s="9">
        <f>IF(AG971&lt;&gt;0,+U971/AG971,0)</f>
        <v>0</v>
      </c>
      <c r="V1237" s="9">
        <f>IF(AG971&lt;&gt;0,+V971/AG971,0)</f>
        <v>0</v>
      </c>
      <c r="W1237" s="9">
        <f>IF(AG971&lt;&gt;0,+W971/AG971,0)</f>
        <v>0</v>
      </c>
      <c r="X1237" s="9">
        <f>IF(AG971&lt;&gt;0,+X971/AG971,0)</f>
        <v>0</v>
      </c>
      <c r="Y1237" s="9">
        <f>IF(AG971&lt;&gt;0,+Y971/AG971,0)</f>
        <v>0</v>
      </c>
      <c r="Z1237" s="9">
        <f>IF(AG971&lt;&gt;0,+Z971/AG971,0)</f>
        <v>0</v>
      </c>
      <c r="AA1237" s="9">
        <f>IF(AG971&lt;&gt;0,+AA971/AG971,0)</f>
        <v>0</v>
      </c>
      <c r="AB1237" s="9">
        <f>H1237</f>
        <v>0</v>
      </c>
      <c r="AC1237" s="9">
        <f>SUM(I1237:O1237)</f>
        <v>0</v>
      </c>
      <c r="AD1237" s="9">
        <f>SUM(P1237:U1237)</f>
        <v>0</v>
      </c>
      <c r="AE1237" s="9">
        <f>SUM(V1237:W1237)</f>
        <v>0</v>
      </c>
      <c r="AF1237" s="9">
        <f>SUM(X1237:AA1237)</f>
        <v>0</v>
      </c>
      <c r="AG1237" s="8">
        <f>SUM(H1237:AA1237)</f>
        <v>0</v>
      </c>
      <c r="AH1237" s="2"/>
      <c r="AI1237" s="2"/>
    </row>
    <row r="1238" spans="3:35" x14ac:dyDescent="0.25">
      <c r="C1238" s="11" t="s">
        <v>338</v>
      </c>
      <c r="D1238" s="2"/>
      <c r="E1238" s="10"/>
      <c r="F1238" s="2">
        <v>87</v>
      </c>
      <c r="G1238" s="2" t="s">
        <v>337</v>
      </c>
      <c r="H1238" s="9">
        <f>IF(AG972&lt;&gt;0,+H972/AG972,0)</f>
        <v>0</v>
      </c>
      <c r="I1238" s="9">
        <f>IF(AG972&lt;&gt;0,+I972/AG972,0)</f>
        <v>0</v>
      </c>
      <c r="J1238" s="9">
        <f>IF(AG972&lt;&gt;0,+J972/AG972,0)</f>
        <v>0</v>
      </c>
      <c r="K1238" s="9">
        <f>IF(AG972&lt;&gt;0,+K972/AG972,0)</f>
        <v>0</v>
      </c>
      <c r="L1238" s="9">
        <f>IF(AG972&lt;&gt;0,+L972/AG972,0)</f>
        <v>0</v>
      </c>
      <c r="M1238" s="9">
        <f>IF(AG972&lt;&gt;0,+M972/AG972,0)</f>
        <v>0</v>
      </c>
      <c r="N1238" s="9">
        <f>IF(AG972&lt;&gt;0,+N972/AG972,0)</f>
        <v>0</v>
      </c>
      <c r="O1238" s="9">
        <f>IF(AG972&lt;&gt;0,+O972/AG972,0)</f>
        <v>0</v>
      </c>
      <c r="P1238" s="9">
        <f>IF(AG972&lt;&gt;0,+P972/$AG972,0)</f>
        <v>0</v>
      </c>
      <c r="Q1238" s="9">
        <f>IF(AG972&lt;&gt;0,+Q972/AG972,0)</f>
        <v>0</v>
      </c>
      <c r="R1238" s="9">
        <f>IF(AG972&lt;&gt;0,+R972/AG972,0)</f>
        <v>0</v>
      </c>
      <c r="S1238" s="9">
        <f>IF(AG972&lt;&gt;0,+S972/AG972,0)</f>
        <v>0</v>
      </c>
      <c r="T1238" s="9">
        <f>IF(AG972&lt;&gt;0,+T972/AG972,0)</f>
        <v>0</v>
      </c>
      <c r="U1238" s="9">
        <f>IF(AG972&lt;&gt;0,+U972/AG972,0)</f>
        <v>0</v>
      </c>
      <c r="V1238" s="9">
        <f>IF(AG972&lt;&gt;0,+V972/AG972,0)</f>
        <v>0</v>
      </c>
      <c r="W1238" s="9">
        <f>IF(AG972&lt;&gt;0,+W972/AG972,0)</f>
        <v>0</v>
      </c>
      <c r="X1238" s="9">
        <f>IF(AG972&lt;&gt;0,+X972/AG972,0)</f>
        <v>0</v>
      </c>
      <c r="Y1238" s="9">
        <f>IF(AG972&lt;&gt;0,+Y972/AG972,0)</f>
        <v>0</v>
      </c>
      <c r="Z1238" s="9">
        <f>IF(AG972&lt;&gt;0,+Z972/AG972,0)</f>
        <v>0</v>
      </c>
      <c r="AA1238" s="9">
        <f>IF(AG972&lt;&gt;0,+AA972/AG972,0)</f>
        <v>0</v>
      </c>
      <c r="AB1238" s="9">
        <f>H1238</f>
        <v>0</v>
      </c>
      <c r="AC1238" s="9">
        <f>SUM(I1238:O1238)</f>
        <v>0</v>
      </c>
      <c r="AD1238" s="9">
        <f>SUM(P1238:U1238)</f>
        <v>0</v>
      </c>
      <c r="AE1238" s="9">
        <f>SUM(V1238:W1238)</f>
        <v>0</v>
      </c>
      <c r="AF1238" s="9">
        <f>SUM(X1238:AA1238)</f>
        <v>0</v>
      </c>
      <c r="AG1238" s="8">
        <f>SUM(H1238:AA1238)</f>
        <v>0</v>
      </c>
      <c r="AH1238" s="2"/>
      <c r="AI1238" s="2"/>
    </row>
    <row r="1239" spans="3:35" x14ac:dyDescent="0.25">
      <c r="C1239" s="11" t="s">
        <v>336</v>
      </c>
      <c r="D1239" s="2"/>
      <c r="E1239" s="10"/>
      <c r="F1239" s="2">
        <v>88</v>
      </c>
      <c r="G1239" s="2" t="s">
        <v>335</v>
      </c>
      <c r="H1239" s="9">
        <f>IF(AG973&lt;&gt;0,+H973/AG973,0)</f>
        <v>0</v>
      </c>
      <c r="I1239" s="9">
        <f>IF(AG973&lt;&gt;0,+I973/AG973,0)</f>
        <v>0</v>
      </c>
      <c r="J1239" s="9">
        <f>IF(AG973&lt;&gt;0,+J973/AG973,0)</f>
        <v>0</v>
      </c>
      <c r="K1239" s="9">
        <f>IF(AG973&lt;&gt;0,+K973/AG973,0)</f>
        <v>0</v>
      </c>
      <c r="L1239" s="9">
        <f>IF(AG973&lt;&gt;0,+L973/AG973,0)</f>
        <v>0</v>
      </c>
      <c r="M1239" s="9">
        <f>IF(AG973&lt;&gt;0,+M973/AG973,0)</f>
        <v>0</v>
      </c>
      <c r="N1239" s="9">
        <f>IF(AG973&lt;&gt;0,+N973/AG973,0)</f>
        <v>0</v>
      </c>
      <c r="O1239" s="9">
        <f>IF(AG973&lt;&gt;0,+O973/AG973,0)</f>
        <v>0</v>
      </c>
      <c r="P1239" s="9">
        <f>IF(AG973&lt;&gt;0,+P973/$AG973,0)</f>
        <v>0</v>
      </c>
      <c r="Q1239" s="9">
        <f>IF(AG973&lt;&gt;0,+Q973/AG973,0)</f>
        <v>0</v>
      </c>
      <c r="R1239" s="9">
        <f>IF(AG973&lt;&gt;0,+R973/AG973,0)</f>
        <v>0</v>
      </c>
      <c r="S1239" s="9">
        <f>IF(AG973&lt;&gt;0,+S973/AG973,0)</f>
        <v>0</v>
      </c>
      <c r="T1239" s="9">
        <f>IF(AG973&lt;&gt;0,+T973/AG973,0)</f>
        <v>0</v>
      </c>
      <c r="U1239" s="9">
        <f>IF(AG973&lt;&gt;0,+U973/AG973,0)</f>
        <v>0</v>
      </c>
      <c r="V1239" s="9">
        <f>IF(AG973&lt;&gt;0,+V973/AG973,0)</f>
        <v>0</v>
      </c>
      <c r="W1239" s="9">
        <f>IF(AG973&lt;&gt;0,+W973/AG973,0)</f>
        <v>0</v>
      </c>
      <c r="X1239" s="9">
        <f>IF(AG973&lt;&gt;0,+X973/AG973,0)</f>
        <v>0</v>
      </c>
      <c r="Y1239" s="9">
        <f>IF(AG973&lt;&gt;0,+Y973/AG973,0)</f>
        <v>0</v>
      </c>
      <c r="Z1239" s="9">
        <f>IF(AG973&lt;&gt;0,+Z973/AG973,0)</f>
        <v>0</v>
      </c>
      <c r="AA1239" s="9">
        <f>IF(AG973&lt;&gt;0,+AA973/AG973,0)</f>
        <v>0</v>
      </c>
      <c r="AB1239" s="9">
        <f>H1239</f>
        <v>0</v>
      </c>
      <c r="AC1239" s="9">
        <f>SUM(I1239:O1239)</f>
        <v>0</v>
      </c>
      <c r="AD1239" s="9">
        <f>SUM(P1239:U1239)</f>
        <v>0</v>
      </c>
      <c r="AE1239" s="9">
        <f>SUM(V1239:W1239)</f>
        <v>0</v>
      </c>
      <c r="AF1239" s="9">
        <f>SUM(X1239:AA1239)</f>
        <v>0</v>
      </c>
      <c r="AG1239" s="8">
        <f>SUM(H1239:AA1239)</f>
        <v>0</v>
      </c>
      <c r="AH1239" s="2"/>
      <c r="AI1239" s="2"/>
    </row>
    <row r="1240" spans="3:35" x14ac:dyDescent="0.25">
      <c r="C1240" s="11" t="s">
        <v>334</v>
      </c>
      <c r="D1240" s="2"/>
      <c r="E1240" s="10"/>
      <c r="F1240" s="2">
        <v>89</v>
      </c>
      <c r="G1240" s="2" t="s">
        <v>333</v>
      </c>
      <c r="H1240" s="9">
        <f>IF(AG974&lt;&gt;0,+H974/AG974,0)</f>
        <v>0</v>
      </c>
      <c r="I1240" s="9">
        <f>IF(AG974&lt;&gt;0,+I974/AG974,0)</f>
        <v>0</v>
      </c>
      <c r="J1240" s="9">
        <f>IF(AG974&lt;&gt;0,+J974/AG974,0)</f>
        <v>0</v>
      </c>
      <c r="K1240" s="9">
        <f>IF(AG974&lt;&gt;0,+K974/AG974,0)</f>
        <v>0</v>
      </c>
      <c r="L1240" s="9">
        <f>IF(AG974&lt;&gt;0,+L974/AG974,0)</f>
        <v>0</v>
      </c>
      <c r="M1240" s="9">
        <f>IF(AG974&lt;&gt;0,+M974/AG974,0)</f>
        <v>0</v>
      </c>
      <c r="N1240" s="9">
        <f>IF(AG974&lt;&gt;0,+N974/AG974,0)</f>
        <v>0</v>
      </c>
      <c r="O1240" s="9">
        <f>IF(AG974&lt;&gt;0,+O974/AG974,0)</f>
        <v>0</v>
      </c>
      <c r="P1240" s="9">
        <f>IF(AG974&lt;&gt;0,+P974/$AG974,0)</f>
        <v>0</v>
      </c>
      <c r="Q1240" s="9">
        <f>IF(AG974&lt;&gt;0,+Q974/AG974,0)</f>
        <v>0</v>
      </c>
      <c r="R1240" s="9">
        <f>IF(AG974&lt;&gt;0,+R974/AG974,0)</f>
        <v>0</v>
      </c>
      <c r="S1240" s="9">
        <f>IF(AG974&lt;&gt;0,+S974/AG974,0)</f>
        <v>0</v>
      </c>
      <c r="T1240" s="9">
        <f>IF(AG974&lt;&gt;0,+T974/AG974,0)</f>
        <v>0</v>
      </c>
      <c r="U1240" s="9">
        <f>IF(AG974&lt;&gt;0,+U974/AG974,0)</f>
        <v>0</v>
      </c>
      <c r="V1240" s="9">
        <f>IF(AG974&lt;&gt;0,+V974/AG974,0)</f>
        <v>0</v>
      </c>
      <c r="W1240" s="9">
        <f>IF(AG974&lt;&gt;0,+W974/AG974,0)</f>
        <v>0</v>
      </c>
      <c r="X1240" s="9">
        <f>IF(AG974&lt;&gt;0,+X974/AG974,0)</f>
        <v>0</v>
      </c>
      <c r="Y1240" s="9">
        <f>IF(AG974&lt;&gt;0,+Y974/AG974,0)</f>
        <v>0</v>
      </c>
      <c r="Z1240" s="9">
        <f>IF(AG974&lt;&gt;0,+Z974/AG974,0)</f>
        <v>0</v>
      </c>
      <c r="AA1240" s="9">
        <f>IF(AG974&lt;&gt;0,+AA974/AG974,0)</f>
        <v>0</v>
      </c>
      <c r="AB1240" s="9">
        <f>H1240</f>
        <v>0</v>
      </c>
      <c r="AC1240" s="9">
        <f>SUM(I1240:O1240)</f>
        <v>0</v>
      </c>
      <c r="AD1240" s="9">
        <f>SUM(P1240:U1240)</f>
        <v>0</v>
      </c>
      <c r="AE1240" s="9">
        <f>SUM(V1240:W1240)</f>
        <v>0</v>
      </c>
      <c r="AF1240" s="9">
        <f>SUM(X1240:AA1240)</f>
        <v>0</v>
      </c>
      <c r="AG1240" s="8">
        <f>SUM(H1240:AA1240)</f>
        <v>0</v>
      </c>
      <c r="AH1240" s="2"/>
      <c r="AI1240" s="2"/>
    </row>
    <row r="1241" spans="3:35" x14ac:dyDescent="0.25">
      <c r="C1241" s="11" t="s">
        <v>332</v>
      </c>
      <c r="D1241" s="2"/>
      <c r="E1241" s="10"/>
      <c r="F1241" s="2">
        <v>90</v>
      </c>
      <c r="G1241" s="2" t="s">
        <v>331</v>
      </c>
      <c r="H1241" s="9">
        <f>IF(AG975&lt;&gt;0,+H975/AG975,0)</f>
        <v>0</v>
      </c>
      <c r="I1241" s="9">
        <f>IF(AG975&lt;&gt;0,+I975/AG975,0)</f>
        <v>0</v>
      </c>
      <c r="J1241" s="9">
        <f>IF(AG975&lt;&gt;0,+J975/AG975,0)</f>
        <v>0</v>
      </c>
      <c r="K1241" s="9">
        <f>IF(AG975&lt;&gt;0,+K975/AG975,0)</f>
        <v>0</v>
      </c>
      <c r="L1241" s="9">
        <f>IF(AG975&lt;&gt;0,+L975/AG975,0)</f>
        <v>0</v>
      </c>
      <c r="M1241" s="9">
        <f>IF(AG975&lt;&gt;0,+M975/AG975,0)</f>
        <v>0</v>
      </c>
      <c r="N1241" s="9">
        <f>IF(AG975&lt;&gt;0,+N975/AG975,0)</f>
        <v>0</v>
      </c>
      <c r="O1241" s="9">
        <f>IF(AG975&lt;&gt;0,+O975/AG975,0)</f>
        <v>0</v>
      </c>
      <c r="P1241" s="9">
        <f>IF(AG975&lt;&gt;0,+P975/$AG975,0)</f>
        <v>0</v>
      </c>
      <c r="Q1241" s="9">
        <f>IF(AG975&lt;&gt;0,+Q975/AG975,0)</f>
        <v>0</v>
      </c>
      <c r="R1241" s="9">
        <f>IF(AG975&lt;&gt;0,+R975/AG975,0)</f>
        <v>0</v>
      </c>
      <c r="S1241" s="9">
        <f>IF(AG975&lt;&gt;0,+S975/AG975,0)</f>
        <v>0</v>
      </c>
      <c r="T1241" s="9">
        <f>IF(AG975&lt;&gt;0,+T975/AG975,0)</f>
        <v>0</v>
      </c>
      <c r="U1241" s="9">
        <f>IF(AG975&lt;&gt;0,+U975/AG975,0)</f>
        <v>0</v>
      </c>
      <c r="V1241" s="9">
        <f>IF(AG975&lt;&gt;0,+V975/AG975,0)</f>
        <v>0</v>
      </c>
      <c r="W1241" s="9">
        <f>IF(AG975&lt;&gt;0,+W975/AG975,0)</f>
        <v>0</v>
      </c>
      <c r="X1241" s="9">
        <f>IF(AG975&lt;&gt;0,+X975/AG975,0)</f>
        <v>0</v>
      </c>
      <c r="Y1241" s="9">
        <f>IF(AG975&lt;&gt;0,+Y975/AG975,0)</f>
        <v>0</v>
      </c>
      <c r="Z1241" s="9">
        <f>IF(AG975&lt;&gt;0,+Z975/AG975,0)</f>
        <v>0</v>
      </c>
      <c r="AA1241" s="9">
        <f>IF(AG975&lt;&gt;0,+AA975/AG975,0)</f>
        <v>0</v>
      </c>
      <c r="AB1241" s="9">
        <f>H1241</f>
        <v>0</v>
      </c>
      <c r="AC1241" s="9">
        <f>SUM(I1241:O1241)</f>
        <v>0</v>
      </c>
      <c r="AD1241" s="9">
        <f>SUM(P1241:U1241)</f>
        <v>0</v>
      </c>
      <c r="AE1241" s="9">
        <f>SUM(V1241:W1241)</f>
        <v>0</v>
      </c>
      <c r="AF1241" s="9">
        <f>SUM(X1241:AA1241)</f>
        <v>0</v>
      </c>
      <c r="AG1241" s="8">
        <f>SUM(H1241:AA1241)</f>
        <v>0</v>
      </c>
      <c r="AH1241" s="2"/>
      <c r="AI1241" s="2"/>
    </row>
    <row r="1242" spans="3:35" x14ac:dyDescent="0.25">
      <c r="C1242" s="11" t="s">
        <v>330</v>
      </c>
      <c r="D1242" s="2"/>
      <c r="E1242" s="10"/>
      <c r="F1242" s="2">
        <v>91</v>
      </c>
      <c r="G1242" s="2" t="s">
        <v>329</v>
      </c>
      <c r="H1242" s="9">
        <f>IF(AG976&lt;&gt;0,+H976/AG976,0)</f>
        <v>0</v>
      </c>
      <c r="I1242" s="9">
        <f>IF(AG976&lt;&gt;0,+I976/AG976,0)</f>
        <v>0</v>
      </c>
      <c r="J1242" s="9">
        <f>IF(AG976&lt;&gt;0,+J976/AG976,0)</f>
        <v>0</v>
      </c>
      <c r="K1242" s="9">
        <f>IF(AG976&lt;&gt;0,+K976/AG976,0)</f>
        <v>0</v>
      </c>
      <c r="L1242" s="9">
        <f>IF(AG976&lt;&gt;0,+L976/AG976,0)</f>
        <v>0</v>
      </c>
      <c r="M1242" s="9">
        <f>IF(AG976&lt;&gt;0,+M976/AG976,0)</f>
        <v>0</v>
      </c>
      <c r="N1242" s="9">
        <f>IF(AG976&lt;&gt;0,+N976/AG976,0)</f>
        <v>0</v>
      </c>
      <c r="O1242" s="9">
        <f>IF(AG976&lt;&gt;0,+O976/AG976,0)</f>
        <v>0</v>
      </c>
      <c r="P1242" s="9">
        <f>IF(AG976&lt;&gt;0,+P976/$AG976,0)</f>
        <v>0</v>
      </c>
      <c r="Q1242" s="9">
        <f>IF(AG976&lt;&gt;0,+Q976/AG976,0)</f>
        <v>0</v>
      </c>
      <c r="R1242" s="9">
        <f>IF(AG976&lt;&gt;0,+R976/AG976,0)</f>
        <v>0</v>
      </c>
      <c r="S1242" s="9">
        <f>IF(AG976&lt;&gt;0,+S976/AG976,0)</f>
        <v>0</v>
      </c>
      <c r="T1242" s="9">
        <f>IF(AG976&lt;&gt;0,+T976/AG976,0)</f>
        <v>0</v>
      </c>
      <c r="U1242" s="9">
        <f>IF(AG976&lt;&gt;0,+U976/AG976,0)</f>
        <v>0</v>
      </c>
      <c r="V1242" s="9">
        <f>IF(AG976&lt;&gt;0,+V976/AG976,0)</f>
        <v>0</v>
      </c>
      <c r="W1242" s="9">
        <f>IF(AG976&lt;&gt;0,+W976/AG976,0)</f>
        <v>0</v>
      </c>
      <c r="X1242" s="9">
        <f>IF(AG976&lt;&gt;0,+X976/AG976,0)</f>
        <v>0</v>
      </c>
      <c r="Y1242" s="9">
        <f>IF(AG976&lt;&gt;0,+Y976/AG976,0)</f>
        <v>0</v>
      </c>
      <c r="Z1242" s="9">
        <f>IF(AG976&lt;&gt;0,+Z976/AG976,0)</f>
        <v>0</v>
      </c>
      <c r="AA1242" s="9">
        <f>IF(AG976&lt;&gt;0,+AA976/AG976,0)</f>
        <v>0</v>
      </c>
      <c r="AB1242" s="9">
        <f>H1242</f>
        <v>0</v>
      </c>
      <c r="AC1242" s="9">
        <f>SUM(I1242:O1242)</f>
        <v>0</v>
      </c>
      <c r="AD1242" s="9">
        <f>SUM(P1242:U1242)</f>
        <v>0</v>
      </c>
      <c r="AE1242" s="9">
        <f>SUM(V1242:W1242)</f>
        <v>0</v>
      </c>
      <c r="AF1242" s="9">
        <f>SUM(X1242:AA1242)</f>
        <v>0</v>
      </c>
      <c r="AG1242" s="8">
        <f>SUM(H1242:AA1242)</f>
        <v>0</v>
      </c>
      <c r="AH1242" s="2"/>
      <c r="AI1242" s="2"/>
    </row>
    <row r="1243" spans="3:35" x14ac:dyDescent="0.25">
      <c r="C1243" s="11" t="s">
        <v>328</v>
      </c>
      <c r="D1243" s="2"/>
      <c r="E1243" s="10"/>
      <c r="F1243" s="2">
        <v>92</v>
      </c>
      <c r="G1243" s="2" t="s">
        <v>327</v>
      </c>
      <c r="H1243" s="9">
        <f ca="1">IF(AG977&lt;&gt;0,+H977/AG977,0)</f>
        <v>0</v>
      </c>
      <c r="I1243" s="9">
        <f ca="1">IF(AG977&lt;&gt;0,+I977/AG977,0)</f>
        <v>0</v>
      </c>
      <c r="J1243" s="9">
        <f ca="1">IF(AG977&lt;&gt;0,+J977/AG977,0)</f>
        <v>0</v>
      </c>
      <c r="K1243" s="9">
        <f ca="1">IF(AG977&lt;&gt;0,+K977/AG977,0)</f>
        <v>0</v>
      </c>
      <c r="L1243" s="9">
        <f ca="1">IF(AG977&lt;&gt;0,+L977/AG977,0)</f>
        <v>0</v>
      </c>
      <c r="M1243" s="9">
        <f ca="1">IF(AG977&lt;&gt;0,+M977/AG977,0)</f>
        <v>0</v>
      </c>
      <c r="N1243" s="9">
        <f ca="1">IF(AG977&lt;&gt;0,+N977/AG977,0)</f>
        <v>0</v>
      </c>
      <c r="O1243" s="9">
        <f ca="1">IF(AG977&lt;&gt;0,+O977/AG977,0)</f>
        <v>0</v>
      </c>
      <c r="P1243" s="9">
        <f ca="1">IF(AG977&lt;&gt;0,+P977/$AG977,0)</f>
        <v>0</v>
      </c>
      <c r="Q1243" s="9">
        <f ca="1">IF(AG977&lt;&gt;0,+Q977/AG977,0)</f>
        <v>0</v>
      </c>
      <c r="R1243" s="9">
        <f ca="1">IF(AG977&lt;&gt;0,+R977/AG977,0)</f>
        <v>0</v>
      </c>
      <c r="S1243" s="9">
        <f ca="1">IF(AG977&lt;&gt;0,+S977/AG977,0)</f>
        <v>0</v>
      </c>
      <c r="T1243" s="9">
        <f ca="1">IF(AG977&lt;&gt;0,+T977/AG977,0)</f>
        <v>0</v>
      </c>
      <c r="U1243" s="9">
        <f ca="1">IF(AG977&lt;&gt;0,+U977/AG977,0)</f>
        <v>0</v>
      </c>
      <c r="V1243" s="9">
        <f ca="1">IF(AG977&lt;&gt;0,+V977/AG977,0)</f>
        <v>0</v>
      </c>
      <c r="W1243" s="9">
        <f ca="1">IF(AG977&lt;&gt;0,+W977/AG977,0)</f>
        <v>0</v>
      </c>
      <c r="X1243" s="9">
        <f ca="1">IF(AG977&lt;&gt;0,+X977/AG977,0)</f>
        <v>0</v>
      </c>
      <c r="Y1243" s="9">
        <f ca="1">IF(AG977&lt;&gt;0,+Y977/AG977,0)</f>
        <v>0</v>
      </c>
      <c r="Z1243" s="9">
        <f ca="1">IF(AG977&lt;&gt;0,+Z977/AG977,0)</f>
        <v>0</v>
      </c>
      <c r="AA1243" s="9">
        <f ca="1">IF(AG977&lt;&gt;0,+AA977/AG977,0)</f>
        <v>0</v>
      </c>
      <c r="AB1243" s="9">
        <f ca="1">H1243</f>
        <v>0</v>
      </c>
      <c r="AC1243" s="9">
        <f ca="1">SUM(I1243:O1243)</f>
        <v>0</v>
      </c>
      <c r="AD1243" s="9">
        <f ca="1">SUM(P1243:U1243)</f>
        <v>0</v>
      </c>
      <c r="AE1243" s="9">
        <f ca="1">SUM(V1243:W1243)</f>
        <v>0</v>
      </c>
      <c r="AF1243" s="9">
        <f ca="1">SUM(X1243:AA1243)</f>
        <v>0</v>
      </c>
      <c r="AG1243" s="8">
        <f ca="1">SUM(H1243:AA1243)</f>
        <v>0</v>
      </c>
      <c r="AH1243" s="2"/>
      <c r="AI1243" s="2"/>
    </row>
    <row r="1244" spans="3:35" x14ac:dyDescent="0.25">
      <c r="C1244" s="11" t="s">
        <v>326</v>
      </c>
      <c r="D1244" s="2"/>
      <c r="E1244" s="10"/>
      <c r="F1244" s="2">
        <v>93</v>
      </c>
      <c r="G1244" s="2" t="s">
        <v>325</v>
      </c>
      <c r="H1244" s="9">
        <f ca="1">IF(AG978&lt;&gt;0,+H978/AG978,0)</f>
        <v>0.41319684586803157</v>
      </c>
      <c r="I1244" s="9">
        <f ca="1">IF(AG978&lt;&gt;0,+I978/AG978,0)</f>
        <v>4.9912059500879409E-2</v>
      </c>
      <c r="J1244" s="9">
        <f ca="1">IF(AG978&lt;&gt;0,+J978/AG978,0)</f>
        <v>1.5042569849574302E-2</v>
      </c>
      <c r="K1244" s="9">
        <f ca="1">IF(AG978&lt;&gt;0,+K978/AG978,0)</f>
        <v>4.9462999505370025E-4</v>
      </c>
      <c r="L1244" s="9">
        <f ca="1">IF(AG978&lt;&gt;0,+L978/AG978,0)</f>
        <v>2.2929999770700011E-5</v>
      </c>
      <c r="M1244" s="9">
        <f ca="1">IF(AG978&lt;&gt;0,+M978/AG978,0)</f>
        <v>0.28288787717112129</v>
      </c>
      <c r="N1244" s="9">
        <f ca="1">IF(AG978&lt;&gt;0,+N978/AG978,0)</f>
        <v>5.9921099400789019E-2</v>
      </c>
      <c r="O1244" s="9">
        <f ca="1">IF(AG978&lt;&gt;0,+O978/AG978,0)</f>
        <v>2.4529699754703002E-3</v>
      </c>
      <c r="P1244" s="9">
        <f ca="1">IF(AG978&lt;&gt;0,+P978/$AG978,0)</f>
        <v>2.6891309731086908E-2</v>
      </c>
      <c r="Q1244" s="9">
        <f ca="1">IF(AG978&lt;&gt;0,+Q978/AG978,0)</f>
        <v>8.4981299150187026E-2</v>
      </c>
      <c r="R1244" s="9">
        <f ca="1">IF(AG978&lt;&gt;0,+R978/AG978,0)</f>
        <v>4.0724169592758305E-2</v>
      </c>
      <c r="S1244" s="9">
        <f ca="1">IF(AG978&lt;&gt;0,+S978/AG978,0)</f>
        <v>5.1749699482503009E-3</v>
      </c>
      <c r="T1244" s="9">
        <f ca="1">IF(AG978&lt;&gt;0,+T978/AG978,0)</f>
        <v>2.4242099757579003E-3</v>
      </c>
      <c r="U1244" s="9">
        <f ca="1">IF(AG978&lt;&gt;0,+U978/AG978,0)</f>
        <v>3.4950999650490004E-4</v>
      </c>
      <c r="V1244" s="9">
        <f ca="1">IF(AG978&lt;&gt;0,+V978/AG978,0)</f>
        <v>5.328629946713701E-3</v>
      </c>
      <c r="W1244" s="9">
        <f ca="1">IF(AG978&lt;&gt;0,+W978/AG978,0)</f>
        <v>4.0447999595520012E-3</v>
      </c>
      <c r="X1244" s="9">
        <f ca="1">IF(AG978&lt;&gt;0,+X978/AG978,0)</f>
        <v>1.8242499817575004E-3</v>
      </c>
      <c r="Y1244" s="9">
        <f ca="1">IF(AG978&lt;&gt;0,+Y978/AG978,0)</f>
        <v>1.3286999867130001E-4</v>
      </c>
      <c r="Z1244" s="9">
        <f ca="1">IF(AG978&lt;&gt;0,+Z978/AG978,0)</f>
        <v>3.7372799626272006E-3</v>
      </c>
      <c r="AA1244" s="9">
        <f ca="1">IF(AG978&lt;&gt;0,+AA978/AG978,0)</f>
        <v>4.5571999544280012E-4</v>
      </c>
      <c r="AB1244" s="9">
        <f ca="1">H1244</f>
        <v>0.41319684586803157</v>
      </c>
      <c r="AC1244" s="9">
        <f ca="1">SUM(I1244:O1244)</f>
        <v>0.41073413589265872</v>
      </c>
      <c r="AD1244" s="9">
        <f ca="1">SUM(P1244:U1244)</f>
        <v>0.16054546839454537</v>
      </c>
      <c r="AE1244" s="9">
        <f ca="1">SUM(V1244:W1244)</f>
        <v>9.3734299062657022E-3</v>
      </c>
      <c r="AF1244" s="9">
        <f ca="1">SUM(X1244:AA1244)</f>
        <v>6.1501199384988011E-3</v>
      </c>
      <c r="AG1244" s="8">
        <f ca="1">SUM(H1244:AA1244)</f>
        <v>1</v>
      </c>
      <c r="AH1244" s="2"/>
      <c r="AI1244" s="2"/>
    </row>
    <row r="1245" spans="3:35" x14ac:dyDescent="0.25">
      <c r="C1245" s="11" t="s">
        <v>324</v>
      </c>
      <c r="D1245" s="2"/>
      <c r="E1245" s="10"/>
      <c r="F1245" s="2">
        <v>94</v>
      </c>
      <c r="G1245" s="2" t="s">
        <v>323</v>
      </c>
      <c r="H1245" s="9">
        <f ca="1">IF(AG979&lt;&gt;0,+H979/AG979,0)</f>
        <v>0.41319684586803151</v>
      </c>
      <c r="I1245" s="9">
        <f ca="1">IF(AG979&lt;&gt;0,+I979/AG979,0)</f>
        <v>4.9912059500879388E-2</v>
      </c>
      <c r="J1245" s="9">
        <f ca="1">IF(AG979&lt;&gt;0,+J979/AG979,0)</f>
        <v>1.5042569849574298E-2</v>
      </c>
      <c r="K1245" s="9">
        <f ca="1">IF(AG979&lt;&gt;0,+K979/AG979,0)</f>
        <v>4.9462999505370004E-4</v>
      </c>
      <c r="L1245" s="9">
        <f ca="1">IF(AG979&lt;&gt;0,+L979/AG979,0)</f>
        <v>2.2929999770700001E-5</v>
      </c>
      <c r="M1245" s="9">
        <f ca="1">IF(AG979&lt;&gt;0,+M979/AG979,0)</f>
        <v>0.28288787717112124</v>
      </c>
      <c r="N1245" s="9">
        <f ca="1">IF(AG979&lt;&gt;0,+N979/AG979,0)</f>
        <v>5.9921099400789012E-2</v>
      </c>
      <c r="O1245" s="9">
        <f ca="1">IF(AG979&lt;&gt;0,+O979/AG979,0)</f>
        <v>2.4529699754702993E-3</v>
      </c>
      <c r="P1245" s="9">
        <f ca="1">IF(AG979&lt;&gt;0,+P979/$AG979,0)</f>
        <v>2.6891309731086905E-2</v>
      </c>
      <c r="Q1245" s="9">
        <f ca="1">IF(AG979&lt;&gt;0,+Q979/AG979,0)</f>
        <v>8.4981299150186984E-2</v>
      </c>
      <c r="R1245" s="9">
        <f ca="1">IF(AG979&lt;&gt;0,+R979/AG979,0)</f>
        <v>4.0724169592758298E-2</v>
      </c>
      <c r="S1245" s="9">
        <f ca="1">IF(AG979&lt;&gt;0,+S979/AG979,0)</f>
        <v>5.1749699482503009E-3</v>
      </c>
      <c r="T1245" s="9">
        <f ca="1">IF(AG979&lt;&gt;0,+T979/AG979,0)</f>
        <v>2.4242099757579003E-3</v>
      </c>
      <c r="U1245" s="9">
        <f ca="1">IF(AG979&lt;&gt;0,+U979/AG979,0)</f>
        <v>3.4950999650489999E-4</v>
      </c>
      <c r="V1245" s="9">
        <f ca="1">IF(AG979&lt;&gt;0,+V979/AG979,0)</f>
        <v>5.3286299467137001E-3</v>
      </c>
      <c r="W1245" s="9">
        <f ca="1">IF(AG979&lt;&gt;0,+W979/AG979,0)</f>
        <v>4.0447999595519995E-3</v>
      </c>
      <c r="X1245" s="9">
        <f ca="1">IF(AG979&lt;&gt;0,+X979/AG979,0)</f>
        <v>1.8242499817575E-3</v>
      </c>
      <c r="Y1245" s="9">
        <f ca="1">IF(AG979&lt;&gt;0,+Y979/AG979,0)</f>
        <v>1.3286999867129999E-4</v>
      </c>
      <c r="Z1245" s="9">
        <f ca="1">IF(AG979&lt;&gt;0,+Z979/AG979,0)</f>
        <v>3.7372799626272011E-3</v>
      </c>
      <c r="AA1245" s="9">
        <f ca="1">IF(AG979&lt;&gt;0,+AA979/AG979,0)</f>
        <v>4.5571999544280007E-4</v>
      </c>
      <c r="AB1245" s="9">
        <f ca="1">H1245</f>
        <v>0.41319684586803151</v>
      </c>
      <c r="AC1245" s="9">
        <f ca="1">SUM(I1245:O1245)</f>
        <v>0.41073413589265861</v>
      </c>
      <c r="AD1245" s="9">
        <f ca="1">SUM(P1245:U1245)</f>
        <v>0.16054546839454531</v>
      </c>
      <c r="AE1245" s="9">
        <f ca="1">SUM(V1245:W1245)</f>
        <v>9.3734299062657005E-3</v>
      </c>
      <c r="AF1245" s="9">
        <f ca="1">SUM(X1245:AA1245)</f>
        <v>6.1501199384988003E-3</v>
      </c>
      <c r="AG1245" s="8">
        <f ca="1">SUM(H1245:AA1245)</f>
        <v>0.99999999999999967</v>
      </c>
      <c r="AH1245" s="2"/>
      <c r="AI1245" s="2"/>
    </row>
    <row r="1246" spans="3:35" x14ac:dyDescent="0.25">
      <c r="C1246" s="11" t="s">
        <v>322</v>
      </c>
      <c r="D1246" s="2"/>
      <c r="E1246" s="10"/>
      <c r="F1246" s="2">
        <v>95</v>
      </c>
      <c r="G1246" s="2" t="s">
        <v>321</v>
      </c>
      <c r="H1246" s="9">
        <f ca="1">IF(AG980&lt;&gt;0,+H980/AG980,0)</f>
        <v>0.41349567126546033</v>
      </c>
      <c r="I1246" s="9">
        <f ca="1">IF(AG980&lt;&gt;0,+I980/AG980,0)</f>
        <v>4.9838630009856277E-2</v>
      </c>
      <c r="J1246" s="9">
        <f ca="1">IF(AG980&lt;&gt;0,+J980/AG980,0)</f>
        <v>1.5025774932861705E-2</v>
      </c>
      <c r="K1246" s="9">
        <f ca="1">IF(AG980&lt;&gt;0,+K980/AG980,0)</f>
        <v>4.9013187445315744E-4</v>
      </c>
      <c r="L1246" s="9">
        <f ca="1">IF(AG980&lt;&gt;0,+L980/AG980,0)</f>
        <v>2.2860007489725075E-5</v>
      </c>
      <c r="M1246" s="9">
        <f ca="1">IF(AG980&lt;&gt;0,+M980/AG980,0)</f>
        <v>0.28335651695599773</v>
      </c>
      <c r="N1246" s="9">
        <f ca="1">IF(AG980&lt;&gt;0,+N980/AG980,0)</f>
        <v>5.9739826086057657E-2</v>
      </c>
      <c r="O1246" s="9">
        <f ca="1">IF(AG980&lt;&gt;0,+O980/AG980,0)</f>
        <v>2.4786071965157254E-3</v>
      </c>
      <c r="P1246" s="9">
        <f ca="1">IF(AG980&lt;&gt;0,+P980/$AG980,0)</f>
        <v>2.6726538416320889E-2</v>
      </c>
      <c r="Q1246" s="9">
        <f ca="1">IF(AG980&lt;&gt;0,+Q980/AG980,0)</f>
        <v>8.4867852697430329E-2</v>
      </c>
      <c r="R1246" s="9">
        <f ca="1">IF(AG980&lt;&gt;0,+R980/AG980,0)</f>
        <v>4.0462000838635388E-2</v>
      </c>
      <c r="S1246" s="9">
        <f ca="1">IF(AG980&lt;&gt;0,+S980/AG980,0)</f>
        <v>5.141382322523284E-3</v>
      </c>
      <c r="T1246" s="9">
        <f ca="1">IF(AG980&lt;&gt;0,+T980/AG980,0)</f>
        <v>2.4699733683382998E-3</v>
      </c>
      <c r="U1246" s="9">
        <f ca="1">IF(AG980&lt;&gt;0,+U980/AG980,0)</f>
        <v>3.5712900525940183E-4</v>
      </c>
      <c r="V1246" s="9">
        <f ca="1">IF(AG980&lt;&gt;0,+V980/AG980,0)</f>
        <v>5.3151666598580463E-3</v>
      </c>
      <c r="W1246" s="9">
        <f ca="1">IF(AG980&lt;&gt;0,+W980/AG980,0)</f>
        <v>4.0267290278437713E-3</v>
      </c>
      <c r="X1246" s="9">
        <f ca="1">IF(AG980&lt;&gt;0,+X980/AG980,0)</f>
        <v>1.8325600186110608E-3</v>
      </c>
      <c r="Y1246" s="9">
        <f ca="1">IF(AG980&lt;&gt;0,+Y980/AG980,0)</f>
        <v>1.3069703106969913E-4</v>
      </c>
      <c r="Z1246" s="9">
        <f ca="1">IF(AG980&lt;&gt;0,+Z980/AG980,0)</f>
        <v>3.766685616217038E-3</v>
      </c>
      <c r="AA1246" s="9">
        <f ca="1">IF(AG980&lt;&gt;0,+AA980/AG980,0)</f>
        <v>4.5526666920070105E-4</v>
      </c>
      <c r="AB1246" s="9">
        <f ca="1">H1246</f>
        <v>0.41349567126546033</v>
      </c>
      <c r="AC1246" s="9">
        <f ca="1">SUM(I1246:O1246)</f>
        <v>0.41095234706323197</v>
      </c>
      <c r="AD1246" s="9">
        <f ca="1">SUM(P1246:U1246)</f>
        <v>0.16002487664850759</v>
      </c>
      <c r="AE1246" s="9">
        <f ca="1">SUM(V1246:W1246)</f>
        <v>9.3418956877018185E-3</v>
      </c>
      <c r="AF1246" s="9">
        <f ca="1">SUM(X1246:AA1246)</f>
        <v>6.185209335098499E-3</v>
      </c>
      <c r="AG1246" s="8">
        <f ca="1">SUM(H1246:AA1246)</f>
        <v>1.0000000000000002</v>
      </c>
      <c r="AH1246" s="2"/>
      <c r="AI1246" s="2"/>
    </row>
    <row r="1247" spans="3:35" x14ac:dyDescent="0.25">
      <c r="C1247" s="11" t="s">
        <v>320</v>
      </c>
      <c r="D1247" s="2"/>
      <c r="E1247" s="10"/>
      <c r="F1247" s="2">
        <v>96</v>
      </c>
      <c r="G1247" s="2" t="s">
        <v>319</v>
      </c>
      <c r="H1247" s="9">
        <f ca="1">IF(AG981&lt;&gt;0,+H981/AG981,0)</f>
        <v>0.41349567126546027</v>
      </c>
      <c r="I1247" s="9">
        <f ca="1">IF(AG981&lt;&gt;0,+I981/AG981,0)</f>
        <v>4.9838630009856263E-2</v>
      </c>
      <c r="J1247" s="9">
        <f ca="1">IF(AG981&lt;&gt;0,+J981/AG981,0)</f>
        <v>1.5025774932861703E-2</v>
      </c>
      <c r="K1247" s="9">
        <f ca="1">IF(AG981&lt;&gt;0,+K981/AG981,0)</f>
        <v>4.9013187445315722E-4</v>
      </c>
      <c r="L1247" s="9">
        <f ca="1">IF(AG981&lt;&gt;0,+L981/AG981,0)</f>
        <v>2.2860007489725072E-5</v>
      </c>
      <c r="M1247" s="9">
        <f ca="1">IF(AG981&lt;&gt;0,+M981/AG981,0)</f>
        <v>0.28335651695599762</v>
      </c>
      <c r="N1247" s="9">
        <f ca="1">IF(AG981&lt;&gt;0,+N981/AG981,0)</f>
        <v>5.9739826086057636E-2</v>
      </c>
      <c r="O1247" s="9">
        <f ca="1">IF(AG981&lt;&gt;0,+O981/AG981,0)</f>
        <v>2.4786071965157246E-3</v>
      </c>
      <c r="P1247" s="9">
        <f ca="1">IF(AG981&lt;&gt;0,+P981/$AG981,0)</f>
        <v>2.6726538416320878E-2</v>
      </c>
      <c r="Q1247" s="9">
        <f ca="1">IF(AG981&lt;&gt;0,+Q981/AG981,0)</f>
        <v>8.4867852697430302E-2</v>
      </c>
      <c r="R1247" s="9">
        <f ca="1">IF(AG981&lt;&gt;0,+R981/AG981,0)</f>
        <v>4.0462000838635374E-2</v>
      </c>
      <c r="S1247" s="9">
        <f ca="1">IF(AG981&lt;&gt;0,+S981/AG981,0)</f>
        <v>5.1413823225232832E-3</v>
      </c>
      <c r="T1247" s="9">
        <f ca="1">IF(AG981&lt;&gt;0,+T981/AG981,0)</f>
        <v>2.469973368338299E-3</v>
      </c>
      <c r="U1247" s="9">
        <f ca="1">IF(AG981&lt;&gt;0,+U981/AG981,0)</f>
        <v>3.5712900525940172E-4</v>
      </c>
      <c r="V1247" s="9">
        <f ca="1">IF(AG981&lt;&gt;0,+V981/AG981,0)</f>
        <v>5.3151666598580446E-3</v>
      </c>
      <c r="W1247" s="9">
        <f ca="1">IF(AG981&lt;&gt;0,+W981/AG981,0)</f>
        <v>4.0267290278437695E-3</v>
      </c>
      <c r="X1247" s="9">
        <f ca="1">IF(AG981&lt;&gt;0,+X981/AG981,0)</f>
        <v>1.8325600186110606E-3</v>
      </c>
      <c r="Y1247" s="9">
        <f ca="1">IF(AG981&lt;&gt;0,+Y981/AG981,0)</f>
        <v>1.3069703106969907E-4</v>
      </c>
      <c r="Z1247" s="9">
        <f ca="1">IF(AG981&lt;&gt;0,+Z981/AG981,0)</f>
        <v>3.7666856162170367E-3</v>
      </c>
      <c r="AA1247" s="9">
        <f ca="1">IF(AG981&lt;&gt;0,+AA981/AG981,0)</f>
        <v>4.5526666920070089E-4</v>
      </c>
      <c r="AB1247" s="9">
        <f ca="1">H1247</f>
        <v>0.41349567126546027</v>
      </c>
      <c r="AC1247" s="9">
        <f ca="1">SUM(I1247:O1247)</f>
        <v>0.41095234706323186</v>
      </c>
      <c r="AD1247" s="9">
        <f ca="1">SUM(P1247:U1247)</f>
        <v>0.16002487664850751</v>
      </c>
      <c r="AE1247" s="9">
        <f ca="1">SUM(V1247:W1247)</f>
        <v>9.341895687701815E-3</v>
      </c>
      <c r="AF1247" s="9">
        <f ca="1">SUM(X1247:AA1247)</f>
        <v>6.1852093350984981E-3</v>
      </c>
      <c r="AG1247" s="8">
        <f ca="1">SUM(H1247:AA1247)</f>
        <v>1</v>
      </c>
      <c r="AH1247" s="2"/>
      <c r="AI1247" s="2"/>
    </row>
    <row r="1248" spans="3:35" x14ac:dyDescent="0.25">
      <c r="C1248" s="11" t="s">
        <v>318</v>
      </c>
      <c r="D1248" s="2"/>
      <c r="E1248" s="10"/>
      <c r="F1248" s="2">
        <v>97</v>
      </c>
      <c r="G1248" s="2" t="s">
        <v>317</v>
      </c>
      <c r="H1248" s="9">
        <f ca="1">IF(AG982&lt;&gt;0,+H982/AG982,0)</f>
        <v>0.41320516396651813</v>
      </c>
      <c r="I1248" s="9">
        <f ca="1">IF(AG982&lt;&gt;0,+I982/AG982,0)</f>
        <v>4.9910015518863801E-2</v>
      </c>
      <c r="J1248" s="9">
        <f ca="1">IF(AG982&lt;&gt;0,+J982/AG982,0)</f>
        <v>1.5042102346569232E-2</v>
      </c>
      <c r="K1248" s="9">
        <f ca="1">IF(AG982&lt;&gt;0,+K982/AG982,0)</f>
        <v>4.9450478544808526E-4</v>
      </c>
      <c r="L1248" s="9">
        <f ca="1">IF(AG982&lt;&gt;0,+L982/AG982,0)</f>
        <v>2.2928051466802616E-5</v>
      </c>
      <c r="M1248" s="9">
        <f ca="1">IF(AG982&lt;&gt;0,+M982/AG982,0)</f>
        <v>0.28290092221989843</v>
      </c>
      <c r="N1248" s="9">
        <f ca="1">IF(AG982&lt;&gt;0,+N982/AG982,0)</f>
        <v>5.9916053480000842E-2</v>
      </c>
      <c r="O1248" s="9">
        <f ca="1">IF(AG982&lt;&gt;0,+O982/AG982,0)</f>
        <v>2.4536836127026515E-3</v>
      </c>
      <c r="P1248" s="9">
        <f ca="1">IF(AG982&lt;&gt;0,+P982/$AG982,0)</f>
        <v>2.6886723159678393E-2</v>
      </c>
      <c r="Q1248" s="9">
        <f ca="1">IF(AG982&lt;&gt;0,+Q982/AG982,0)</f>
        <v>8.4978141256731157E-2</v>
      </c>
      <c r="R1248" s="9">
        <f ca="1">IF(AG982&lt;&gt;0,+R982/AG982,0)</f>
        <v>4.071687186794757E-2</v>
      </c>
      <c r="S1248" s="9">
        <f ca="1">IF(AG982&lt;&gt;0,+S982/AG982,0)</f>
        <v>5.1740350036936101E-3</v>
      </c>
      <c r="T1248" s="9">
        <f ca="1">IF(AG982&lt;&gt;0,+T982/AG982,0)</f>
        <v>2.4254838447457391E-3</v>
      </c>
      <c r="U1248" s="9">
        <f ca="1">IF(AG982&lt;&gt;0,+U982/AG982,0)</f>
        <v>3.4972207909806394E-4</v>
      </c>
      <c r="V1248" s="9">
        <f ca="1">IF(AG982&lt;&gt;0,+V982/AG982,0)</f>
        <v>5.3282551828985041E-3</v>
      </c>
      <c r="W1248" s="9">
        <f ca="1">IF(AG982&lt;&gt;0,+W982/AG982,0)</f>
        <v>4.0442969374160425E-3</v>
      </c>
      <c r="X1248" s="9">
        <f ca="1">IF(AG982&lt;&gt;0,+X982/AG982,0)</f>
        <v>1.8244812997966285E-3</v>
      </c>
      <c r="Y1248" s="9">
        <f ca="1">IF(AG982&lt;&gt;0,+Y982/AG982,0)</f>
        <v>1.3280951198350925E-4</v>
      </c>
      <c r="Z1248" s="9">
        <f ca="1">IF(AG982&lt;&gt;0,+Z982/AG982,0)</f>
        <v>3.7380984978813217E-3</v>
      </c>
      <c r="AA1248" s="9">
        <f ca="1">IF(AG982&lt;&gt;0,+AA982/AG982,0)</f>
        <v>4.5570737666152935E-4</v>
      </c>
      <c r="AB1248" s="9">
        <f ca="1">H1248</f>
        <v>0.41320516396651813</v>
      </c>
      <c r="AC1248" s="9">
        <f ca="1">SUM(I1248:O1248)</f>
        <v>0.41074021001494987</v>
      </c>
      <c r="AD1248" s="9">
        <f ca="1">SUM(P1248:U1248)</f>
        <v>0.16053097721189455</v>
      </c>
      <c r="AE1248" s="9">
        <f ca="1">SUM(V1248:W1248)</f>
        <v>9.3725521203145458E-3</v>
      </c>
      <c r="AF1248" s="9">
        <f ca="1">SUM(X1248:AA1248)</f>
        <v>6.1510966863229898E-3</v>
      </c>
      <c r="AG1248" s="8">
        <f ca="1">SUM(H1248:AA1248)</f>
        <v>1.0000000000000002</v>
      </c>
      <c r="AH1248" s="2"/>
      <c r="AI1248" s="2"/>
    </row>
    <row r="1249" spans="3:35" x14ac:dyDescent="0.25">
      <c r="C1249" s="11" t="s">
        <v>316</v>
      </c>
      <c r="D1249" s="2"/>
      <c r="E1249" s="10"/>
      <c r="F1249" s="2">
        <v>98</v>
      </c>
      <c r="G1249" s="2" t="s">
        <v>315</v>
      </c>
      <c r="H1249" s="9">
        <f ca="1">IF(AG983&lt;&gt;0,+H983/AG983,0)</f>
        <v>0.41320235691784951</v>
      </c>
      <c r="I1249" s="9">
        <f ca="1">IF(AG983&lt;&gt;0,+I983/AG983,0)</f>
        <v>4.9910705286724186E-2</v>
      </c>
      <c r="J1249" s="9">
        <f ca="1">IF(AG983&lt;&gt;0,+J983/AG983,0)</f>
        <v>1.5042260111434615E-2</v>
      </c>
      <c r="K1249" s="9">
        <f ca="1">IF(AG983&lt;&gt;0,+K983/AG983,0)</f>
        <v>4.9454703903011607E-4</v>
      </c>
      <c r="L1249" s="9">
        <f ca="1">IF(AG983&lt;&gt;0,+L983/AG983,0)</f>
        <v>2.2928708946858919E-5</v>
      </c>
      <c r="M1249" s="9">
        <f ca="1">IF(AG983&lt;&gt;0,+M983/AG983,0)</f>
        <v>0.28289652000142734</v>
      </c>
      <c r="N1249" s="9">
        <f ca="1">IF(AG983&lt;&gt;0,+N983/AG983,0)</f>
        <v>5.9917756290475299E-2</v>
      </c>
      <c r="O1249" s="9">
        <f ca="1">IF(AG983&lt;&gt;0,+O983/AG983,0)</f>
        <v>2.4534427866958189E-3</v>
      </c>
      <c r="P1249" s="9">
        <f ca="1">IF(AG983&lt;&gt;0,+P983/$AG983,0)</f>
        <v>2.6888270956832595E-2</v>
      </c>
      <c r="Q1249" s="9">
        <f ca="1">IF(AG983&lt;&gt;0,+Q983/AG983,0)</f>
        <v>8.4979206928246745E-2</v>
      </c>
      <c r="R1249" s="9">
        <f ca="1">IF(AG983&lt;&gt;0,+R983/AG983,0)</f>
        <v>4.0719334578475354E-2</v>
      </c>
      <c r="S1249" s="9">
        <f ca="1">IF(AG983&lt;&gt;0,+S983/AG983,0)</f>
        <v>5.1743505126861222E-3</v>
      </c>
      <c r="T1249" s="9">
        <f ca="1">IF(AG983&lt;&gt;0,+T983/AG983,0)</f>
        <v>2.4250539613712993E-3</v>
      </c>
      <c r="U1249" s="9">
        <f ca="1">IF(AG983&lt;&gt;0,+U983/AG983,0)</f>
        <v>3.4965050911584471E-4</v>
      </c>
      <c r="V1249" s="9">
        <f ca="1">IF(AG983&lt;&gt;0,+V983/AG983,0)</f>
        <v>5.3283816517387325E-3</v>
      </c>
      <c r="W1249" s="9">
        <f ca="1">IF(AG983&lt;&gt;0,+W983/AG983,0)</f>
        <v>4.0444666886662005E-3</v>
      </c>
      <c r="X1249" s="9">
        <f ca="1">IF(AG983&lt;&gt;0,+X983/AG983,0)</f>
        <v>1.8244032385672725E-3</v>
      </c>
      <c r="Y1249" s="9">
        <f ca="1">IF(AG983&lt;&gt;0,+Y983/AG983,0)</f>
        <v>1.328299239895353E-4</v>
      </c>
      <c r="Z1249" s="9">
        <f ca="1">IF(AG983&lt;&gt;0,+Z983/AG983,0)</f>
        <v>3.7378222726960801E-3</v>
      </c>
      <c r="AA1249" s="9">
        <f ca="1">IF(AG983&lt;&gt;0,+AA983/AG983,0)</f>
        <v>4.5571163503058126E-4</v>
      </c>
      <c r="AB1249" s="9">
        <f ca="1">H1249</f>
        <v>0.41320235691784951</v>
      </c>
      <c r="AC1249" s="9">
        <f ca="1">SUM(I1249:O1249)</f>
        <v>0.41073816022473419</v>
      </c>
      <c r="AD1249" s="9">
        <f ca="1">SUM(P1249:U1249)</f>
        <v>0.16053586744672793</v>
      </c>
      <c r="AE1249" s="9">
        <f ca="1">SUM(V1249:W1249)</f>
        <v>9.372848340404933E-3</v>
      </c>
      <c r="AF1249" s="9">
        <f ca="1">SUM(X1249:AA1249)</f>
        <v>6.1507670702834697E-3</v>
      </c>
      <c r="AG1249" s="8">
        <f ca="1">SUM(H1249:AA1249)</f>
        <v>1</v>
      </c>
      <c r="AH1249" s="2"/>
      <c r="AI1249" s="2"/>
    </row>
    <row r="1250" spans="3:35" x14ac:dyDescent="0.25">
      <c r="C1250" s="11" t="s">
        <v>314</v>
      </c>
      <c r="D1250" s="2"/>
      <c r="E1250" s="10"/>
      <c r="F1250" s="2">
        <v>99</v>
      </c>
      <c r="G1250" s="2" t="s">
        <v>313</v>
      </c>
      <c r="H1250" s="9">
        <f ca="1">IF(AG984&lt;&gt;0,+H984/AG984,0)</f>
        <v>0.41320820933144115</v>
      </c>
      <c r="I1250" s="9">
        <f ca="1">IF(AG984&lt;&gt;0,+I984/AG984,0)</f>
        <v>4.990926719024711E-2</v>
      </c>
      <c r="J1250" s="9">
        <f ca="1">IF(AG984&lt;&gt;0,+J984/AG984,0)</f>
        <v>1.5041931187589159E-2</v>
      </c>
      <c r="K1250" s="9">
        <f ca="1">IF(AG984&lt;&gt;0,+K984/AG984,0)</f>
        <v>4.9445894456971696E-4</v>
      </c>
      <c r="L1250" s="9">
        <f ca="1">IF(AG984&lt;&gt;0,+L984/AG984,0)</f>
        <v>2.2927338167199551E-5</v>
      </c>
      <c r="M1250" s="9">
        <f ca="1">IF(AG984&lt;&gt;0,+M984/AG984,0)</f>
        <v>0.28290569818330286</v>
      </c>
      <c r="N1250" s="9">
        <f ca="1">IF(AG984&lt;&gt;0,+N984/AG984,0)</f>
        <v>5.9914206102237987E-2</v>
      </c>
      <c r="O1250" s="9">
        <f ca="1">IF(AG984&lt;&gt;0,+O984/AG984,0)</f>
        <v>2.4539448846506509E-3</v>
      </c>
      <c r="P1250" s="9">
        <f ca="1">IF(AG984&lt;&gt;0,+P984/$AG984,0)</f>
        <v>2.6885043955746448E-2</v>
      </c>
      <c r="Q1250" s="9">
        <f ca="1">IF(AG984&lt;&gt;0,+Q984/AG984,0)</f>
        <v>8.4976985110530548E-2</v>
      </c>
      <c r="R1250" s="9">
        <f ca="1">IF(AG984&lt;&gt;0,+R984/AG984,0)</f>
        <v>4.0714200075206312E-2</v>
      </c>
      <c r="S1250" s="9">
        <f ca="1">IF(AG984&lt;&gt;0,+S984/AG984,0)</f>
        <v>5.1736927082323796E-3</v>
      </c>
      <c r="T1250" s="9">
        <f ca="1">IF(AG984&lt;&gt;0,+T984/AG984,0)</f>
        <v>2.4259502248851999E-3</v>
      </c>
      <c r="U1250" s="9">
        <f ca="1">IF(AG984&lt;&gt;0,+U984/AG984,0)</f>
        <v>3.4979972531625544E-4</v>
      </c>
      <c r="V1250" s="9">
        <f ca="1">IF(AG984&lt;&gt;0,+V984/AG984,0)</f>
        <v>5.3281179769518426E-3</v>
      </c>
      <c r="W1250" s="9">
        <f ca="1">IF(AG984&lt;&gt;0,+W984/AG984,0)</f>
        <v>4.0441127744164232E-3</v>
      </c>
      <c r="X1250" s="9">
        <f ca="1">IF(AG984&lt;&gt;0,+X984/AG984,0)</f>
        <v>1.8245659883638031E-3</v>
      </c>
      <c r="Y1250" s="9">
        <f ca="1">IF(AG984&lt;&gt;0,+Y984/AG984,0)</f>
        <v>1.3278736701400544E-4</v>
      </c>
      <c r="Z1250" s="9">
        <f ca="1">IF(AG984&lt;&gt;0,+Z984/AG984,0)</f>
        <v>3.7383981743705163E-3</v>
      </c>
      <c r="AA1250" s="9">
        <f ca="1">IF(AG984&lt;&gt;0,+AA984/AG984,0)</f>
        <v>4.557027567602481E-4</v>
      </c>
      <c r="AB1250" s="9">
        <f ca="1">H1250</f>
        <v>0.41320820933144115</v>
      </c>
      <c r="AC1250" s="9">
        <f ca="1">SUM(I1250:O1250)</f>
        <v>0.4107424338307647</v>
      </c>
      <c r="AD1250" s="9">
        <f ca="1">SUM(P1250:U1250)</f>
        <v>0.16052567179991714</v>
      </c>
      <c r="AE1250" s="9">
        <f ca="1">SUM(V1250:W1250)</f>
        <v>9.372230751368265E-3</v>
      </c>
      <c r="AF1250" s="9">
        <f ca="1">SUM(X1250:AA1250)</f>
        <v>6.1514542865085727E-3</v>
      </c>
      <c r="AG1250" s="8">
        <f ca="1">SUM(H1250:AA1250)</f>
        <v>0.99999999999999989</v>
      </c>
      <c r="AH1250" s="2"/>
      <c r="AI1250" s="2"/>
    </row>
    <row r="1251" spans="3:35" x14ac:dyDescent="0.25">
      <c r="C1251" s="11" t="s">
        <v>312</v>
      </c>
      <c r="D1251" s="2"/>
      <c r="E1251" s="10"/>
      <c r="F1251" s="2">
        <v>100</v>
      </c>
      <c r="G1251" s="2" t="s">
        <v>311</v>
      </c>
      <c r="H1251" s="9">
        <f>IF(AG985&lt;&gt;0,+H985/AG985,0)</f>
        <v>0.41319684586803146</v>
      </c>
      <c r="I1251" s="9">
        <f>IF(AG985&lt;&gt;0,+I985/AG985,0)</f>
        <v>4.9912059500879395E-2</v>
      </c>
      <c r="J1251" s="9">
        <f>IF(AG985&lt;&gt;0,+J985/AG985,0)</f>
        <v>1.5042569849574297E-2</v>
      </c>
      <c r="K1251" s="9">
        <f>IF(AG985&lt;&gt;0,+K985/AG985,0)</f>
        <v>4.9462999505370004E-4</v>
      </c>
      <c r="L1251" s="9">
        <f>IF(AG985&lt;&gt;0,+L985/AG985,0)</f>
        <v>2.2929999770700001E-5</v>
      </c>
      <c r="M1251" s="9">
        <f>IF(AG985&lt;&gt;0,+M985/AG985,0)</f>
        <v>0.28288787717112124</v>
      </c>
      <c r="N1251" s="9">
        <f>IF(AG985&lt;&gt;0,+N985/AG985,0)</f>
        <v>5.9921099400789005E-2</v>
      </c>
      <c r="O1251" s="9">
        <f>IF(AG985&lt;&gt;0,+O985/AG985,0)</f>
        <v>2.4529699754702989E-3</v>
      </c>
      <c r="P1251" s="9">
        <f>IF(AG985&lt;&gt;0,+P985/$AG985,0)</f>
        <v>2.6891309731086905E-2</v>
      </c>
      <c r="Q1251" s="9">
        <f>IF(AG985&lt;&gt;0,+Q985/AG985,0)</f>
        <v>8.498129915018697E-2</v>
      </c>
      <c r="R1251" s="9">
        <f>IF(AG985&lt;&gt;0,+R985/AG985,0)</f>
        <v>4.0724169592758298E-2</v>
      </c>
      <c r="S1251" s="9">
        <f>IF(AG985&lt;&gt;0,+S985/AG985,0)</f>
        <v>5.1749699482503001E-3</v>
      </c>
      <c r="T1251" s="9">
        <f>IF(AG985&lt;&gt;0,+T985/AG985,0)</f>
        <v>2.4242099757578999E-3</v>
      </c>
      <c r="U1251" s="9">
        <f>IF(AG985&lt;&gt;0,+U985/AG985,0)</f>
        <v>3.4950999650489999E-4</v>
      </c>
      <c r="V1251" s="9">
        <f>IF(AG985&lt;&gt;0,+V985/AG985,0)</f>
        <v>5.3286299467136993E-3</v>
      </c>
      <c r="W1251" s="9">
        <f>IF(AG985&lt;&gt;0,+W985/AG985,0)</f>
        <v>4.0447999595519995E-3</v>
      </c>
      <c r="X1251" s="9">
        <f>IF(AG985&lt;&gt;0,+X985/AG985,0)</f>
        <v>1.8242499817574993E-3</v>
      </c>
      <c r="Y1251" s="9">
        <f>IF(AG985&lt;&gt;0,+Y985/AG985,0)</f>
        <v>1.3286999867129996E-4</v>
      </c>
      <c r="Z1251" s="9">
        <f>IF(AG985&lt;&gt;0,+Z985/AG985,0)</f>
        <v>3.7372799626272002E-3</v>
      </c>
      <c r="AA1251" s="9">
        <f>IF(AG985&lt;&gt;0,+AA985/AG985,0)</f>
        <v>4.5571999544280007E-4</v>
      </c>
      <c r="AB1251" s="9">
        <f>H1251</f>
        <v>0.41319684586803146</v>
      </c>
      <c r="AC1251" s="9">
        <f>SUM(I1251:O1251)</f>
        <v>0.41073413589265861</v>
      </c>
      <c r="AD1251" s="9">
        <f>SUM(P1251:U1251)</f>
        <v>0.16054546839454528</v>
      </c>
      <c r="AE1251" s="9">
        <f>SUM(V1251:W1251)</f>
        <v>9.3734299062656987E-3</v>
      </c>
      <c r="AF1251" s="9">
        <f>SUM(X1251:AA1251)</f>
        <v>6.1501199384987985E-3</v>
      </c>
      <c r="AG1251" s="8">
        <f>SUM(H1251:AA1251)</f>
        <v>0.99999999999999967</v>
      </c>
      <c r="AH1251" s="2"/>
      <c r="AI1251" s="2"/>
    </row>
    <row r="1252" spans="3:35" x14ac:dyDescent="0.25">
      <c r="C1252" s="11" t="s">
        <v>310</v>
      </c>
      <c r="D1252" s="2"/>
      <c r="E1252" s="10"/>
      <c r="F1252" s="2">
        <v>101</v>
      </c>
      <c r="G1252" s="2" t="s">
        <v>309</v>
      </c>
      <c r="H1252" s="9">
        <f>IF(AG986&lt;&gt;0,+H986/AG986,0)</f>
        <v>0</v>
      </c>
      <c r="I1252" s="9">
        <f>IF(AG986&lt;&gt;0,+I986/AG986,0)</f>
        <v>0</v>
      </c>
      <c r="J1252" s="9">
        <f>IF(AG986&lt;&gt;0,+J986/AG986,0)</f>
        <v>0</v>
      </c>
      <c r="K1252" s="9">
        <f>IF(AG986&lt;&gt;0,+K986/AG986,0)</f>
        <v>0</v>
      </c>
      <c r="L1252" s="9">
        <f>IF(AG986&lt;&gt;0,+L986/AG986,0)</f>
        <v>0</v>
      </c>
      <c r="M1252" s="9">
        <f>IF(AG986&lt;&gt;0,+M986/AG986,0)</f>
        <v>0</v>
      </c>
      <c r="N1252" s="9">
        <f>IF(AG986&lt;&gt;0,+N986/AG986,0)</f>
        <v>0</v>
      </c>
      <c r="O1252" s="9">
        <f>IF(AG986&lt;&gt;0,+O986/AG986,0)</f>
        <v>0</v>
      </c>
      <c r="P1252" s="9">
        <f>IF(AG986&lt;&gt;0,+P986/$AG986,0)</f>
        <v>0</v>
      </c>
      <c r="Q1252" s="9">
        <f>IF(AG986&lt;&gt;0,+Q986/AG986,0)</f>
        <v>0</v>
      </c>
      <c r="R1252" s="9">
        <f>IF(AG986&lt;&gt;0,+R986/AG986,0)</f>
        <v>0</v>
      </c>
      <c r="S1252" s="9">
        <f>IF(AG986&lt;&gt;0,+S986/AG986,0)</f>
        <v>0</v>
      </c>
      <c r="T1252" s="9">
        <f>IF(AG986&lt;&gt;0,+T986/AG986,0)</f>
        <v>0</v>
      </c>
      <c r="U1252" s="9">
        <f>IF(AG986&lt;&gt;0,+U986/AG986,0)</f>
        <v>0</v>
      </c>
      <c r="V1252" s="9">
        <f>IF(AG986&lt;&gt;0,+V986/AG986,0)</f>
        <v>0</v>
      </c>
      <c r="W1252" s="9">
        <f>IF(AG986&lt;&gt;0,+W986/AG986,0)</f>
        <v>0</v>
      </c>
      <c r="X1252" s="9">
        <f>IF(AG986&lt;&gt;0,+X986/AG986,0)</f>
        <v>0</v>
      </c>
      <c r="Y1252" s="9">
        <f>IF(AG986&lt;&gt;0,+Y986/AG986,0)</f>
        <v>0</v>
      </c>
      <c r="Z1252" s="9">
        <f>IF(AG986&lt;&gt;0,+Z986/AG986,0)</f>
        <v>0</v>
      </c>
      <c r="AA1252" s="9">
        <f>IF(AG986&lt;&gt;0,+AA986/AG986,0)</f>
        <v>0</v>
      </c>
      <c r="AB1252" s="9">
        <f>H1252</f>
        <v>0</v>
      </c>
      <c r="AC1252" s="9">
        <f>SUM(I1252:O1252)</f>
        <v>0</v>
      </c>
      <c r="AD1252" s="9">
        <f>SUM(P1252:U1252)</f>
        <v>0</v>
      </c>
      <c r="AE1252" s="9">
        <f>SUM(V1252:W1252)</f>
        <v>0</v>
      </c>
      <c r="AF1252" s="9">
        <f>SUM(X1252:AA1252)</f>
        <v>0</v>
      </c>
      <c r="AG1252" s="8">
        <f>SUM(H1252:AA1252)</f>
        <v>0</v>
      </c>
      <c r="AH1252" s="2"/>
      <c r="AI1252" s="2"/>
    </row>
    <row r="1253" spans="3:35" x14ac:dyDescent="0.25">
      <c r="C1253" s="11" t="s">
        <v>308</v>
      </c>
      <c r="D1253" s="2"/>
      <c r="E1253" s="10"/>
      <c r="F1253" s="2">
        <v>102</v>
      </c>
      <c r="G1253" s="2" t="s">
        <v>307</v>
      </c>
      <c r="H1253" s="9">
        <f>IF(AG987&lt;&gt;0,+H987/AG987,0)</f>
        <v>0.41319684586803146</v>
      </c>
      <c r="I1253" s="9">
        <f>IF(AG987&lt;&gt;0,+I987/AG987,0)</f>
        <v>4.9912059500879388E-2</v>
      </c>
      <c r="J1253" s="9">
        <f>IF(AG987&lt;&gt;0,+J987/AG987,0)</f>
        <v>1.5042569849574295E-2</v>
      </c>
      <c r="K1253" s="9">
        <f>IF(AG987&lt;&gt;0,+K987/AG987,0)</f>
        <v>4.9462999505369993E-4</v>
      </c>
      <c r="L1253" s="9">
        <f>IF(AG987&lt;&gt;0,+L987/AG987,0)</f>
        <v>2.2929999770699998E-5</v>
      </c>
      <c r="M1253" s="9">
        <f>IF(AG987&lt;&gt;0,+M987/AG987,0)</f>
        <v>0.28288787717112124</v>
      </c>
      <c r="N1253" s="9">
        <f>IF(AG987&lt;&gt;0,+N987/AG987,0)</f>
        <v>5.9921099400788998E-2</v>
      </c>
      <c r="O1253" s="9">
        <f>IF(AG987&lt;&gt;0,+O987/AG987,0)</f>
        <v>2.4529699754702989E-3</v>
      </c>
      <c r="P1253" s="9">
        <f>IF(AG987&lt;&gt;0,+P987/$AG987,0)</f>
        <v>2.6891309731086905E-2</v>
      </c>
      <c r="Q1253" s="9">
        <f>IF(AG987&lt;&gt;0,+Q987/AG987,0)</f>
        <v>8.4981299150186984E-2</v>
      </c>
      <c r="R1253" s="9">
        <f>IF(AG987&lt;&gt;0,+R987/AG987,0)</f>
        <v>4.0724169592758298E-2</v>
      </c>
      <c r="S1253" s="9">
        <f>IF(AG987&lt;&gt;0,+S987/AG987,0)</f>
        <v>5.1749699482503001E-3</v>
      </c>
      <c r="T1253" s="9">
        <f>IF(AG987&lt;&gt;0,+T987/AG987,0)</f>
        <v>2.4242099757578999E-3</v>
      </c>
      <c r="U1253" s="9">
        <f>IF(AG987&lt;&gt;0,+U987/AG987,0)</f>
        <v>3.4950999650489999E-4</v>
      </c>
      <c r="V1253" s="9">
        <f>IF(AG987&lt;&gt;0,+V987/AG987,0)</f>
        <v>5.3286299467136993E-3</v>
      </c>
      <c r="W1253" s="9">
        <f>IF(AG987&lt;&gt;0,+W987/AG987,0)</f>
        <v>4.0447999595519986E-3</v>
      </c>
      <c r="X1253" s="9">
        <f>IF(AG987&lt;&gt;0,+X987/AG987,0)</f>
        <v>1.8242499817574997E-3</v>
      </c>
      <c r="Y1253" s="9">
        <f>IF(AG987&lt;&gt;0,+Y987/AG987,0)</f>
        <v>1.3286999867129996E-4</v>
      </c>
      <c r="Z1253" s="9">
        <f>IF(AG987&lt;&gt;0,+Z987/AG987,0)</f>
        <v>3.7372799626272006E-3</v>
      </c>
      <c r="AA1253" s="9">
        <f>IF(AG987&lt;&gt;0,+AA987/AG987,0)</f>
        <v>4.5571999544280007E-4</v>
      </c>
      <c r="AB1253" s="9">
        <f>H1253</f>
        <v>0.41319684586803146</v>
      </c>
      <c r="AC1253" s="9">
        <f>SUM(I1253:O1253)</f>
        <v>0.41073413589265861</v>
      </c>
      <c r="AD1253" s="9">
        <f>SUM(P1253:U1253)</f>
        <v>0.16054546839454531</v>
      </c>
      <c r="AE1253" s="9">
        <f>SUM(V1253:W1253)</f>
        <v>9.373429906265697E-3</v>
      </c>
      <c r="AF1253" s="9">
        <f>SUM(X1253:AA1253)</f>
        <v>6.1501199384988003E-3</v>
      </c>
      <c r="AG1253" s="8">
        <f>SUM(H1253:AA1253)</f>
        <v>0.99999999999999967</v>
      </c>
      <c r="AH1253" s="2"/>
      <c r="AI1253" s="2"/>
    </row>
    <row r="1254" spans="3:35" x14ac:dyDescent="0.25">
      <c r="C1254" s="11" t="s">
        <v>306</v>
      </c>
      <c r="D1254" s="2"/>
      <c r="E1254" s="10"/>
      <c r="F1254" s="2">
        <v>103</v>
      </c>
      <c r="G1254" s="2" t="s">
        <v>305</v>
      </c>
      <c r="H1254" s="9">
        <f>IF(AG988&lt;&gt;0,+H988/AG988,0)</f>
        <v>0.41319684586803157</v>
      </c>
      <c r="I1254" s="9">
        <f>IF(AG988&lt;&gt;0,+I988/AG988,0)</f>
        <v>4.9912059500879402E-2</v>
      </c>
      <c r="J1254" s="9">
        <f>IF(AG988&lt;&gt;0,+J988/AG988,0)</f>
        <v>1.50425698495743E-2</v>
      </c>
      <c r="K1254" s="9">
        <f>IF(AG988&lt;&gt;0,+K988/AG988,0)</f>
        <v>4.9462999505370015E-4</v>
      </c>
      <c r="L1254" s="9">
        <f>IF(AG988&lt;&gt;0,+L988/AG988,0)</f>
        <v>2.2929999770700005E-5</v>
      </c>
      <c r="M1254" s="9">
        <f>IF(AG988&lt;&gt;0,+M988/AG988,0)</f>
        <v>0.28288787717112124</v>
      </c>
      <c r="N1254" s="9">
        <f>IF(AG988&lt;&gt;0,+N988/AG988,0)</f>
        <v>5.9921099400789012E-2</v>
      </c>
      <c r="O1254" s="9">
        <f>IF(AG988&lt;&gt;0,+O988/AG988,0)</f>
        <v>2.4529699754702993E-3</v>
      </c>
      <c r="P1254" s="9">
        <f>IF(AG988&lt;&gt;0,+P988/$AG988,0)</f>
        <v>2.6891309731086908E-2</v>
      </c>
      <c r="Q1254" s="9">
        <f>IF(AG988&lt;&gt;0,+Q988/AG988,0)</f>
        <v>8.4981299150186998E-2</v>
      </c>
      <c r="R1254" s="9">
        <f>IF(AG988&lt;&gt;0,+R988/AG988,0)</f>
        <v>4.0724169592758305E-2</v>
      </c>
      <c r="S1254" s="9">
        <f>IF(AG988&lt;&gt;0,+S988/AG988,0)</f>
        <v>5.1749699482503009E-3</v>
      </c>
      <c r="T1254" s="9">
        <f>IF(AG988&lt;&gt;0,+T988/AG988,0)</f>
        <v>2.4242099757579003E-3</v>
      </c>
      <c r="U1254" s="9">
        <f>IF(AG988&lt;&gt;0,+U988/AG988,0)</f>
        <v>3.4950999650490004E-4</v>
      </c>
      <c r="V1254" s="9">
        <f>IF(AG988&lt;&gt;0,+V988/AG988,0)</f>
        <v>5.3286299467137001E-3</v>
      </c>
      <c r="W1254" s="9">
        <f>IF(AG988&lt;&gt;0,+W988/AG988,0)</f>
        <v>4.0447999595519995E-3</v>
      </c>
      <c r="X1254" s="9">
        <f>IF(AG988&lt;&gt;0,+X988/AG988,0)</f>
        <v>1.8242499817575E-3</v>
      </c>
      <c r="Y1254" s="9">
        <f>IF(AG988&lt;&gt;0,+Y988/AG988,0)</f>
        <v>1.3286999867129999E-4</v>
      </c>
      <c r="Z1254" s="9">
        <f>IF(AG988&lt;&gt;0,+Z988/AG988,0)</f>
        <v>3.7372799626272011E-3</v>
      </c>
      <c r="AA1254" s="9">
        <f>IF(AG988&lt;&gt;0,+AA988/AG988,0)</f>
        <v>4.5571999544280018E-4</v>
      </c>
      <c r="AB1254" s="9">
        <f>H1254</f>
        <v>0.41319684586803157</v>
      </c>
      <c r="AC1254" s="9">
        <f>SUM(I1254:O1254)</f>
        <v>0.41073413589265861</v>
      </c>
      <c r="AD1254" s="9">
        <f>SUM(P1254:U1254)</f>
        <v>0.16054546839454531</v>
      </c>
      <c r="AE1254" s="9">
        <f>SUM(V1254:W1254)</f>
        <v>9.3734299062657005E-3</v>
      </c>
      <c r="AF1254" s="9">
        <f>SUM(X1254:AA1254)</f>
        <v>6.1501199384988011E-3</v>
      </c>
      <c r="AG1254" s="8">
        <f>SUM(H1254:AA1254)</f>
        <v>0.99999999999999989</v>
      </c>
      <c r="AH1254" s="2"/>
      <c r="AI1254" s="2"/>
    </row>
    <row r="1255" spans="3:35" x14ac:dyDescent="0.25">
      <c r="C1255" s="11" t="s">
        <v>304</v>
      </c>
      <c r="D1255" s="2"/>
      <c r="E1255" s="10"/>
      <c r="F1255" s="2">
        <v>104</v>
      </c>
      <c r="G1255" s="2" t="s">
        <v>303</v>
      </c>
      <c r="H1255" s="9">
        <f>IF(AG989&lt;&gt;0,+H989/AG989,0)</f>
        <v>0.41319684586803146</v>
      </c>
      <c r="I1255" s="9">
        <f>IF(AG989&lt;&gt;0,+I989/AG989,0)</f>
        <v>4.9912059500879395E-2</v>
      </c>
      <c r="J1255" s="9">
        <f>IF(AG989&lt;&gt;0,+J989/AG989,0)</f>
        <v>1.5042569849574295E-2</v>
      </c>
      <c r="K1255" s="9">
        <f>IF(AG989&lt;&gt;0,+K989/AG989,0)</f>
        <v>4.9462999505369993E-4</v>
      </c>
      <c r="L1255" s="9">
        <f>IF(AG989&lt;&gt;0,+L989/AG989,0)</f>
        <v>2.2929999770700001E-5</v>
      </c>
      <c r="M1255" s="9">
        <f>IF(AG989&lt;&gt;0,+M989/AG989,0)</f>
        <v>0.28288787717112118</v>
      </c>
      <c r="N1255" s="9">
        <f>IF(AG989&lt;&gt;0,+N989/AG989,0)</f>
        <v>5.9921099400789005E-2</v>
      </c>
      <c r="O1255" s="9">
        <f>IF(AG989&lt;&gt;0,+O989/AG989,0)</f>
        <v>2.4529699754702989E-3</v>
      </c>
      <c r="P1255" s="9">
        <f>IF(AG989&lt;&gt;0,+P989/$AG989,0)</f>
        <v>2.6891309731086901E-2</v>
      </c>
      <c r="Q1255" s="9">
        <f>IF(AG989&lt;&gt;0,+Q989/AG989,0)</f>
        <v>8.4981299150186984E-2</v>
      </c>
      <c r="R1255" s="9">
        <f>IF(AG989&lt;&gt;0,+R989/AG989,0)</f>
        <v>4.0724169592758298E-2</v>
      </c>
      <c r="S1255" s="9">
        <f>IF(AG989&lt;&gt;0,+S989/AG989,0)</f>
        <v>5.1749699482503001E-3</v>
      </c>
      <c r="T1255" s="9">
        <f>IF(AG989&lt;&gt;0,+T989/AG989,0)</f>
        <v>2.4242099757578999E-3</v>
      </c>
      <c r="U1255" s="9">
        <f>IF(AG989&lt;&gt;0,+U989/AG989,0)</f>
        <v>3.4950999650489999E-4</v>
      </c>
      <c r="V1255" s="9">
        <f>IF(AG989&lt;&gt;0,+V989/AG989,0)</f>
        <v>5.3286299467136993E-3</v>
      </c>
      <c r="W1255" s="9">
        <f>IF(AG989&lt;&gt;0,+W989/AG989,0)</f>
        <v>4.0447999595519986E-3</v>
      </c>
      <c r="X1255" s="9">
        <f>IF(AG989&lt;&gt;0,+X989/AG989,0)</f>
        <v>1.8242499817574997E-3</v>
      </c>
      <c r="Y1255" s="9">
        <f>IF(AG989&lt;&gt;0,+Y989/AG989,0)</f>
        <v>1.3286999867129996E-4</v>
      </c>
      <c r="Z1255" s="9">
        <f>IF(AG989&lt;&gt;0,+Z989/AG989,0)</f>
        <v>3.7372799626272006E-3</v>
      </c>
      <c r="AA1255" s="9">
        <f>IF(AG989&lt;&gt;0,+AA989/AG989,0)</f>
        <v>4.5571999544280007E-4</v>
      </c>
      <c r="AB1255" s="9">
        <f>H1255</f>
        <v>0.41319684586803146</v>
      </c>
      <c r="AC1255" s="9">
        <f>SUM(I1255:O1255)</f>
        <v>0.41073413589265856</v>
      </c>
      <c r="AD1255" s="9">
        <f>SUM(P1255:U1255)</f>
        <v>0.16054546839454531</v>
      </c>
      <c r="AE1255" s="9">
        <f>SUM(V1255:W1255)</f>
        <v>9.373429906265697E-3</v>
      </c>
      <c r="AF1255" s="9">
        <f>SUM(X1255:AA1255)</f>
        <v>6.1501199384988003E-3</v>
      </c>
      <c r="AG1255" s="8">
        <f>SUM(H1255:AA1255)</f>
        <v>0.99999999999999967</v>
      </c>
      <c r="AH1255" s="2"/>
      <c r="AI1255" s="2"/>
    </row>
    <row r="1256" spans="3:35" x14ac:dyDescent="0.25">
      <c r="C1256" s="11" t="s">
        <v>302</v>
      </c>
      <c r="D1256" s="2"/>
      <c r="E1256" s="10"/>
      <c r="F1256" s="2">
        <v>105</v>
      </c>
      <c r="G1256" s="2" t="s">
        <v>301</v>
      </c>
      <c r="H1256" s="9">
        <f>IF(AG990&lt;&gt;0,+H990/AG990,0)</f>
        <v>0.41319684586803157</v>
      </c>
      <c r="I1256" s="9">
        <f>IF(AG990&lt;&gt;0,+I990/AG990,0)</f>
        <v>4.9912059500879409E-2</v>
      </c>
      <c r="J1256" s="9">
        <f>IF(AG990&lt;&gt;0,+J990/AG990,0)</f>
        <v>1.5042569849574304E-2</v>
      </c>
      <c r="K1256" s="9">
        <f>IF(AG990&lt;&gt;0,+K990/AG990,0)</f>
        <v>4.9462999505370015E-4</v>
      </c>
      <c r="L1256" s="9">
        <f>IF(AG990&lt;&gt;0,+L990/AG990,0)</f>
        <v>2.2929999770700015E-5</v>
      </c>
      <c r="M1256" s="9">
        <f>IF(AG990&lt;&gt;0,+M990/AG990,0)</f>
        <v>0.28288787717112129</v>
      </c>
      <c r="N1256" s="9">
        <f>IF(AG990&lt;&gt;0,+N990/AG990,0)</f>
        <v>5.9921099400789025E-2</v>
      </c>
      <c r="O1256" s="9">
        <f>IF(AG990&lt;&gt;0,+O990/AG990,0)</f>
        <v>2.4529699754703002E-3</v>
      </c>
      <c r="P1256" s="9">
        <f>IF(AG990&lt;&gt;0,+P990/$AG990,0)</f>
        <v>2.6891309731086912E-2</v>
      </c>
      <c r="Q1256" s="9">
        <f>IF(AG990&lt;&gt;0,+Q990/AG990,0)</f>
        <v>8.4981299150186998E-2</v>
      </c>
      <c r="R1256" s="9">
        <f>IF(AG990&lt;&gt;0,+R990/AG990,0)</f>
        <v>4.0724169592758312E-2</v>
      </c>
      <c r="S1256" s="9">
        <f>IF(AG990&lt;&gt;0,+S990/AG990,0)</f>
        <v>5.1749699482503018E-3</v>
      </c>
      <c r="T1256" s="9">
        <f>IF(AG990&lt;&gt;0,+T990/AG990,0)</f>
        <v>2.4242099757579003E-3</v>
      </c>
      <c r="U1256" s="9">
        <f>IF(AG990&lt;&gt;0,+U990/AG990,0)</f>
        <v>3.495099965049001E-4</v>
      </c>
      <c r="V1256" s="9">
        <f>IF(AG990&lt;&gt;0,+V990/AG990,0)</f>
        <v>5.3286299467137019E-3</v>
      </c>
      <c r="W1256" s="9">
        <f>IF(AG990&lt;&gt;0,+W990/AG990,0)</f>
        <v>4.0447999595520003E-3</v>
      </c>
      <c r="X1256" s="9">
        <f>IF(AG990&lt;&gt;0,+X990/AG990,0)</f>
        <v>1.8242499817575006E-3</v>
      </c>
      <c r="Y1256" s="9">
        <f>IF(AG990&lt;&gt;0,+Y990/AG990,0)</f>
        <v>1.3286999867130001E-4</v>
      </c>
      <c r="Z1256" s="9">
        <f>IF(AG990&lt;&gt;0,+Z990/AG990,0)</f>
        <v>3.7372799626272019E-3</v>
      </c>
      <c r="AA1256" s="9">
        <f>IF(AG990&lt;&gt;0,+AA990/AG990,0)</f>
        <v>4.5571999544280023E-4</v>
      </c>
      <c r="AB1256" s="9">
        <f>H1256</f>
        <v>0.41319684586803157</v>
      </c>
      <c r="AC1256" s="9">
        <f>SUM(I1256:O1256)</f>
        <v>0.41073413589265872</v>
      </c>
      <c r="AD1256" s="9">
        <f>SUM(P1256:U1256)</f>
        <v>0.16054546839454534</v>
      </c>
      <c r="AE1256" s="9">
        <f>SUM(V1256:W1256)</f>
        <v>9.3734299062657022E-3</v>
      </c>
      <c r="AF1256" s="9">
        <f>SUM(X1256:AA1256)</f>
        <v>6.1501199384988029E-3</v>
      </c>
      <c r="AG1256" s="8">
        <f>SUM(H1256:AA1256)</f>
        <v>1</v>
      </c>
      <c r="AH1256" s="2"/>
      <c r="AI1256" s="2"/>
    </row>
    <row r="1257" spans="3:35" x14ac:dyDescent="0.25">
      <c r="C1257" s="11" t="s">
        <v>300</v>
      </c>
      <c r="D1257" s="2"/>
      <c r="E1257" s="10"/>
      <c r="F1257" s="2">
        <v>106</v>
      </c>
      <c r="G1257" s="2" t="s">
        <v>299</v>
      </c>
      <c r="H1257" s="9">
        <f>IF(AG991&lt;&gt;0,+H991/AG991,0)</f>
        <v>0.41319684586803157</v>
      </c>
      <c r="I1257" s="9">
        <f>IF(AG991&lt;&gt;0,+I991/AG991,0)</f>
        <v>4.9912059500879402E-2</v>
      </c>
      <c r="J1257" s="9">
        <f>IF(AG991&lt;&gt;0,+J991/AG991,0)</f>
        <v>1.50425698495743E-2</v>
      </c>
      <c r="K1257" s="9">
        <f>IF(AG991&lt;&gt;0,+K991/AG991,0)</f>
        <v>4.9462999505370004E-4</v>
      </c>
      <c r="L1257" s="9">
        <f>IF(AG991&lt;&gt;0,+L991/AG991,0)</f>
        <v>2.2929999770700005E-5</v>
      </c>
      <c r="M1257" s="9">
        <f>IF(AG991&lt;&gt;0,+M991/AG991,0)</f>
        <v>0.28288787717112124</v>
      </c>
      <c r="N1257" s="9">
        <f>IF(AG991&lt;&gt;0,+N991/AG991,0)</f>
        <v>5.9921099400789019E-2</v>
      </c>
      <c r="O1257" s="9">
        <f>IF(AG991&lt;&gt;0,+O991/AG991,0)</f>
        <v>2.4529699754702993E-3</v>
      </c>
      <c r="P1257" s="9">
        <f>IF(AG991&lt;&gt;0,+P991/$AG991,0)</f>
        <v>2.6891309731086905E-2</v>
      </c>
      <c r="Q1257" s="9">
        <f>IF(AG991&lt;&gt;0,+Q991/AG991,0)</f>
        <v>8.4981299150186998E-2</v>
      </c>
      <c r="R1257" s="9">
        <f>IF(AG991&lt;&gt;0,+R991/AG991,0)</f>
        <v>4.0724169592758305E-2</v>
      </c>
      <c r="S1257" s="9">
        <f>IF(AG991&lt;&gt;0,+S991/AG991,0)</f>
        <v>5.1749699482503009E-3</v>
      </c>
      <c r="T1257" s="9">
        <f>IF(AG991&lt;&gt;0,+T991/AG991,0)</f>
        <v>2.4242099757579003E-3</v>
      </c>
      <c r="U1257" s="9">
        <f>IF(AG991&lt;&gt;0,+U991/AG991,0)</f>
        <v>3.4950999650490004E-4</v>
      </c>
      <c r="V1257" s="9">
        <f>IF(AG991&lt;&gt;0,+V991/AG991,0)</f>
        <v>5.3286299467137001E-3</v>
      </c>
      <c r="W1257" s="9">
        <f>IF(AG991&lt;&gt;0,+W991/AG991,0)</f>
        <v>4.0447999595519995E-3</v>
      </c>
      <c r="X1257" s="9">
        <f>IF(AG991&lt;&gt;0,+X991/AG991,0)</f>
        <v>1.8242499817575002E-3</v>
      </c>
      <c r="Y1257" s="9">
        <f>IF(AG991&lt;&gt;0,+Y991/AG991,0)</f>
        <v>1.3286999867129999E-4</v>
      </c>
      <c r="Z1257" s="9">
        <f>IF(AG991&lt;&gt;0,+Z991/AG991,0)</f>
        <v>3.7372799626272011E-3</v>
      </c>
      <c r="AA1257" s="9">
        <f>IF(AG991&lt;&gt;0,+AA991/AG991,0)</f>
        <v>4.5571999544280012E-4</v>
      </c>
      <c r="AB1257" s="9">
        <f>H1257</f>
        <v>0.41319684586803157</v>
      </c>
      <c r="AC1257" s="9">
        <f>SUM(I1257:O1257)</f>
        <v>0.41073413589265861</v>
      </c>
      <c r="AD1257" s="9">
        <f>SUM(P1257:U1257)</f>
        <v>0.16054546839454531</v>
      </c>
      <c r="AE1257" s="9">
        <f>SUM(V1257:W1257)</f>
        <v>9.3734299062657005E-3</v>
      </c>
      <c r="AF1257" s="9">
        <f>SUM(X1257:AA1257)</f>
        <v>6.1501199384988011E-3</v>
      </c>
      <c r="AG1257" s="8">
        <f>SUM(H1257:AA1257)</f>
        <v>0.99999999999999989</v>
      </c>
      <c r="AH1257" s="2"/>
      <c r="AI1257" s="2"/>
    </row>
    <row r="1258" spans="3:35" x14ac:dyDescent="0.25">
      <c r="C1258" s="11" t="s">
        <v>298</v>
      </c>
      <c r="D1258" s="2"/>
      <c r="E1258" s="10"/>
      <c r="F1258" s="2">
        <v>107</v>
      </c>
      <c r="G1258" s="2" t="s">
        <v>297</v>
      </c>
      <c r="H1258" s="9">
        <f>IF(AG992&lt;&gt;0,+H992/AG992,0)</f>
        <v>0</v>
      </c>
      <c r="I1258" s="9">
        <f>IF(AG992&lt;&gt;0,+I992/AG992,0)</f>
        <v>0</v>
      </c>
      <c r="J1258" s="9">
        <f>IF(AG992&lt;&gt;0,+J992/AG992,0)</f>
        <v>0</v>
      </c>
      <c r="K1258" s="9">
        <f>IF(AG992&lt;&gt;0,+K992/AG992,0)</f>
        <v>0</v>
      </c>
      <c r="L1258" s="9">
        <f>IF(AG992&lt;&gt;0,+L992/AG992,0)</f>
        <v>0</v>
      </c>
      <c r="M1258" s="9">
        <f>IF(AG992&lt;&gt;0,+M992/AG992,0)</f>
        <v>0</v>
      </c>
      <c r="N1258" s="9">
        <f>IF(AG992&lt;&gt;0,+N992/AG992,0)</f>
        <v>0</v>
      </c>
      <c r="O1258" s="9">
        <f>IF(AG992&lt;&gt;0,+O992/AG992,0)</f>
        <v>0</v>
      </c>
      <c r="P1258" s="9">
        <f>IF(AG992&lt;&gt;0,+P992/$AG992,0)</f>
        <v>0</v>
      </c>
      <c r="Q1258" s="9">
        <f>IF(AG992&lt;&gt;0,+Q992/AG992,0)</f>
        <v>0</v>
      </c>
      <c r="R1258" s="9">
        <f>IF(AG992&lt;&gt;0,+R992/AG992,0)</f>
        <v>0</v>
      </c>
      <c r="S1258" s="9">
        <f>IF(AG992&lt;&gt;0,+S992/AG992,0)</f>
        <v>0</v>
      </c>
      <c r="T1258" s="9">
        <f>IF(AG992&lt;&gt;0,+T992/AG992,0)</f>
        <v>0</v>
      </c>
      <c r="U1258" s="9">
        <f>IF(AG992&lt;&gt;0,+U992/AG992,0)</f>
        <v>0</v>
      </c>
      <c r="V1258" s="9">
        <f>IF(AG992&lt;&gt;0,+V992/AG992,0)</f>
        <v>0</v>
      </c>
      <c r="W1258" s="9">
        <f>IF(AG992&lt;&gt;0,+W992/AG992,0)</f>
        <v>0</v>
      </c>
      <c r="X1258" s="9">
        <f>IF(AG992&lt;&gt;0,+X992/AG992,0)</f>
        <v>0</v>
      </c>
      <c r="Y1258" s="9">
        <f>IF(AG992&lt;&gt;0,+Y992/AG992,0)</f>
        <v>0</v>
      </c>
      <c r="Z1258" s="9">
        <f>IF(AG992&lt;&gt;0,+Z992/AG992,0)</f>
        <v>0</v>
      </c>
      <c r="AA1258" s="9">
        <f>IF(AG992&lt;&gt;0,+AA992/AG992,0)</f>
        <v>0</v>
      </c>
      <c r="AB1258" s="9">
        <f>H1258</f>
        <v>0</v>
      </c>
      <c r="AC1258" s="9">
        <f>SUM(I1258:O1258)</f>
        <v>0</v>
      </c>
      <c r="AD1258" s="9">
        <f>SUM(P1258:U1258)</f>
        <v>0</v>
      </c>
      <c r="AE1258" s="9">
        <f>SUM(V1258:W1258)</f>
        <v>0</v>
      </c>
      <c r="AF1258" s="9">
        <f>SUM(X1258:AA1258)</f>
        <v>0</v>
      </c>
      <c r="AG1258" s="8">
        <f>SUM(H1258:AA1258)</f>
        <v>0</v>
      </c>
      <c r="AH1258" s="2"/>
      <c r="AI1258" s="2"/>
    </row>
    <row r="1259" spans="3:35" x14ac:dyDescent="0.25">
      <c r="C1259" s="11" t="s">
        <v>296</v>
      </c>
      <c r="D1259" s="2"/>
      <c r="E1259" s="10"/>
      <c r="F1259" s="2">
        <v>108</v>
      </c>
      <c r="G1259" s="2" t="s">
        <v>295</v>
      </c>
      <c r="H1259" s="9">
        <f>IF(AG993&lt;&gt;0,+H993/AG993,0)</f>
        <v>0</v>
      </c>
      <c r="I1259" s="9">
        <f>IF(AG993&lt;&gt;0,+I993/AG993,0)</f>
        <v>0</v>
      </c>
      <c r="J1259" s="9">
        <f>IF(AG993&lt;&gt;0,+J993/AG993,0)</f>
        <v>0</v>
      </c>
      <c r="K1259" s="9">
        <f>IF(AG993&lt;&gt;0,+K993/AG993,0)</f>
        <v>0</v>
      </c>
      <c r="L1259" s="9">
        <f>IF(AG993&lt;&gt;0,+L993/AG993,0)</f>
        <v>0</v>
      </c>
      <c r="M1259" s="9">
        <f>IF(AG993&lt;&gt;0,+M993/AG993,0)</f>
        <v>0</v>
      </c>
      <c r="N1259" s="9">
        <f>IF(AG993&lt;&gt;0,+N993/AG993,0)</f>
        <v>0</v>
      </c>
      <c r="O1259" s="9">
        <f>IF(AG993&lt;&gt;0,+O993/AG993,0)</f>
        <v>0</v>
      </c>
      <c r="P1259" s="9">
        <f>IF(AG993&lt;&gt;0,+P993/$AG993,0)</f>
        <v>0</v>
      </c>
      <c r="Q1259" s="9">
        <f>IF(AG993&lt;&gt;0,+Q993/AG993,0)</f>
        <v>0</v>
      </c>
      <c r="R1259" s="9">
        <f>IF(AG993&lt;&gt;0,+R993/AG993,0)</f>
        <v>0</v>
      </c>
      <c r="S1259" s="9">
        <f>IF(AG993&lt;&gt;0,+S993/AG993,0)</f>
        <v>0</v>
      </c>
      <c r="T1259" s="9">
        <f>IF(AG993&lt;&gt;0,+T993/AG993,0)</f>
        <v>0</v>
      </c>
      <c r="U1259" s="9">
        <f>IF(AG993&lt;&gt;0,+U993/AG993,0)</f>
        <v>0</v>
      </c>
      <c r="V1259" s="9">
        <f>IF(AG993&lt;&gt;0,+V993/AG993,0)</f>
        <v>0</v>
      </c>
      <c r="W1259" s="9">
        <f>IF(AG993&lt;&gt;0,+W993/AG993,0)</f>
        <v>0</v>
      </c>
      <c r="X1259" s="9">
        <f>IF(AG993&lt;&gt;0,+X993/AG993,0)</f>
        <v>0</v>
      </c>
      <c r="Y1259" s="9">
        <f>IF(AG993&lt;&gt;0,+Y993/AG993,0)</f>
        <v>0</v>
      </c>
      <c r="Z1259" s="9">
        <f>IF(AG993&lt;&gt;0,+Z993/AG993,0)</f>
        <v>0</v>
      </c>
      <c r="AA1259" s="9">
        <f>IF(AG993&lt;&gt;0,+AA993/AG993,0)</f>
        <v>0</v>
      </c>
      <c r="AB1259" s="9">
        <f>H1259</f>
        <v>0</v>
      </c>
      <c r="AC1259" s="9">
        <f>SUM(I1259:O1259)</f>
        <v>0</v>
      </c>
      <c r="AD1259" s="9">
        <f>SUM(P1259:U1259)</f>
        <v>0</v>
      </c>
      <c r="AE1259" s="9">
        <f>SUM(V1259:W1259)</f>
        <v>0</v>
      </c>
      <c r="AF1259" s="9">
        <f>SUM(X1259:AA1259)</f>
        <v>0</v>
      </c>
      <c r="AG1259" s="8">
        <f>SUM(H1259:AA1259)</f>
        <v>0</v>
      </c>
      <c r="AH1259" s="2"/>
      <c r="AI1259" s="2"/>
    </row>
    <row r="1260" spans="3:35" x14ac:dyDescent="0.25">
      <c r="C1260" s="11" t="s">
        <v>294</v>
      </c>
      <c r="D1260" s="2"/>
      <c r="E1260" s="10"/>
      <c r="F1260" s="2">
        <v>109</v>
      </c>
      <c r="G1260" s="2" t="s">
        <v>293</v>
      </c>
      <c r="H1260" s="9">
        <f>IF(AG994&lt;&gt;0,+H994/AG994,0)</f>
        <v>0.41319684586803151</v>
      </c>
      <c r="I1260" s="9">
        <f>IF(AG994&lt;&gt;0,+I994/AG994,0)</f>
        <v>4.9912059500879388E-2</v>
      </c>
      <c r="J1260" s="9">
        <f>IF(AG994&lt;&gt;0,+J994/AG994,0)</f>
        <v>1.5042569849574298E-2</v>
      </c>
      <c r="K1260" s="9">
        <f>IF(AG994&lt;&gt;0,+K994/AG994,0)</f>
        <v>4.9462999505370004E-4</v>
      </c>
      <c r="L1260" s="9">
        <f>IF(AG994&lt;&gt;0,+L994/AG994,0)</f>
        <v>2.2929999770700001E-5</v>
      </c>
      <c r="M1260" s="9">
        <f>IF(AG994&lt;&gt;0,+M994/AG994,0)</f>
        <v>0.28288787717112118</v>
      </c>
      <c r="N1260" s="9">
        <f>IF(AG994&lt;&gt;0,+N994/AG994,0)</f>
        <v>5.9921099400789005E-2</v>
      </c>
      <c r="O1260" s="9">
        <f>IF(AG994&lt;&gt;0,+O994/AG994,0)</f>
        <v>2.4529699754702989E-3</v>
      </c>
      <c r="P1260" s="9">
        <f>IF(AG994&lt;&gt;0,+P994/$AG994,0)</f>
        <v>2.6891309731086905E-2</v>
      </c>
      <c r="Q1260" s="9">
        <f>IF(AG994&lt;&gt;0,+Q994/AG994,0)</f>
        <v>8.4981299150186984E-2</v>
      </c>
      <c r="R1260" s="9">
        <f>IF(AG994&lt;&gt;0,+R994/AG994,0)</f>
        <v>4.0724169592758298E-2</v>
      </c>
      <c r="S1260" s="9">
        <f>IF(AG994&lt;&gt;0,+S994/AG994,0)</f>
        <v>5.1749699482503001E-3</v>
      </c>
      <c r="T1260" s="9">
        <f>IF(AG994&lt;&gt;0,+T994/AG994,0)</f>
        <v>2.4242099757578999E-3</v>
      </c>
      <c r="U1260" s="9">
        <f>IF(AG994&lt;&gt;0,+U994/AG994,0)</f>
        <v>3.4950999650489999E-4</v>
      </c>
      <c r="V1260" s="9">
        <f>IF(AG994&lt;&gt;0,+V994/AG994,0)</f>
        <v>5.3286299467136993E-3</v>
      </c>
      <c r="W1260" s="9">
        <f>IF(AG994&lt;&gt;0,+W994/AG994,0)</f>
        <v>4.0447999595519986E-3</v>
      </c>
      <c r="X1260" s="9">
        <f>IF(AG994&lt;&gt;0,+X994/AG994,0)</f>
        <v>1.8242499817574997E-3</v>
      </c>
      <c r="Y1260" s="9">
        <f>IF(AG994&lt;&gt;0,+Y994/AG994,0)</f>
        <v>1.3286999867129996E-4</v>
      </c>
      <c r="Z1260" s="9">
        <f>IF(AG994&lt;&gt;0,+Z994/AG994,0)</f>
        <v>3.7372799626272006E-3</v>
      </c>
      <c r="AA1260" s="9">
        <f>IF(AG994&lt;&gt;0,+AA994/AG994,0)</f>
        <v>4.5571999544280007E-4</v>
      </c>
      <c r="AB1260" s="9">
        <f>H1260</f>
        <v>0.41319684586803151</v>
      </c>
      <c r="AC1260" s="9">
        <f>SUM(I1260:O1260)</f>
        <v>0.41073413589265856</v>
      </c>
      <c r="AD1260" s="9">
        <f>SUM(P1260:U1260)</f>
        <v>0.16054546839454531</v>
      </c>
      <c r="AE1260" s="9">
        <f>SUM(V1260:W1260)</f>
        <v>9.373429906265697E-3</v>
      </c>
      <c r="AF1260" s="9">
        <f>SUM(X1260:AA1260)</f>
        <v>6.1501199384988003E-3</v>
      </c>
      <c r="AG1260" s="8">
        <f>SUM(H1260:AA1260)</f>
        <v>0.99999999999999967</v>
      </c>
      <c r="AH1260" s="2"/>
      <c r="AI1260" s="2"/>
    </row>
    <row r="1261" spans="3:35" x14ac:dyDescent="0.25">
      <c r="C1261" s="11" t="s">
        <v>292</v>
      </c>
      <c r="D1261" s="2"/>
      <c r="E1261" s="10"/>
      <c r="F1261" s="2">
        <v>110</v>
      </c>
      <c r="G1261" s="2" t="s">
        <v>291</v>
      </c>
      <c r="H1261" s="9">
        <f>IF(AG995&lt;&gt;0,+H995/AG995,0)</f>
        <v>0.41319684586803174</v>
      </c>
      <c r="I1261" s="9">
        <f>IF(AG995&lt;&gt;0,+I995/AG995,0)</f>
        <v>4.9912059500879416E-2</v>
      </c>
      <c r="J1261" s="9">
        <f>IF(AG995&lt;&gt;0,+J995/AG995,0)</f>
        <v>1.5042569849574304E-2</v>
      </c>
      <c r="K1261" s="9">
        <f>IF(AG995&lt;&gt;0,+K995/AG995,0)</f>
        <v>4.9462999505370025E-4</v>
      </c>
      <c r="L1261" s="9">
        <f>IF(AG995&lt;&gt;0,+L995/AG995,0)</f>
        <v>2.2929999770700011E-5</v>
      </c>
      <c r="M1261" s="9">
        <f>IF(AG995&lt;&gt;0,+M995/AG995,0)</f>
        <v>0.28288787717112135</v>
      </c>
      <c r="N1261" s="9">
        <f>IF(AG995&lt;&gt;0,+N995/AG995,0)</f>
        <v>5.9921099400789039E-2</v>
      </c>
      <c r="O1261" s="9">
        <f>IF(AG995&lt;&gt;0,+O995/AG995,0)</f>
        <v>2.4529699754703006E-3</v>
      </c>
      <c r="P1261" s="9">
        <f>IF(AG995&lt;&gt;0,+P995/$AG995,0)</f>
        <v>2.6891309731086919E-2</v>
      </c>
      <c r="Q1261" s="9">
        <f>IF(AG995&lt;&gt;0,+Q995/AG995,0)</f>
        <v>8.4981299150187026E-2</v>
      </c>
      <c r="R1261" s="9">
        <f>IF(AG995&lt;&gt;0,+R995/AG995,0)</f>
        <v>4.0724169592758319E-2</v>
      </c>
      <c r="S1261" s="9">
        <f>IF(AG995&lt;&gt;0,+S995/AG995,0)</f>
        <v>5.1749699482503027E-3</v>
      </c>
      <c r="T1261" s="9">
        <f>IF(AG995&lt;&gt;0,+T995/AG995,0)</f>
        <v>2.4242099757579012E-3</v>
      </c>
      <c r="U1261" s="9">
        <f>IF(AG995&lt;&gt;0,+U995/AG995,0)</f>
        <v>3.4950999650490015E-4</v>
      </c>
      <c r="V1261" s="9">
        <f>IF(AG995&lt;&gt;0,+V995/AG995,0)</f>
        <v>5.3286299467137019E-3</v>
      </c>
      <c r="W1261" s="9">
        <f>IF(AG995&lt;&gt;0,+W995/AG995,0)</f>
        <v>4.0447999595520012E-3</v>
      </c>
      <c r="X1261" s="9">
        <f>IF(AG995&lt;&gt;0,+X995/AG995,0)</f>
        <v>1.8242499817575006E-3</v>
      </c>
      <c r="Y1261" s="9">
        <f>IF(AG995&lt;&gt;0,+Y995/AG995,0)</f>
        <v>1.3286999867130004E-4</v>
      </c>
      <c r="Z1261" s="9">
        <f>IF(AG995&lt;&gt;0,+Z995/AG995,0)</f>
        <v>3.7372799626272028E-3</v>
      </c>
      <c r="AA1261" s="9">
        <f>IF(AG995&lt;&gt;0,+AA995/AG995,0)</f>
        <v>4.5571999544280034E-4</v>
      </c>
      <c r="AB1261" s="9">
        <f>H1261</f>
        <v>0.41319684586803174</v>
      </c>
      <c r="AC1261" s="9">
        <f>SUM(I1261:O1261)</f>
        <v>0.41073413589265884</v>
      </c>
      <c r="AD1261" s="9">
        <f>SUM(P1261:U1261)</f>
        <v>0.16054546839454537</v>
      </c>
      <c r="AE1261" s="9">
        <f>SUM(V1261:W1261)</f>
        <v>9.3734299062657039E-3</v>
      </c>
      <c r="AF1261" s="9">
        <f>SUM(X1261:AA1261)</f>
        <v>6.1501199384988046E-3</v>
      </c>
      <c r="AG1261" s="8">
        <f>SUM(H1261:AA1261)</f>
        <v>1.0000000000000002</v>
      </c>
      <c r="AH1261" s="2"/>
      <c r="AI1261" s="2"/>
    </row>
    <row r="1262" spans="3:35" x14ac:dyDescent="0.25">
      <c r="C1262" s="11" t="s">
        <v>290</v>
      </c>
      <c r="D1262" s="2"/>
      <c r="E1262" s="10"/>
      <c r="F1262" s="2">
        <v>111</v>
      </c>
      <c r="G1262" s="2" t="s">
        <v>289</v>
      </c>
      <c r="H1262" s="9">
        <f>IF(AG996&lt;&gt;0,+H996/AG996,0)</f>
        <v>0.41319684586803157</v>
      </c>
      <c r="I1262" s="9">
        <f>IF(AG996&lt;&gt;0,+I996/AG996,0)</f>
        <v>4.9912059500879395E-2</v>
      </c>
      <c r="J1262" s="9">
        <f>IF(AG996&lt;&gt;0,+J996/AG996,0)</f>
        <v>1.50425698495743E-2</v>
      </c>
      <c r="K1262" s="9">
        <f>IF(AG996&lt;&gt;0,+K996/AG996,0)</f>
        <v>4.9462999505370004E-4</v>
      </c>
      <c r="L1262" s="9">
        <f>IF(AG996&lt;&gt;0,+L996/AG996,0)</f>
        <v>2.2929999770700005E-5</v>
      </c>
      <c r="M1262" s="9">
        <f>IF(AG996&lt;&gt;0,+M996/AG996,0)</f>
        <v>0.28288787717112124</v>
      </c>
      <c r="N1262" s="9">
        <f>IF(AG996&lt;&gt;0,+N996/AG996,0)</f>
        <v>5.9921099400789012E-2</v>
      </c>
      <c r="O1262" s="9">
        <f>IF(AG996&lt;&gt;0,+O996/AG996,0)</f>
        <v>2.4529699754702993E-3</v>
      </c>
      <c r="P1262" s="9">
        <f>IF(AG996&lt;&gt;0,+P996/$AG996,0)</f>
        <v>2.6891309731086905E-2</v>
      </c>
      <c r="Q1262" s="9">
        <f>IF(AG996&lt;&gt;0,+Q996/AG996,0)</f>
        <v>8.4981299150186984E-2</v>
      </c>
      <c r="R1262" s="9">
        <f>IF(AG996&lt;&gt;0,+R996/AG996,0)</f>
        <v>4.0724169592758305E-2</v>
      </c>
      <c r="S1262" s="9">
        <f>IF(AG996&lt;&gt;0,+S996/AG996,0)</f>
        <v>5.1749699482503009E-3</v>
      </c>
      <c r="T1262" s="9">
        <f>IF(AG996&lt;&gt;0,+T996/AG996,0)</f>
        <v>2.4242099757579003E-3</v>
      </c>
      <c r="U1262" s="9">
        <f>IF(AG996&lt;&gt;0,+U996/AG996,0)</f>
        <v>3.4950999650490004E-4</v>
      </c>
      <c r="V1262" s="9">
        <f>IF(AG996&lt;&gt;0,+V996/AG996,0)</f>
        <v>5.3286299467137001E-3</v>
      </c>
      <c r="W1262" s="9">
        <f>IF(AG996&lt;&gt;0,+W996/AG996,0)</f>
        <v>4.0447999595519995E-3</v>
      </c>
      <c r="X1262" s="9">
        <f>IF(AG996&lt;&gt;0,+X996/AG996,0)</f>
        <v>1.8242499817575E-3</v>
      </c>
      <c r="Y1262" s="9">
        <f>IF(AG996&lt;&gt;0,+Y996/AG996,0)</f>
        <v>1.3286999867129999E-4</v>
      </c>
      <c r="Z1262" s="9">
        <f>IF(AG996&lt;&gt;0,+Z996/AG996,0)</f>
        <v>3.7372799626272011E-3</v>
      </c>
      <c r="AA1262" s="9">
        <f>IF(AG996&lt;&gt;0,+AA996/AG996,0)</f>
        <v>4.5571999544280012E-4</v>
      </c>
      <c r="AB1262" s="9">
        <f>H1262</f>
        <v>0.41319684586803157</v>
      </c>
      <c r="AC1262" s="9">
        <f>SUM(I1262:O1262)</f>
        <v>0.41073413589265861</v>
      </c>
      <c r="AD1262" s="9">
        <f>SUM(P1262:U1262)</f>
        <v>0.16054546839454531</v>
      </c>
      <c r="AE1262" s="9">
        <f>SUM(V1262:W1262)</f>
        <v>9.3734299062657005E-3</v>
      </c>
      <c r="AF1262" s="9">
        <f>SUM(X1262:AA1262)</f>
        <v>6.1501199384988011E-3</v>
      </c>
      <c r="AG1262" s="8">
        <f>SUM(H1262:AA1262)</f>
        <v>0.99999999999999989</v>
      </c>
      <c r="AH1262" s="2"/>
      <c r="AI1262" s="2"/>
    </row>
    <row r="1263" spans="3:35" x14ac:dyDescent="0.25">
      <c r="C1263" s="11" t="s">
        <v>288</v>
      </c>
      <c r="D1263" s="2"/>
      <c r="E1263" s="10"/>
      <c r="F1263" s="2">
        <v>112</v>
      </c>
      <c r="G1263" s="2" t="s">
        <v>287</v>
      </c>
      <c r="H1263" s="9">
        <f>IF(AG997&lt;&gt;0,+H997/AG997,0)</f>
        <v>0.41319684586803151</v>
      </c>
      <c r="I1263" s="9">
        <f>IF(AG997&lt;&gt;0,+I997/AG997,0)</f>
        <v>4.9912059500879395E-2</v>
      </c>
      <c r="J1263" s="9">
        <f>IF(AG997&lt;&gt;0,+J997/AG997,0)</f>
        <v>1.5042569849574298E-2</v>
      </c>
      <c r="K1263" s="9">
        <f>IF(AG997&lt;&gt;0,+K997/AG997,0)</f>
        <v>4.9462999505369993E-4</v>
      </c>
      <c r="L1263" s="9">
        <f>IF(AG997&lt;&gt;0,+L997/AG997,0)</f>
        <v>2.2929999770699998E-5</v>
      </c>
      <c r="M1263" s="9">
        <f>IF(AG997&lt;&gt;0,+M997/AG997,0)</f>
        <v>0.28288787717112118</v>
      </c>
      <c r="N1263" s="9">
        <f>IF(AG997&lt;&gt;0,+N997/AG997,0)</f>
        <v>5.9921099400789005E-2</v>
      </c>
      <c r="O1263" s="9">
        <f>IF(AG997&lt;&gt;0,+O997/AG997,0)</f>
        <v>2.4529699754702989E-3</v>
      </c>
      <c r="P1263" s="9">
        <f>IF(AG997&lt;&gt;0,+P997/$AG997,0)</f>
        <v>2.6891309731086901E-2</v>
      </c>
      <c r="Q1263" s="9">
        <f>IF(AG997&lt;&gt;0,+Q997/AG997,0)</f>
        <v>8.4981299150186984E-2</v>
      </c>
      <c r="R1263" s="9">
        <f>IF(AG997&lt;&gt;0,+R997/AG997,0)</f>
        <v>4.0724169592758298E-2</v>
      </c>
      <c r="S1263" s="9">
        <f>IF(AG997&lt;&gt;0,+S997/AG997,0)</f>
        <v>5.1749699482503001E-3</v>
      </c>
      <c r="T1263" s="9">
        <f>IF(AG997&lt;&gt;0,+T997/AG997,0)</f>
        <v>2.4242099757578999E-3</v>
      </c>
      <c r="U1263" s="9">
        <f>IF(AG997&lt;&gt;0,+U997/AG997,0)</f>
        <v>3.4950999650489999E-4</v>
      </c>
      <c r="V1263" s="9">
        <f>IF(AG997&lt;&gt;0,+V997/AG997,0)</f>
        <v>5.3286299467136984E-3</v>
      </c>
      <c r="W1263" s="9">
        <f>IF(AG997&lt;&gt;0,+W997/AG997,0)</f>
        <v>4.0447999595519986E-3</v>
      </c>
      <c r="X1263" s="9">
        <f>IF(AG997&lt;&gt;0,+X997/AG997,0)</f>
        <v>1.8242499817575E-3</v>
      </c>
      <c r="Y1263" s="9">
        <f>IF(AG997&lt;&gt;0,+Y997/AG997,0)</f>
        <v>1.3286999867129996E-4</v>
      </c>
      <c r="Z1263" s="9">
        <f>IF(AG997&lt;&gt;0,+Z997/AG997,0)</f>
        <v>3.7372799626272011E-3</v>
      </c>
      <c r="AA1263" s="9">
        <f>IF(AG997&lt;&gt;0,+AA997/AG997,0)</f>
        <v>4.5571999544280012E-4</v>
      </c>
      <c r="AB1263" s="9">
        <f>H1263</f>
        <v>0.41319684586803151</v>
      </c>
      <c r="AC1263" s="9">
        <f>SUM(I1263:O1263)</f>
        <v>0.41073413589265856</v>
      </c>
      <c r="AD1263" s="9">
        <f>SUM(P1263:U1263)</f>
        <v>0.16054546839454531</v>
      </c>
      <c r="AE1263" s="9">
        <f>SUM(V1263:W1263)</f>
        <v>9.373429906265697E-3</v>
      </c>
      <c r="AF1263" s="9">
        <f>SUM(X1263:AA1263)</f>
        <v>6.1501199384988011E-3</v>
      </c>
      <c r="AG1263" s="8">
        <f>SUM(H1263:AA1263)</f>
        <v>0.99999999999999967</v>
      </c>
      <c r="AH1263" s="2"/>
      <c r="AI1263" s="2"/>
    </row>
    <row r="1264" spans="3:35" x14ac:dyDescent="0.25">
      <c r="C1264" s="11" t="s">
        <v>286</v>
      </c>
      <c r="D1264" s="2"/>
      <c r="E1264" s="10"/>
      <c r="F1264" s="2">
        <v>113</v>
      </c>
      <c r="G1264" s="2" t="s">
        <v>285</v>
      </c>
      <c r="H1264" s="9">
        <f>IF(AG998&lt;&gt;0,+H998/AG998,0)</f>
        <v>0</v>
      </c>
      <c r="I1264" s="9">
        <f>IF(AG998&lt;&gt;0,+I998/AG998,0)</f>
        <v>0</v>
      </c>
      <c r="J1264" s="9">
        <f>IF(AG998&lt;&gt;0,+J998/AG998,0)</f>
        <v>0</v>
      </c>
      <c r="K1264" s="9">
        <f>IF(AG998&lt;&gt;0,+K998/AG998,0)</f>
        <v>0</v>
      </c>
      <c r="L1264" s="9">
        <f>IF(AG998&lt;&gt;0,+L998/AG998,0)</f>
        <v>0</v>
      </c>
      <c r="M1264" s="9">
        <f>IF(AG998&lt;&gt;0,+M998/AG998,0)</f>
        <v>0</v>
      </c>
      <c r="N1264" s="9">
        <f>IF(AG998&lt;&gt;0,+N998/AG998,0)</f>
        <v>0</v>
      </c>
      <c r="O1264" s="9">
        <f>IF(AG998&lt;&gt;0,+O998/AG998,0)</f>
        <v>0</v>
      </c>
      <c r="P1264" s="9">
        <f>IF(AG998&lt;&gt;0,+P998/$AG998,0)</f>
        <v>0</v>
      </c>
      <c r="Q1264" s="9">
        <f>IF(AG998&lt;&gt;0,+Q998/AG998,0)</f>
        <v>0</v>
      </c>
      <c r="R1264" s="9">
        <f>IF(AG998&lt;&gt;0,+R998/AG998,0)</f>
        <v>0</v>
      </c>
      <c r="S1264" s="9">
        <f>IF(AG998&lt;&gt;0,+S998/AG998,0)</f>
        <v>0</v>
      </c>
      <c r="T1264" s="9">
        <f>IF(AG998&lt;&gt;0,+T998/AG998,0)</f>
        <v>0</v>
      </c>
      <c r="U1264" s="9">
        <f>IF(AG998&lt;&gt;0,+U998/AG998,0)</f>
        <v>0</v>
      </c>
      <c r="V1264" s="9">
        <f>IF(AG998&lt;&gt;0,+V998/AG998,0)</f>
        <v>0</v>
      </c>
      <c r="W1264" s="9">
        <f>IF(AG998&lt;&gt;0,+W998/AG998,0)</f>
        <v>0</v>
      </c>
      <c r="X1264" s="9">
        <f>IF(AG998&lt;&gt;0,+X998/AG998,0)</f>
        <v>0</v>
      </c>
      <c r="Y1264" s="9">
        <f>IF(AG998&lt;&gt;0,+Y998/AG998,0)</f>
        <v>0</v>
      </c>
      <c r="Z1264" s="9">
        <f>IF(AG998&lt;&gt;0,+Z998/AG998,0)</f>
        <v>0</v>
      </c>
      <c r="AA1264" s="9">
        <f>IF(AG998&lt;&gt;0,+AA998/AG998,0)</f>
        <v>0</v>
      </c>
      <c r="AB1264" s="9">
        <f>H1264</f>
        <v>0</v>
      </c>
      <c r="AC1264" s="9">
        <f>SUM(I1264:O1264)</f>
        <v>0</v>
      </c>
      <c r="AD1264" s="9">
        <f>SUM(P1264:U1264)</f>
        <v>0</v>
      </c>
      <c r="AE1264" s="9">
        <f>SUM(V1264:W1264)</f>
        <v>0</v>
      </c>
      <c r="AF1264" s="9">
        <f>SUM(X1264:AA1264)</f>
        <v>0</v>
      </c>
      <c r="AG1264" s="8">
        <f>SUM(H1264:AA1264)</f>
        <v>0</v>
      </c>
      <c r="AH1264" s="2"/>
      <c r="AI1264" s="2"/>
    </row>
    <row r="1265" spans="3:35" x14ac:dyDescent="0.25">
      <c r="C1265" s="11" t="s">
        <v>284</v>
      </c>
      <c r="D1265" s="2"/>
      <c r="E1265" s="10"/>
      <c r="F1265" s="2">
        <v>114</v>
      </c>
      <c r="G1265" s="2" t="s">
        <v>283</v>
      </c>
      <c r="H1265" s="9">
        <f>IF(AG999&lt;&gt;0,+H999/AG999,0)</f>
        <v>0</v>
      </c>
      <c r="I1265" s="9">
        <f>IF(AG999&lt;&gt;0,+I999/AG999,0)</f>
        <v>0</v>
      </c>
      <c r="J1265" s="9">
        <f>IF(AG999&lt;&gt;0,+J999/AG999,0)</f>
        <v>0</v>
      </c>
      <c r="K1265" s="9">
        <f>IF(AG999&lt;&gt;0,+K999/AG999,0)</f>
        <v>0</v>
      </c>
      <c r="L1265" s="9">
        <f>IF(AG999&lt;&gt;0,+L999/AG999,0)</f>
        <v>0</v>
      </c>
      <c r="M1265" s="9">
        <f>IF(AG999&lt;&gt;0,+M999/AG999,0)</f>
        <v>0</v>
      </c>
      <c r="N1265" s="9">
        <f>IF(AG999&lt;&gt;0,+N999/AG999,0)</f>
        <v>0</v>
      </c>
      <c r="O1265" s="9">
        <f>IF(AG999&lt;&gt;0,+O999/AG999,0)</f>
        <v>0</v>
      </c>
      <c r="P1265" s="9">
        <f>IF(AG999&lt;&gt;0,+P999/$AG999,0)</f>
        <v>0</v>
      </c>
      <c r="Q1265" s="9">
        <f>IF(AG999&lt;&gt;0,+Q999/AG999,0)</f>
        <v>0</v>
      </c>
      <c r="R1265" s="9">
        <f>IF(AG999&lt;&gt;0,+R999/AG999,0)</f>
        <v>0</v>
      </c>
      <c r="S1265" s="9">
        <f>IF(AG999&lt;&gt;0,+S999/AG999,0)</f>
        <v>0</v>
      </c>
      <c r="T1265" s="9">
        <f>IF(AG999&lt;&gt;0,+T999/AG999,0)</f>
        <v>0</v>
      </c>
      <c r="U1265" s="9">
        <f>IF(AG999&lt;&gt;0,+U999/AG999,0)</f>
        <v>0</v>
      </c>
      <c r="V1265" s="9">
        <f>IF(AG999&lt;&gt;0,+V999/AG999,0)</f>
        <v>0</v>
      </c>
      <c r="W1265" s="9">
        <f>IF(AG999&lt;&gt;0,+W999/AG999,0)</f>
        <v>0</v>
      </c>
      <c r="X1265" s="9">
        <f>IF(AG999&lt;&gt;0,+X999/AG999,0)</f>
        <v>0</v>
      </c>
      <c r="Y1265" s="9">
        <f>IF(AG999&lt;&gt;0,+Y999/AG999,0)</f>
        <v>0</v>
      </c>
      <c r="Z1265" s="9">
        <f>IF(AG999&lt;&gt;0,+Z999/AG999,0)</f>
        <v>0</v>
      </c>
      <c r="AA1265" s="9">
        <f>IF(AG999&lt;&gt;0,+AA999/AG999,0)</f>
        <v>0</v>
      </c>
      <c r="AB1265" s="9">
        <f>H1265</f>
        <v>0</v>
      </c>
      <c r="AC1265" s="9">
        <f>SUM(I1265:O1265)</f>
        <v>0</v>
      </c>
      <c r="AD1265" s="9">
        <f>SUM(P1265:U1265)</f>
        <v>0</v>
      </c>
      <c r="AE1265" s="9">
        <f>SUM(V1265:W1265)</f>
        <v>0</v>
      </c>
      <c r="AF1265" s="9">
        <f>SUM(X1265:AA1265)</f>
        <v>0</v>
      </c>
      <c r="AG1265" s="8">
        <f>SUM(H1265:AA1265)</f>
        <v>0</v>
      </c>
      <c r="AH1265" s="2"/>
      <c r="AI1265" s="2"/>
    </row>
    <row r="1266" spans="3:35" x14ac:dyDescent="0.25">
      <c r="C1266" s="11"/>
      <c r="D1266" s="2"/>
      <c r="E1266" s="10"/>
      <c r="F1266" s="2">
        <v>115</v>
      </c>
      <c r="G1266" s="2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8"/>
      <c r="AH1266" s="2"/>
      <c r="AI1266" s="2"/>
    </row>
    <row r="1267" spans="3:35" x14ac:dyDescent="0.25">
      <c r="C1267" s="12" t="s">
        <v>46</v>
      </c>
      <c r="D1267" s="2"/>
      <c r="E1267" s="10"/>
      <c r="F1267" s="2">
        <v>116</v>
      </c>
      <c r="G1267" s="2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8"/>
      <c r="AH1267" s="2"/>
      <c r="AI1267" s="2"/>
    </row>
    <row r="1268" spans="3:35" x14ac:dyDescent="0.25">
      <c r="C1268" s="11" t="s">
        <v>282</v>
      </c>
      <c r="D1268" s="2"/>
      <c r="E1268" s="10"/>
      <c r="F1268" s="2">
        <v>117</v>
      </c>
      <c r="G1268" s="2" t="s">
        <v>281</v>
      </c>
      <c r="H1268" s="9">
        <f>IF(AG1002&lt;&gt;0,+H1002/AG1002,0)</f>
        <v>0.41319684586803146</v>
      </c>
      <c r="I1268" s="9">
        <f>IF(AG1002&lt;&gt;0,+I1002/AG1002,0)</f>
        <v>4.9912059500879395E-2</v>
      </c>
      <c r="J1268" s="9">
        <f>IF(AG1002&lt;&gt;0,+J1002/AG1002,0)</f>
        <v>1.5042569849574298E-2</v>
      </c>
      <c r="K1268" s="9">
        <f>IF(AG1002&lt;&gt;0,+K1002/AG1002,0)</f>
        <v>4.9462999505369993E-4</v>
      </c>
      <c r="L1268" s="9">
        <f>IF(AG1002&lt;&gt;0,+L1002/AG1002,0)</f>
        <v>2.2929999770700001E-5</v>
      </c>
      <c r="M1268" s="9">
        <f>IF(AG1002&lt;&gt;0,+M1002/AG1002,0)</f>
        <v>0.28288787717112118</v>
      </c>
      <c r="N1268" s="9">
        <f>IF(AG1002&lt;&gt;0,+N1002/AG1002,0)</f>
        <v>5.9921099400789012E-2</v>
      </c>
      <c r="O1268" s="9">
        <f>IF(AG1002&lt;&gt;0,+O1002/AG1002,0)</f>
        <v>2.4529699754702989E-3</v>
      </c>
      <c r="P1268" s="9">
        <f>IF(AG1002&lt;&gt;0,+P1002/$AG1002,0)</f>
        <v>2.6891309731086905E-2</v>
      </c>
      <c r="Q1268" s="9">
        <f>IF(AG1002&lt;&gt;0,+Q1002/AG1002,0)</f>
        <v>8.4981299150186998E-2</v>
      </c>
      <c r="R1268" s="9">
        <f>IF(AG1002&lt;&gt;0,+R1002/AG1002,0)</f>
        <v>4.0724169592758298E-2</v>
      </c>
      <c r="S1268" s="9">
        <f>IF(AG1002&lt;&gt;0,+S1002/AG1002,0)</f>
        <v>5.1749699482503001E-3</v>
      </c>
      <c r="T1268" s="9">
        <f>IF(AG1002&lt;&gt;0,+T1002/AG1002,0)</f>
        <v>2.4242099757578999E-3</v>
      </c>
      <c r="U1268" s="9">
        <f>IF(AG1002&lt;&gt;0,+U1002/AG1002,0)</f>
        <v>3.4950999650489994E-4</v>
      </c>
      <c r="V1268" s="9">
        <f>IF(AG1002&lt;&gt;0,+V1002/AG1002,0)</f>
        <v>5.3286299467136993E-3</v>
      </c>
      <c r="W1268" s="9">
        <f>IF(AG1002&lt;&gt;0,+W1002/AG1002,0)</f>
        <v>4.0447999595519995E-3</v>
      </c>
      <c r="X1268" s="9">
        <f>IF(AG1002&lt;&gt;0,+X1002/AG1002,0)</f>
        <v>1.8242499817574997E-3</v>
      </c>
      <c r="Y1268" s="9">
        <f>IF(AG1002&lt;&gt;0,+Y1002/AG1002,0)</f>
        <v>1.3286999867129996E-4</v>
      </c>
      <c r="Z1268" s="9">
        <f>IF(AG1002&lt;&gt;0,+Z1002/AG1002,0)</f>
        <v>3.7372799626272011E-3</v>
      </c>
      <c r="AA1268" s="9">
        <f>IF(AG1002&lt;&gt;0,+AA1002/AG1002,0)</f>
        <v>4.5571999544280007E-4</v>
      </c>
      <c r="AB1268" s="9">
        <f>H1268</f>
        <v>0.41319684586803146</v>
      </c>
      <c r="AC1268" s="9">
        <f>SUM(I1268:O1268)</f>
        <v>0.41073413589265856</v>
      </c>
      <c r="AD1268" s="9">
        <f>SUM(P1268:U1268)</f>
        <v>0.16054546839454531</v>
      </c>
      <c r="AE1268" s="9">
        <f>SUM(V1268:W1268)</f>
        <v>9.3734299062656987E-3</v>
      </c>
      <c r="AF1268" s="9">
        <f>SUM(X1268:AA1268)</f>
        <v>6.1501199384988003E-3</v>
      </c>
      <c r="AG1268" s="8">
        <f>SUM(H1268:AA1268)</f>
        <v>0.99999999999999978</v>
      </c>
      <c r="AH1268" s="2"/>
      <c r="AI1268" s="2"/>
    </row>
    <row r="1269" spans="3:35" x14ac:dyDescent="0.25">
      <c r="C1269" s="11" t="s">
        <v>280</v>
      </c>
      <c r="D1269" s="2"/>
      <c r="E1269" s="10"/>
      <c r="F1269" s="2">
        <v>118</v>
      </c>
      <c r="G1269" s="2" t="s">
        <v>279</v>
      </c>
      <c r="H1269" s="9">
        <f>IF(AG1003&lt;&gt;0,+H1003/AG1003,0)</f>
        <v>0.41319684586803146</v>
      </c>
      <c r="I1269" s="9">
        <f>IF(AG1003&lt;&gt;0,+I1003/AG1003,0)</f>
        <v>4.9912059500879388E-2</v>
      </c>
      <c r="J1269" s="9">
        <f>IF(AG1003&lt;&gt;0,+J1003/AG1003,0)</f>
        <v>1.5042569849574295E-2</v>
      </c>
      <c r="K1269" s="9">
        <f>IF(AG1003&lt;&gt;0,+K1003/AG1003,0)</f>
        <v>4.9462999505369993E-4</v>
      </c>
      <c r="L1269" s="9">
        <f>IF(AG1003&lt;&gt;0,+L1003/AG1003,0)</f>
        <v>2.2929999770699998E-5</v>
      </c>
      <c r="M1269" s="9">
        <f>IF(AG1003&lt;&gt;0,+M1003/AG1003,0)</f>
        <v>0.28288787717112118</v>
      </c>
      <c r="N1269" s="9">
        <f>IF(AG1003&lt;&gt;0,+N1003/AG1003,0)</f>
        <v>5.9921099400789005E-2</v>
      </c>
      <c r="O1269" s="9">
        <f>IF(AG1003&lt;&gt;0,+O1003/AG1003,0)</f>
        <v>2.4529699754702984E-3</v>
      </c>
      <c r="P1269" s="9">
        <f>IF(AG1003&lt;&gt;0,+P1003/$AG1003,0)</f>
        <v>2.6891309731086901E-2</v>
      </c>
      <c r="Q1269" s="9">
        <f>IF(AG1003&lt;&gt;0,+Q1003/AG1003,0)</f>
        <v>8.498129915018697E-2</v>
      </c>
      <c r="R1269" s="9">
        <f>IF(AG1003&lt;&gt;0,+R1003/AG1003,0)</f>
        <v>4.0724169592758298E-2</v>
      </c>
      <c r="S1269" s="9">
        <f>IF(AG1003&lt;&gt;0,+S1003/AG1003,0)</f>
        <v>5.1749699482503001E-3</v>
      </c>
      <c r="T1269" s="9">
        <f>IF(AG1003&lt;&gt;0,+T1003/AG1003,0)</f>
        <v>2.4242099757578999E-3</v>
      </c>
      <c r="U1269" s="9">
        <f>IF(AG1003&lt;&gt;0,+U1003/AG1003,0)</f>
        <v>3.4950999650489994E-4</v>
      </c>
      <c r="V1269" s="9">
        <f>IF(AG1003&lt;&gt;0,+V1003/AG1003,0)</f>
        <v>5.3286299467136984E-3</v>
      </c>
      <c r="W1269" s="9">
        <f>IF(AG1003&lt;&gt;0,+W1003/AG1003,0)</f>
        <v>4.0447999595519986E-3</v>
      </c>
      <c r="X1269" s="9">
        <f>IF(AG1003&lt;&gt;0,+X1003/AG1003,0)</f>
        <v>1.8242499817574997E-3</v>
      </c>
      <c r="Y1269" s="9">
        <f>IF(AG1003&lt;&gt;0,+Y1003/AG1003,0)</f>
        <v>1.3286999867129996E-4</v>
      </c>
      <c r="Z1269" s="9">
        <f>IF(AG1003&lt;&gt;0,+Z1003/AG1003,0)</f>
        <v>3.7372799626272002E-3</v>
      </c>
      <c r="AA1269" s="9">
        <f>IF(AG1003&lt;&gt;0,+AA1003/AG1003,0)</f>
        <v>4.5571999544280007E-4</v>
      </c>
      <c r="AB1269" s="9">
        <f>H1269</f>
        <v>0.41319684586803146</v>
      </c>
      <c r="AC1269" s="9">
        <f>SUM(I1269:O1269)</f>
        <v>0.41073413589265856</v>
      </c>
      <c r="AD1269" s="9">
        <f>SUM(P1269:U1269)</f>
        <v>0.16054546839454528</v>
      </c>
      <c r="AE1269" s="9">
        <f>SUM(V1269:W1269)</f>
        <v>9.373429906265697E-3</v>
      </c>
      <c r="AF1269" s="9">
        <f>SUM(X1269:AA1269)</f>
        <v>6.1501199384988003E-3</v>
      </c>
      <c r="AG1269" s="8">
        <f>SUM(H1269:AA1269)</f>
        <v>0.99999999999999967</v>
      </c>
      <c r="AH1269" s="2"/>
      <c r="AI1269" s="2"/>
    </row>
    <row r="1270" spans="3:35" x14ac:dyDescent="0.25">
      <c r="C1270" s="11" t="s">
        <v>278</v>
      </c>
      <c r="D1270" s="2"/>
      <c r="E1270" s="10"/>
      <c r="F1270" s="2">
        <v>119</v>
      </c>
      <c r="G1270" s="2" t="s">
        <v>277</v>
      </c>
      <c r="H1270" s="9">
        <f>IF(AG1004&lt;&gt;0,+H1004/AG1004,0)</f>
        <v>0.41319684586803151</v>
      </c>
      <c r="I1270" s="9">
        <f>IF(AG1004&lt;&gt;0,+I1004/AG1004,0)</f>
        <v>4.9912059500879395E-2</v>
      </c>
      <c r="J1270" s="9">
        <f>IF(AG1004&lt;&gt;0,+J1004/AG1004,0)</f>
        <v>1.50425698495743E-2</v>
      </c>
      <c r="K1270" s="9">
        <f>IF(AG1004&lt;&gt;0,+K1004/AG1004,0)</f>
        <v>4.9462999505370004E-4</v>
      </c>
      <c r="L1270" s="9">
        <f>IF(AG1004&lt;&gt;0,+L1004/AG1004,0)</f>
        <v>2.2929999770700005E-5</v>
      </c>
      <c r="M1270" s="9">
        <f>IF(AG1004&lt;&gt;0,+M1004/AG1004,0)</f>
        <v>0.28288787717112124</v>
      </c>
      <c r="N1270" s="9">
        <f>IF(AG1004&lt;&gt;0,+N1004/AG1004,0)</f>
        <v>5.9921099400789012E-2</v>
      </c>
      <c r="O1270" s="9">
        <f>IF(AG1004&lt;&gt;0,+O1004/AG1004,0)</f>
        <v>2.4529699754702993E-3</v>
      </c>
      <c r="P1270" s="9">
        <f>IF(AG1004&lt;&gt;0,+P1004/$AG1004,0)</f>
        <v>2.6891309731086905E-2</v>
      </c>
      <c r="Q1270" s="9">
        <f>IF(AG1004&lt;&gt;0,+Q1004/AG1004,0)</f>
        <v>8.4981299150186998E-2</v>
      </c>
      <c r="R1270" s="9">
        <f>IF(AG1004&lt;&gt;0,+R1004/AG1004,0)</f>
        <v>4.0724169592758305E-2</v>
      </c>
      <c r="S1270" s="9">
        <f>IF(AG1004&lt;&gt;0,+S1004/AG1004,0)</f>
        <v>5.1749699482503009E-3</v>
      </c>
      <c r="T1270" s="9">
        <f>IF(AG1004&lt;&gt;0,+T1004/AG1004,0)</f>
        <v>2.4242099757579003E-3</v>
      </c>
      <c r="U1270" s="9">
        <f>IF(AG1004&lt;&gt;0,+U1004/AG1004,0)</f>
        <v>3.4950999650489999E-4</v>
      </c>
      <c r="V1270" s="9">
        <f>IF(AG1004&lt;&gt;0,+V1004/AG1004,0)</f>
        <v>5.3286299467137001E-3</v>
      </c>
      <c r="W1270" s="9">
        <f>IF(AG1004&lt;&gt;0,+W1004/AG1004,0)</f>
        <v>4.0447999595519995E-3</v>
      </c>
      <c r="X1270" s="9">
        <f>IF(AG1004&lt;&gt;0,+X1004/AG1004,0)</f>
        <v>1.8242499817575E-3</v>
      </c>
      <c r="Y1270" s="9">
        <f>IF(AG1004&lt;&gt;0,+Y1004/AG1004,0)</f>
        <v>1.3286999867129999E-4</v>
      </c>
      <c r="Z1270" s="9">
        <f>IF(AG1004&lt;&gt;0,+Z1004/AG1004,0)</f>
        <v>3.7372799626272011E-3</v>
      </c>
      <c r="AA1270" s="9">
        <f>IF(AG1004&lt;&gt;0,+AA1004/AG1004,0)</f>
        <v>4.5571999544280012E-4</v>
      </c>
      <c r="AB1270" s="9">
        <f>H1270</f>
        <v>0.41319684586803151</v>
      </c>
      <c r="AC1270" s="9">
        <f>SUM(I1270:O1270)</f>
        <v>0.41073413589265861</v>
      </c>
      <c r="AD1270" s="9">
        <f>SUM(P1270:U1270)</f>
        <v>0.16054546839454531</v>
      </c>
      <c r="AE1270" s="9">
        <f>SUM(V1270:W1270)</f>
        <v>9.3734299062657005E-3</v>
      </c>
      <c r="AF1270" s="9">
        <f>SUM(X1270:AA1270)</f>
        <v>6.1501199384988011E-3</v>
      </c>
      <c r="AG1270" s="8">
        <f>SUM(H1270:AA1270)</f>
        <v>0.99999999999999978</v>
      </c>
      <c r="AH1270" s="2"/>
      <c r="AI1270" s="2"/>
    </row>
    <row r="1271" spans="3:35" x14ac:dyDescent="0.25">
      <c r="C1271" s="11" t="s">
        <v>276</v>
      </c>
      <c r="D1271" s="2"/>
      <c r="E1271" s="10"/>
      <c r="F1271" s="2">
        <v>120</v>
      </c>
      <c r="G1271" s="2" t="s">
        <v>275</v>
      </c>
      <c r="H1271" s="9">
        <f>IF(AG1005&lt;&gt;0,+H1005/AG1005,0)</f>
        <v>0.41319684586803146</v>
      </c>
      <c r="I1271" s="9">
        <f>IF(AG1005&lt;&gt;0,+I1005/AG1005,0)</f>
        <v>4.9912059500879388E-2</v>
      </c>
      <c r="J1271" s="9">
        <f>IF(AG1005&lt;&gt;0,+J1005/AG1005,0)</f>
        <v>1.5042569849574295E-2</v>
      </c>
      <c r="K1271" s="9">
        <f>IF(AG1005&lt;&gt;0,+K1005/AG1005,0)</f>
        <v>4.9462999505369993E-4</v>
      </c>
      <c r="L1271" s="9">
        <f>IF(AG1005&lt;&gt;0,+L1005/AG1005,0)</f>
        <v>2.2929999770700001E-5</v>
      </c>
      <c r="M1271" s="9">
        <f>IF(AG1005&lt;&gt;0,+M1005/AG1005,0)</f>
        <v>0.28288787717112118</v>
      </c>
      <c r="N1271" s="9">
        <f>IF(AG1005&lt;&gt;0,+N1005/AG1005,0)</f>
        <v>5.9921099400789005E-2</v>
      </c>
      <c r="O1271" s="9">
        <f>IF(AG1005&lt;&gt;0,+O1005/AG1005,0)</f>
        <v>2.4529699754702989E-3</v>
      </c>
      <c r="P1271" s="9">
        <f>IF(AG1005&lt;&gt;0,+P1005/$AG1005,0)</f>
        <v>2.6891309731086901E-2</v>
      </c>
      <c r="Q1271" s="9">
        <f>IF(AG1005&lt;&gt;0,+Q1005/AG1005,0)</f>
        <v>8.4981299150186984E-2</v>
      </c>
      <c r="R1271" s="9">
        <f>IF(AG1005&lt;&gt;0,+R1005/AG1005,0)</f>
        <v>4.0724169592758298E-2</v>
      </c>
      <c r="S1271" s="9">
        <f>IF(AG1005&lt;&gt;0,+S1005/AG1005,0)</f>
        <v>5.1749699482502992E-3</v>
      </c>
      <c r="T1271" s="9">
        <f>IF(AG1005&lt;&gt;0,+T1005/AG1005,0)</f>
        <v>2.4242099757578999E-3</v>
      </c>
      <c r="U1271" s="9">
        <f>IF(AG1005&lt;&gt;0,+U1005/AG1005,0)</f>
        <v>3.4950999650489994E-4</v>
      </c>
      <c r="V1271" s="9">
        <f>IF(AG1005&lt;&gt;0,+V1005/AG1005,0)</f>
        <v>5.3286299467136993E-3</v>
      </c>
      <c r="W1271" s="9">
        <f>IF(AG1005&lt;&gt;0,+W1005/AG1005,0)</f>
        <v>4.0447999595519986E-3</v>
      </c>
      <c r="X1271" s="9">
        <f>IF(AG1005&lt;&gt;0,+X1005/AG1005,0)</f>
        <v>1.8242499817574997E-3</v>
      </c>
      <c r="Y1271" s="9">
        <f>IF(AG1005&lt;&gt;0,+Y1005/AG1005,0)</f>
        <v>1.3286999867129996E-4</v>
      </c>
      <c r="Z1271" s="9">
        <f>IF(AG1005&lt;&gt;0,+Z1005/AG1005,0)</f>
        <v>3.7372799626272002E-3</v>
      </c>
      <c r="AA1271" s="9">
        <f>IF(AG1005&lt;&gt;0,+AA1005/AG1005,0)</f>
        <v>4.5571999544280007E-4</v>
      </c>
      <c r="AB1271" s="9">
        <f>H1271</f>
        <v>0.41319684586803146</v>
      </c>
      <c r="AC1271" s="9">
        <f>SUM(I1271:O1271)</f>
        <v>0.41073413589265856</v>
      </c>
      <c r="AD1271" s="9">
        <f>SUM(P1271:U1271)</f>
        <v>0.16054546839454528</v>
      </c>
      <c r="AE1271" s="9">
        <f>SUM(V1271:W1271)</f>
        <v>9.373429906265697E-3</v>
      </c>
      <c r="AF1271" s="9">
        <f>SUM(X1271:AA1271)</f>
        <v>6.1501199384988003E-3</v>
      </c>
      <c r="AG1271" s="8">
        <f>SUM(H1271:AA1271)</f>
        <v>0.99999999999999967</v>
      </c>
      <c r="AH1271" s="2"/>
      <c r="AI1271" s="2"/>
    </row>
    <row r="1272" spans="3:35" x14ac:dyDescent="0.25">
      <c r="C1272" s="11" t="s">
        <v>274</v>
      </c>
      <c r="D1272" s="2"/>
      <c r="E1272" s="10"/>
      <c r="F1272" s="2">
        <v>121</v>
      </c>
      <c r="G1272" s="2" t="s">
        <v>273</v>
      </c>
      <c r="H1272" s="9">
        <f>IF(AG1006&lt;&gt;0,+H1006/AG1006,0)</f>
        <v>0.41319684586803146</v>
      </c>
      <c r="I1272" s="9">
        <f>IF(AG1006&lt;&gt;0,+I1006/AG1006,0)</f>
        <v>4.9912059500879395E-2</v>
      </c>
      <c r="J1272" s="9">
        <f>IF(AG1006&lt;&gt;0,+J1006/AG1006,0)</f>
        <v>1.5042569849574297E-2</v>
      </c>
      <c r="K1272" s="9">
        <f>IF(AG1006&lt;&gt;0,+K1006/AG1006,0)</f>
        <v>4.9462999505370004E-4</v>
      </c>
      <c r="L1272" s="9">
        <f>IF(AG1006&lt;&gt;0,+L1006/AG1006,0)</f>
        <v>2.2929999770700005E-5</v>
      </c>
      <c r="M1272" s="9">
        <f>IF(AG1006&lt;&gt;0,+M1006/AG1006,0)</f>
        <v>0.28288787717112118</v>
      </c>
      <c r="N1272" s="9">
        <f>IF(AG1006&lt;&gt;0,+N1006/AG1006,0)</f>
        <v>5.9921099400788991E-2</v>
      </c>
      <c r="O1272" s="9">
        <f>IF(AG1006&lt;&gt;0,+O1006/AG1006,0)</f>
        <v>2.4529699754702984E-3</v>
      </c>
      <c r="P1272" s="9">
        <f>IF(AG1006&lt;&gt;0,+P1006/$AG1006,0)</f>
        <v>2.6891309731086901E-2</v>
      </c>
      <c r="Q1272" s="9">
        <f>IF(AG1006&lt;&gt;0,+Q1006/AG1006,0)</f>
        <v>8.4981299150186984E-2</v>
      </c>
      <c r="R1272" s="9">
        <f>IF(AG1006&lt;&gt;0,+R1006/AG1006,0)</f>
        <v>4.0724169592758291E-2</v>
      </c>
      <c r="S1272" s="9">
        <f>IF(AG1006&lt;&gt;0,+S1006/AG1006,0)</f>
        <v>5.1749699482502992E-3</v>
      </c>
      <c r="T1272" s="9">
        <f>IF(AG1006&lt;&gt;0,+T1006/AG1006,0)</f>
        <v>2.4242099757578995E-3</v>
      </c>
      <c r="U1272" s="9">
        <f>IF(AG1006&lt;&gt;0,+U1006/AG1006,0)</f>
        <v>3.4950999650489994E-4</v>
      </c>
      <c r="V1272" s="9">
        <f>IF(AG1006&lt;&gt;0,+V1006/AG1006,0)</f>
        <v>5.3286299467136993E-3</v>
      </c>
      <c r="W1272" s="9">
        <f>IF(AG1006&lt;&gt;0,+W1006/AG1006,0)</f>
        <v>4.0447999595519986E-3</v>
      </c>
      <c r="X1272" s="9">
        <f>IF(AG1006&lt;&gt;0,+X1006/AG1006,0)</f>
        <v>1.8242499817574997E-3</v>
      </c>
      <c r="Y1272" s="9">
        <f>IF(AG1006&lt;&gt;0,+Y1006/AG1006,0)</f>
        <v>1.3286999867129993E-4</v>
      </c>
      <c r="Z1272" s="9">
        <f>IF(AG1006&lt;&gt;0,+Z1006/AG1006,0)</f>
        <v>3.7372799626271989E-3</v>
      </c>
      <c r="AA1272" s="9">
        <f>IF(AG1006&lt;&gt;0,+AA1006/AG1006,0)</f>
        <v>4.557199954427999E-4</v>
      </c>
      <c r="AB1272" s="9">
        <f>H1272</f>
        <v>0.41319684586803146</v>
      </c>
      <c r="AC1272" s="9">
        <f>SUM(I1272:O1272)</f>
        <v>0.41073413589265856</v>
      </c>
      <c r="AD1272" s="9">
        <f>SUM(P1272:U1272)</f>
        <v>0.16054546839454528</v>
      </c>
      <c r="AE1272" s="9">
        <f>SUM(V1272:W1272)</f>
        <v>9.373429906265697E-3</v>
      </c>
      <c r="AF1272" s="9">
        <f>SUM(X1272:AA1272)</f>
        <v>6.1501199384987985E-3</v>
      </c>
      <c r="AG1272" s="8">
        <f>SUM(H1272:AA1272)</f>
        <v>0.99999999999999967</v>
      </c>
      <c r="AH1272" s="2"/>
      <c r="AI1272" s="2"/>
    </row>
    <row r="1273" spans="3:35" x14ac:dyDescent="0.25">
      <c r="C1273" s="11" t="s">
        <v>272</v>
      </c>
      <c r="D1273" s="2"/>
      <c r="E1273" s="10"/>
      <c r="F1273" s="2">
        <v>122</v>
      </c>
      <c r="G1273" s="2" t="s">
        <v>271</v>
      </c>
      <c r="H1273" s="9">
        <f>IF(AG1007&lt;&gt;0,+H1007/AG1007,0)</f>
        <v>0.41319684586803151</v>
      </c>
      <c r="I1273" s="9">
        <f>IF(AG1007&lt;&gt;0,+I1007/AG1007,0)</f>
        <v>4.9912059500879402E-2</v>
      </c>
      <c r="J1273" s="9">
        <f>IF(AG1007&lt;&gt;0,+J1007/AG1007,0)</f>
        <v>1.5042569849574298E-2</v>
      </c>
      <c r="K1273" s="9">
        <f>IF(AG1007&lt;&gt;0,+K1007/AG1007,0)</f>
        <v>4.9462999505370025E-4</v>
      </c>
      <c r="L1273" s="9">
        <f>IF(AG1007&lt;&gt;0,+L1007/AG1007,0)</f>
        <v>2.2929999770700008E-5</v>
      </c>
      <c r="M1273" s="9">
        <f>IF(AG1007&lt;&gt;0,+M1007/AG1007,0)</f>
        <v>0.28288787717112124</v>
      </c>
      <c r="N1273" s="9">
        <f>IF(AG1007&lt;&gt;0,+N1007/AG1007,0)</f>
        <v>5.9921099400789012E-2</v>
      </c>
      <c r="O1273" s="9">
        <f>IF(AG1007&lt;&gt;0,+O1007/AG1007,0)</f>
        <v>2.4529699754702997E-3</v>
      </c>
      <c r="P1273" s="9">
        <f>IF(AG1007&lt;&gt;0,+P1007/$AG1007,0)</f>
        <v>2.6891309731086905E-2</v>
      </c>
      <c r="Q1273" s="9">
        <f>IF(AG1007&lt;&gt;0,+Q1007/AG1007,0)</f>
        <v>8.4981299150187012E-2</v>
      </c>
      <c r="R1273" s="9">
        <f>IF(AG1007&lt;&gt;0,+R1007/AG1007,0)</f>
        <v>4.0724169592758298E-2</v>
      </c>
      <c r="S1273" s="9">
        <f>IF(AG1007&lt;&gt;0,+S1007/AG1007,0)</f>
        <v>5.1749699482503001E-3</v>
      </c>
      <c r="T1273" s="9">
        <f>IF(AG1007&lt;&gt;0,+T1007/AG1007,0)</f>
        <v>2.4242099757578999E-3</v>
      </c>
      <c r="U1273" s="9">
        <f>IF(AG1007&lt;&gt;0,+U1007/AG1007,0)</f>
        <v>3.4950999650490004E-4</v>
      </c>
      <c r="V1273" s="9">
        <f>IF(AG1007&lt;&gt;0,+V1007/AG1007,0)</f>
        <v>5.328629946713701E-3</v>
      </c>
      <c r="W1273" s="9">
        <f>IF(AG1007&lt;&gt;0,+W1007/AG1007,0)</f>
        <v>4.0447999595520003E-3</v>
      </c>
      <c r="X1273" s="9">
        <f>IF(AG1007&lt;&gt;0,+X1007/AG1007,0)</f>
        <v>1.8242499817575002E-3</v>
      </c>
      <c r="Y1273" s="9">
        <f>IF(AG1007&lt;&gt;0,+Y1007/AG1007,0)</f>
        <v>1.3286999867129999E-4</v>
      </c>
      <c r="Z1273" s="9">
        <f>IF(AG1007&lt;&gt;0,+Z1007/AG1007,0)</f>
        <v>3.7372799626272002E-3</v>
      </c>
      <c r="AA1273" s="9">
        <f>IF(AG1007&lt;&gt;0,+AA1007/AG1007,0)</f>
        <v>4.5571999544280007E-4</v>
      </c>
      <c r="AB1273" s="9">
        <f>H1273</f>
        <v>0.41319684586803151</v>
      </c>
      <c r="AC1273" s="9">
        <f>SUM(I1273:O1273)</f>
        <v>0.41073413589265861</v>
      </c>
      <c r="AD1273" s="9">
        <f>SUM(P1273:U1273)</f>
        <v>0.16054546839454534</v>
      </c>
      <c r="AE1273" s="9">
        <f>SUM(V1273:W1273)</f>
        <v>9.3734299062657005E-3</v>
      </c>
      <c r="AF1273" s="9">
        <f>SUM(X1273:AA1273)</f>
        <v>6.1501199384988003E-3</v>
      </c>
      <c r="AG1273" s="8">
        <f>SUM(H1273:AA1273)</f>
        <v>0.99999999999999978</v>
      </c>
      <c r="AH1273" s="2"/>
      <c r="AI1273" s="2"/>
    </row>
    <row r="1274" spans="3:35" x14ac:dyDescent="0.25">
      <c r="C1274" s="11" t="s">
        <v>270</v>
      </c>
      <c r="D1274" s="2"/>
      <c r="E1274" s="10"/>
      <c r="F1274" s="2">
        <v>123</v>
      </c>
      <c r="G1274" s="2" t="s">
        <v>269</v>
      </c>
      <c r="H1274" s="9">
        <f>IF(AG1008&lt;&gt;0,+H1008/AG1008,0)</f>
        <v>0.4131968458680314</v>
      </c>
      <c r="I1274" s="9">
        <f>IF(AG1008&lt;&gt;0,+I1008/AG1008,0)</f>
        <v>4.9912059500879395E-2</v>
      </c>
      <c r="J1274" s="9">
        <f>IF(AG1008&lt;&gt;0,+J1008/AG1008,0)</f>
        <v>1.5042569849574297E-2</v>
      </c>
      <c r="K1274" s="9">
        <f>IF(AG1008&lt;&gt;0,+K1008/AG1008,0)</f>
        <v>4.9462999505370004E-4</v>
      </c>
      <c r="L1274" s="9">
        <f>IF(AG1008&lt;&gt;0,+L1008/AG1008,0)</f>
        <v>2.2929999770700005E-5</v>
      </c>
      <c r="M1274" s="9">
        <f>IF(AG1008&lt;&gt;0,+M1008/AG1008,0)</f>
        <v>0.28288787717112118</v>
      </c>
      <c r="N1274" s="9">
        <f>IF(AG1008&lt;&gt;0,+N1008/AG1008,0)</f>
        <v>5.9921099400789005E-2</v>
      </c>
      <c r="O1274" s="9">
        <f>IF(AG1008&lt;&gt;0,+O1008/AG1008,0)</f>
        <v>2.4529699754702993E-3</v>
      </c>
      <c r="P1274" s="9">
        <f>IF(AG1008&lt;&gt;0,+P1008/$AG1008,0)</f>
        <v>2.6891309731086898E-2</v>
      </c>
      <c r="Q1274" s="9">
        <f>IF(AG1008&lt;&gt;0,+Q1008/AG1008,0)</f>
        <v>8.4981299150186998E-2</v>
      </c>
      <c r="R1274" s="9">
        <f>IF(AG1008&lt;&gt;0,+R1008/AG1008,0)</f>
        <v>4.0724169592758291E-2</v>
      </c>
      <c r="S1274" s="9">
        <f>IF(AG1008&lt;&gt;0,+S1008/AG1008,0)</f>
        <v>5.1749699482502992E-3</v>
      </c>
      <c r="T1274" s="9">
        <f>IF(AG1008&lt;&gt;0,+T1008/AG1008,0)</f>
        <v>2.4242099757578995E-3</v>
      </c>
      <c r="U1274" s="9">
        <f>IF(AG1008&lt;&gt;0,+U1008/AG1008,0)</f>
        <v>3.4950999650489994E-4</v>
      </c>
      <c r="V1274" s="9">
        <f>IF(AG1008&lt;&gt;0,+V1008/AG1008,0)</f>
        <v>5.3286299467136993E-3</v>
      </c>
      <c r="W1274" s="9">
        <f>IF(AG1008&lt;&gt;0,+W1008/AG1008,0)</f>
        <v>4.0447999595520003E-3</v>
      </c>
      <c r="X1274" s="9">
        <f>IF(AG1008&lt;&gt;0,+X1008/AG1008,0)</f>
        <v>1.8242499817575E-3</v>
      </c>
      <c r="Y1274" s="9">
        <f>IF(AG1008&lt;&gt;0,+Y1008/AG1008,0)</f>
        <v>1.3286999867129996E-4</v>
      </c>
      <c r="Z1274" s="9">
        <f>IF(AG1008&lt;&gt;0,+Z1008/AG1008,0)</f>
        <v>3.7372799626271993E-3</v>
      </c>
      <c r="AA1274" s="9">
        <f>IF(AG1008&lt;&gt;0,+AA1008/AG1008,0)</f>
        <v>4.5571999544279996E-4</v>
      </c>
      <c r="AB1274" s="9">
        <f>H1274</f>
        <v>0.4131968458680314</v>
      </c>
      <c r="AC1274" s="9">
        <f>SUM(I1274:O1274)</f>
        <v>0.41073413589265856</v>
      </c>
      <c r="AD1274" s="9">
        <f>SUM(P1274:U1274)</f>
        <v>0.16054546839454528</v>
      </c>
      <c r="AE1274" s="9">
        <f>SUM(V1274:W1274)</f>
        <v>9.3734299062657005E-3</v>
      </c>
      <c r="AF1274" s="9">
        <f>SUM(X1274:AA1274)</f>
        <v>6.1501199384987985E-3</v>
      </c>
      <c r="AG1274" s="8">
        <f>SUM(H1274:AA1274)</f>
        <v>0.99999999999999967</v>
      </c>
      <c r="AH1274" s="2"/>
      <c r="AI1274" s="2"/>
    </row>
    <row r="1275" spans="3:35" x14ac:dyDescent="0.25">
      <c r="C1275" s="11" t="s">
        <v>268</v>
      </c>
      <c r="D1275" s="2"/>
      <c r="E1275" s="10"/>
      <c r="F1275" s="2">
        <v>124</v>
      </c>
      <c r="G1275" s="2" t="s">
        <v>267</v>
      </c>
      <c r="H1275" s="9">
        <f>IF(AG1009&lt;&gt;0,+H1009/AG1009,0)</f>
        <v>0</v>
      </c>
      <c r="I1275" s="9">
        <f>IF(AG1009&lt;&gt;0,+I1009/AG1009,0)</f>
        <v>0</v>
      </c>
      <c r="J1275" s="9">
        <f>IF(AG1009&lt;&gt;0,+J1009/AG1009,0)</f>
        <v>0</v>
      </c>
      <c r="K1275" s="9">
        <f>IF(AG1009&lt;&gt;0,+K1009/AG1009,0)</f>
        <v>0</v>
      </c>
      <c r="L1275" s="9">
        <f>IF(AG1009&lt;&gt;0,+L1009/AG1009,0)</f>
        <v>0</v>
      </c>
      <c r="M1275" s="9">
        <f>IF(AG1009&lt;&gt;0,+M1009/AG1009,0)</f>
        <v>0</v>
      </c>
      <c r="N1275" s="9">
        <f>IF(AG1009&lt;&gt;0,+N1009/AG1009,0)</f>
        <v>0</v>
      </c>
      <c r="O1275" s="9">
        <f>IF(AG1009&lt;&gt;0,+O1009/AG1009,0)</f>
        <v>0</v>
      </c>
      <c r="P1275" s="9">
        <f>IF(AG1009&lt;&gt;0,+P1009/$AG1009,0)</f>
        <v>0</v>
      </c>
      <c r="Q1275" s="9">
        <f>IF(AG1009&lt;&gt;0,+Q1009/AG1009,0)</f>
        <v>0</v>
      </c>
      <c r="R1275" s="9">
        <f>IF(AG1009&lt;&gt;0,+R1009/AG1009,0)</f>
        <v>0</v>
      </c>
      <c r="S1275" s="9">
        <f>IF(AG1009&lt;&gt;0,+S1009/AG1009,0)</f>
        <v>0</v>
      </c>
      <c r="T1275" s="9">
        <f>IF(AG1009&lt;&gt;0,+T1009/AG1009,0)</f>
        <v>0</v>
      </c>
      <c r="U1275" s="9">
        <f>IF(AG1009&lt;&gt;0,+U1009/AG1009,0)</f>
        <v>0</v>
      </c>
      <c r="V1275" s="9">
        <f>IF(AG1009&lt;&gt;0,+V1009/AG1009,0)</f>
        <v>0</v>
      </c>
      <c r="W1275" s="9">
        <f>IF(AG1009&lt;&gt;0,+W1009/AG1009,0)</f>
        <v>0</v>
      </c>
      <c r="X1275" s="9">
        <f>IF(AG1009&lt;&gt;0,+X1009/AG1009,0)</f>
        <v>0</v>
      </c>
      <c r="Y1275" s="9">
        <f>IF(AG1009&lt;&gt;0,+Y1009/AG1009,0)</f>
        <v>0</v>
      </c>
      <c r="Z1275" s="9">
        <f>IF(AG1009&lt;&gt;0,+Z1009/AG1009,0)</f>
        <v>0</v>
      </c>
      <c r="AA1275" s="9">
        <f>IF(AG1009&lt;&gt;0,+AA1009/AG1009,0)</f>
        <v>0</v>
      </c>
      <c r="AB1275" s="9">
        <f>H1275</f>
        <v>0</v>
      </c>
      <c r="AC1275" s="9">
        <f>SUM(I1275:O1275)</f>
        <v>0</v>
      </c>
      <c r="AD1275" s="9">
        <f>SUM(P1275:U1275)</f>
        <v>0</v>
      </c>
      <c r="AE1275" s="9">
        <f>SUM(V1275:W1275)</f>
        <v>0</v>
      </c>
      <c r="AF1275" s="9">
        <f>SUM(X1275:AA1275)</f>
        <v>0</v>
      </c>
      <c r="AG1275" s="8">
        <f>SUM(H1275:AA1275)</f>
        <v>0</v>
      </c>
      <c r="AH1275" s="2"/>
      <c r="AI1275" s="2"/>
    </row>
    <row r="1276" spans="3:35" x14ac:dyDescent="0.25">
      <c r="C1276" s="11" t="s">
        <v>266</v>
      </c>
      <c r="D1276" s="2"/>
      <c r="E1276" s="10"/>
      <c r="F1276" s="2">
        <v>125</v>
      </c>
      <c r="G1276" s="2" t="s">
        <v>265</v>
      </c>
      <c r="H1276" s="9">
        <f>IF(AG1010&lt;&gt;0,+H1010/AG1010,0)</f>
        <v>0</v>
      </c>
      <c r="I1276" s="9">
        <f>IF(AG1010&lt;&gt;0,+I1010/AG1010,0)</f>
        <v>0</v>
      </c>
      <c r="J1276" s="9">
        <f>IF(AG1010&lt;&gt;0,+J1010/AG1010,0)</f>
        <v>0</v>
      </c>
      <c r="K1276" s="9">
        <f>IF(AG1010&lt;&gt;0,+K1010/AG1010,0)</f>
        <v>0</v>
      </c>
      <c r="L1276" s="9">
        <f>IF(AG1010&lt;&gt;0,+L1010/AG1010,0)</f>
        <v>0</v>
      </c>
      <c r="M1276" s="9">
        <f>IF(AG1010&lt;&gt;0,+M1010/AG1010,0)</f>
        <v>0</v>
      </c>
      <c r="N1276" s="9">
        <f>IF(AG1010&lt;&gt;0,+N1010/AG1010,0)</f>
        <v>0</v>
      </c>
      <c r="O1276" s="9">
        <f>IF(AG1010&lt;&gt;0,+O1010/AG1010,0)</f>
        <v>0</v>
      </c>
      <c r="P1276" s="9">
        <f>IF(AG1010&lt;&gt;0,+P1010/$AG1010,0)</f>
        <v>0</v>
      </c>
      <c r="Q1276" s="9">
        <f>IF(AG1010&lt;&gt;0,+Q1010/AG1010,0)</f>
        <v>0</v>
      </c>
      <c r="R1276" s="9">
        <f>IF(AG1010&lt;&gt;0,+R1010/AG1010,0)</f>
        <v>0</v>
      </c>
      <c r="S1276" s="9">
        <f>IF(AG1010&lt;&gt;0,+S1010/AG1010,0)</f>
        <v>0</v>
      </c>
      <c r="T1276" s="9">
        <f>IF(AG1010&lt;&gt;0,+T1010/AG1010,0)</f>
        <v>0</v>
      </c>
      <c r="U1276" s="9">
        <f>IF(AG1010&lt;&gt;0,+U1010/AG1010,0)</f>
        <v>0</v>
      </c>
      <c r="V1276" s="9">
        <f>IF(AG1010&lt;&gt;0,+V1010/AG1010,0)</f>
        <v>0</v>
      </c>
      <c r="W1276" s="9">
        <f>IF(AG1010&lt;&gt;0,+W1010/AG1010,0)</f>
        <v>0</v>
      </c>
      <c r="X1276" s="9">
        <f>IF(AG1010&lt;&gt;0,+X1010/AG1010,0)</f>
        <v>0</v>
      </c>
      <c r="Y1276" s="9">
        <f>IF(AG1010&lt;&gt;0,+Y1010/AG1010,0)</f>
        <v>0</v>
      </c>
      <c r="Z1276" s="9">
        <f>IF(AG1010&lt;&gt;0,+Z1010/AG1010,0)</f>
        <v>0</v>
      </c>
      <c r="AA1276" s="9">
        <f>IF(AG1010&lt;&gt;0,+AA1010/AG1010,0)</f>
        <v>0</v>
      </c>
      <c r="AB1276" s="9">
        <f>H1276</f>
        <v>0</v>
      </c>
      <c r="AC1276" s="9">
        <f>SUM(I1276:O1276)</f>
        <v>0</v>
      </c>
      <c r="AD1276" s="9">
        <f>SUM(P1276:U1276)</f>
        <v>0</v>
      </c>
      <c r="AE1276" s="9">
        <f>SUM(V1276:W1276)</f>
        <v>0</v>
      </c>
      <c r="AF1276" s="9">
        <f>SUM(X1276:AA1276)</f>
        <v>0</v>
      </c>
      <c r="AG1276" s="8">
        <f>SUM(H1276:AA1276)</f>
        <v>0</v>
      </c>
      <c r="AH1276" s="2"/>
      <c r="AI1276" s="2"/>
    </row>
    <row r="1277" spans="3:35" x14ac:dyDescent="0.25">
      <c r="C1277" s="11" t="s">
        <v>264</v>
      </c>
      <c r="D1277" s="2"/>
      <c r="E1277" s="10"/>
      <c r="F1277" s="2">
        <v>126</v>
      </c>
      <c r="G1277" s="2" t="s">
        <v>263</v>
      </c>
      <c r="H1277" s="9">
        <f>IF(AG1011&lt;&gt;0,+H1011/AG1011,0)</f>
        <v>0.41319684586803157</v>
      </c>
      <c r="I1277" s="9">
        <f>IF(AG1011&lt;&gt;0,+I1011/AG1011,0)</f>
        <v>4.9912059500879416E-2</v>
      </c>
      <c r="J1277" s="9">
        <f>IF(AG1011&lt;&gt;0,+J1011/AG1011,0)</f>
        <v>1.5042569849574302E-2</v>
      </c>
      <c r="K1277" s="9">
        <f>IF(AG1011&lt;&gt;0,+K1011/AG1011,0)</f>
        <v>4.9462999505370015E-4</v>
      </c>
      <c r="L1277" s="9">
        <f>IF(AG1011&lt;&gt;0,+L1011/AG1011,0)</f>
        <v>2.2929999770700011E-5</v>
      </c>
      <c r="M1277" s="9">
        <f>IF(AG1011&lt;&gt;0,+M1011/AG1011,0)</f>
        <v>0.28288787717112124</v>
      </c>
      <c r="N1277" s="9">
        <f>IF(AG1011&lt;&gt;0,+N1011/AG1011,0)</f>
        <v>5.9921099400789025E-2</v>
      </c>
      <c r="O1277" s="9">
        <f>IF(AG1011&lt;&gt;0,+O1011/AG1011,0)</f>
        <v>2.4529699754703006E-3</v>
      </c>
      <c r="P1277" s="9">
        <f>IF(AG1011&lt;&gt;0,+P1011/$AG1011,0)</f>
        <v>2.6891309731086908E-2</v>
      </c>
      <c r="Q1277" s="9">
        <f>IF(AG1011&lt;&gt;0,+Q1011/AG1011,0)</f>
        <v>8.4981299150187026E-2</v>
      </c>
      <c r="R1277" s="9">
        <f>IF(AG1011&lt;&gt;0,+R1011/AG1011,0)</f>
        <v>4.0724169592758312E-2</v>
      </c>
      <c r="S1277" s="9">
        <f>IF(AG1011&lt;&gt;0,+S1011/AG1011,0)</f>
        <v>5.1749699482503009E-3</v>
      </c>
      <c r="T1277" s="9">
        <f>IF(AG1011&lt;&gt;0,+T1011/AG1011,0)</f>
        <v>2.4242099757579003E-3</v>
      </c>
      <c r="U1277" s="9">
        <f>IF(AG1011&lt;&gt;0,+U1011/AG1011,0)</f>
        <v>3.4950999650490004E-4</v>
      </c>
      <c r="V1277" s="9">
        <f>IF(AG1011&lt;&gt;0,+V1011/AG1011,0)</f>
        <v>5.328629946713701E-3</v>
      </c>
      <c r="W1277" s="9">
        <f>IF(AG1011&lt;&gt;0,+W1011/AG1011,0)</f>
        <v>4.0447999595520003E-3</v>
      </c>
      <c r="X1277" s="9">
        <f>IF(AG1011&lt;&gt;0,+X1011/AG1011,0)</f>
        <v>1.8242499817575004E-3</v>
      </c>
      <c r="Y1277" s="9">
        <f>IF(AG1011&lt;&gt;0,+Y1011/AG1011,0)</f>
        <v>1.3286999867130001E-4</v>
      </c>
      <c r="Z1277" s="9">
        <f>IF(AG1011&lt;&gt;0,+Z1011/AG1011,0)</f>
        <v>3.7372799626272011E-3</v>
      </c>
      <c r="AA1277" s="9">
        <f>IF(AG1011&lt;&gt;0,+AA1011/AG1011,0)</f>
        <v>4.5571999544280012E-4</v>
      </c>
      <c r="AB1277" s="9">
        <f>H1277</f>
        <v>0.41319684586803157</v>
      </c>
      <c r="AC1277" s="9">
        <f>SUM(I1277:O1277)</f>
        <v>0.41073413589265872</v>
      </c>
      <c r="AD1277" s="9">
        <f>SUM(P1277:U1277)</f>
        <v>0.16054546839454537</v>
      </c>
      <c r="AE1277" s="9">
        <f>SUM(V1277:W1277)</f>
        <v>9.3734299062657005E-3</v>
      </c>
      <c r="AF1277" s="9">
        <f>SUM(X1277:AA1277)</f>
        <v>6.150119938498802E-3</v>
      </c>
      <c r="AG1277" s="8">
        <f>SUM(H1277:AA1277)</f>
        <v>0.99999999999999989</v>
      </c>
      <c r="AH1277" s="2"/>
      <c r="AI1277" s="2"/>
    </row>
    <row r="1278" spans="3:35" x14ac:dyDescent="0.25">
      <c r="C1278" s="11" t="s">
        <v>262</v>
      </c>
      <c r="D1278" s="2"/>
      <c r="E1278" s="10"/>
      <c r="F1278" s="2">
        <v>127</v>
      </c>
      <c r="G1278" s="2" t="s">
        <v>261</v>
      </c>
      <c r="H1278" s="9">
        <f>IF(AG1012&lt;&gt;0,+H1012/AG1012,0)</f>
        <v>0.41319684586803151</v>
      </c>
      <c r="I1278" s="9">
        <f>IF(AG1012&lt;&gt;0,+I1012/AG1012,0)</f>
        <v>4.9912059500879402E-2</v>
      </c>
      <c r="J1278" s="9">
        <f>IF(AG1012&lt;&gt;0,+J1012/AG1012,0)</f>
        <v>1.50425698495743E-2</v>
      </c>
      <c r="K1278" s="9">
        <f>IF(AG1012&lt;&gt;0,+K1012/AG1012,0)</f>
        <v>4.9462999505370015E-4</v>
      </c>
      <c r="L1278" s="9">
        <f>IF(AG1012&lt;&gt;0,+L1012/AG1012,0)</f>
        <v>2.2929999770700008E-5</v>
      </c>
      <c r="M1278" s="9">
        <f>IF(AG1012&lt;&gt;0,+M1012/AG1012,0)</f>
        <v>0.28288787717112124</v>
      </c>
      <c r="N1278" s="9">
        <f>IF(AG1012&lt;&gt;0,+N1012/AG1012,0)</f>
        <v>5.9921099400789005E-2</v>
      </c>
      <c r="O1278" s="9">
        <f>IF(AG1012&lt;&gt;0,+O1012/AG1012,0)</f>
        <v>2.4529699754702997E-3</v>
      </c>
      <c r="P1278" s="9">
        <f>IF(AG1012&lt;&gt;0,+P1012/$AG1012,0)</f>
        <v>2.6891309731086901E-2</v>
      </c>
      <c r="Q1278" s="9">
        <f>IF(AG1012&lt;&gt;0,+Q1012/AG1012,0)</f>
        <v>8.4981299150187012E-2</v>
      </c>
      <c r="R1278" s="9">
        <f>IF(AG1012&lt;&gt;0,+R1012/AG1012,0)</f>
        <v>4.0724169592758298E-2</v>
      </c>
      <c r="S1278" s="9">
        <f>IF(AG1012&lt;&gt;0,+S1012/AG1012,0)</f>
        <v>5.1749699482503001E-3</v>
      </c>
      <c r="T1278" s="9">
        <f>IF(AG1012&lt;&gt;0,+T1012/AG1012,0)</f>
        <v>2.4242099757578999E-3</v>
      </c>
      <c r="U1278" s="9">
        <f>IF(AG1012&lt;&gt;0,+U1012/AG1012,0)</f>
        <v>3.4950999650489999E-4</v>
      </c>
      <c r="V1278" s="9">
        <f>IF(AG1012&lt;&gt;0,+V1012/AG1012,0)</f>
        <v>5.3286299467137001E-3</v>
      </c>
      <c r="W1278" s="9">
        <f>IF(AG1012&lt;&gt;0,+W1012/AG1012,0)</f>
        <v>4.0447999595520003E-3</v>
      </c>
      <c r="X1278" s="9">
        <f>IF(AG1012&lt;&gt;0,+X1012/AG1012,0)</f>
        <v>1.8242499817575E-3</v>
      </c>
      <c r="Y1278" s="9">
        <f>IF(AG1012&lt;&gt;0,+Y1012/AG1012,0)</f>
        <v>1.3286999867129999E-4</v>
      </c>
      <c r="Z1278" s="9">
        <f>IF(AG1012&lt;&gt;0,+Z1012/AG1012,0)</f>
        <v>3.7372799626271998E-3</v>
      </c>
      <c r="AA1278" s="9">
        <f>IF(AG1012&lt;&gt;0,+AA1012/AG1012,0)</f>
        <v>4.5571999544280001E-4</v>
      </c>
      <c r="AB1278" s="9">
        <f>H1278</f>
        <v>0.41319684586803151</v>
      </c>
      <c r="AC1278" s="9">
        <f>SUM(I1278:O1278)</f>
        <v>0.41073413589265861</v>
      </c>
      <c r="AD1278" s="9">
        <f>SUM(P1278:U1278)</f>
        <v>0.16054546839454534</v>
      </c>
      <c r="AE1278" s="9">
        <f>SUM(V1278:W1278)</f>
        <v>9.3734299062657005E-3</v>
      </c>
      <c r="AF1278" s="9">
        <f>SUM(X1278:AA1278)</f>
        <v>6.1501199384987994E-3</v>
      </c>
      <c r="AG1278" s="8">
        <f>SUM(H1278:AA1278)</f>
        <v>0.99999999999999978</v>
      </c>
      <c r="AH1278" s="2"/>
      <c r="AI1278" s="2"/>
    </row>
    <row r="1279" spans="3:35" x14ac:dyDescent="0.25">
      <c r="C1279" s="11" t="s">
        <v>260</v>
      </c>
      <c r="D1279" s="2"/>
      <c r="E1279" s="10"/>
      <c r="F1279" s="2">
        <v>128</v>
      </c>
      <c r="G1279" s="2" t="s">
        <v>259</v>
      </c>
      <c r="H1279" s="9">
        <f>IF(AG1013&lt;&gt;0,+H1013/AG1013,0)</f>
        <v>0.41319684586803146</v>
      </c>
      <c r="I1279" s="9">
        <f>IF(AG1013&lt;&gt;0,+I1013/AG1013,0)</f>
        <v>4.9912059500879381E-2</v>
      </c>
      <c r="J1279" s="9">
        <f>IF(AG1013&lt;&gt;0,+J1013/AG1013,0)</f>
        <v>1.5042569849574295E-2</v>
      </c>
      <c r="K1279" s="9">
        <f>IF(AG1013&lt;&gt;0,+K1013/AG1013,0)</f>
        <v>4.9462999505370015E-4</v>
      </c>
      <c r="L1279" s="9">
        <f>IF(AG1013&lt;&gt;0,+L1013/AG1013,0)</f>
        <v>2.2929999770700005E-5</v>
      </c>
      <c r="M1279" s="9">
        <f>IF(AG1013&lt;&gt;0,+M1013/AG1013,0)</f>
        <v>0.28288787717112118</v>
      </c>
      <c r="N1279" s="9">
        <f>IF(AG1013&lt;&gt;0,+N1013/AG1013,0)</f>
        <v>5.9921099400789012E-2</v>
      </c>
      <c r="O1279" s="9">
        <f>IF(AG1013&lt;&gt;0,+O1013/AG1013,0)</f>
        <v>2.4529699754702993E-3</v>
      </c>
      <c r="P1279" s="9">
        <f>IF(AG1013&lt;&gt;0,+P1013/$AG1013,0)</f>
        <v>2.6891309731086898E-2</v>
      </c>
      <c r="Q1279" s="9">
        <f>IF(AG1013&lt;&gt;0,+Q1013/AG1013,0)</f>
        <v>8.4981299150186998E-2</v>
      </c>
      <c r="R1279" s="9">
        <f>IF(AG1013&lt;&gt;0,+R1013/AG1013,0)</f>
        <v>4.0724169592758298E-2</v>
      </c>
      <c r="S1279" s="9">
        <f>IF(AG1013&lt;&gt;0,+S1013/AG1013,0)</f>
        <v>5.1749699482502992E-3</v>
      </c>
      <c r="T1279" s="9">
        <f>IF(AG1013&lt;&gt;0,+T1013/AG1013,0)</f>
        <v>2.4242099757578999E-3</v>
      </c>
      <c r="U1279" s="9">
        <f>IF(AG1013&lt;&gt;0,+U1013/AG1013,0)</f>
        <v>3.4950999650489994E-4</v>
      </c>
      <c r="V1279" s="9">
        <f>IF(AG1013&lt;&gt;0,+V1013/AG1013,0)</f>
        <v>5.3286299467136993E-3</v>
      </c>
      <c r="W1279" s="9">
        <f>IF(AG1013&lt;&gt;0,+W1013/AG1013,0)</f>
        <v>4.0447999595520003E-3</v>
      </c>
      <c r="X1279" s="9">
        <f>IF(AG1013&lt;&gt;0,+X1013/AG1013,0)</f>
        <v>1.8242499817575E-3</v>
      </c>
      <c r="Y1279" s="9">
        <f>IF(AG1013&lt;&gt;0,+Y1013/AG1013,0)</f>
        <v>1.3286999867129996E-4</v>
      </c>
      <c r="Z1279" s="9">
        <f>IF(AG1013&lt;&gt;0,+Z1013/AG1013,0)</f>
        <v>3.7372799626271993E-3</v>
      </c>
      <c r="AA1279" s="9">
        <f>IF(AG1013&lt;&gt;0,+AA1013/AG1013,0)</f>
        <v>4.5571999544280001E-4</v>
      </c>
      <c r="AB1279" s="9">
        <f>H1279</f>
        <v>0.41319684586803146</v>
      </c>
      <c r="AC1279" s="9">
        <f>SUM(I1279:O1279)</f>
        <v>0.41073413589265856</v>
      </c>
      <c r="AD1279" s="9">
        <f>SUM(P1279:U1279)</f>
        <v>0.16054546839454528</v>
      </c>
      <c r="AE1279" s="9">
        <f>SUM(V1279:W1279)</f>
        <v>9.3734299062657005E-3</v>
      </c>
      <c r="AF1279" s="9">
        <f>SUM(X1279:AA1279)</f>
        <v>6.1501199384987985E-3</v>
      </c>
      <c r="AG1279" s="8">
        <f>SUM(H1279:AA1279)</f>
        <v>0.99999999999999978</v>
      </c>
      <c r="AH1279" s="2"/>
      <c r="AI1279" s="2"/>
    </row>
    <row r="1280" spans="3:35" x14ac:dyDescent="0.25">
      <c r="C1280" s="11" t="s">
        <v>258</v>
      </c>
      <c r="D1280" s="2"/>
      <c r="E1280" s="10"/>
      <c r="F1280" s="2">
        <v>129</v>
      </c>
      <c r="G1280" s="2" t="s">
        <v>257</v>
      </c>
      <c r="H1280" s="9">
        <f>IF(AG1014&lt;&gt;0,+H1014/AG1014,0)</f>
        <v>0.41319684586803151</v>
      </c>
      <c r="I1280" s="9">
        <f>IF(AG1014&lt;&gt;0,+I1014/AG1014,0)</f>
        <v>4.9912059500879395E-2</v>
      </c>
      <c r="J1280" s="9">
        <f>IF(AG1014&lt;&gt;0,+J1014/AG1014,0)</f>
        <v>1.50425698495743E-2</v>
      </c>
      <c r="K1280" s="9">
        <f>IF(AG1014&lt;&gt;0,+K1014/AG1014,0)</f>
        <v>4.9462999505370025E-4</v>
      </c>
      <c r="L1280" s="9">
        <f>IF(AG1014&lt;&gt;0,+L1014/AG1014,0)</f>
        <v>2.2929999770700008E-5</v>
      </c>
      <c r="M1280" s="9">
        <f>IF(AG1014&lt;&gt;0,+M1014/AG1014,0)</f>
        <v>0.28288787717112124</v>
      </c>
      <c r="N1280" s="9">
        <f>IF(AG1014&lt;&gt;0,+N1014/AG1014,0)</f>
        <v>5.9921099400789012E-2</v>
      </c>
      <c r="O1280" s="9">
        <f>IF(AG1014&lt;&gt;0,+O1014/AG1014,0)</f>
        <v>2.4529699754702997E-3</v>
      </c>
      <c r="P1280" s="9">
        <f>IF(AG1014&lt;&gt;0,+P1014/$AG1014,0)</f>
        <v>2.6891309731086905E-2</v>
      </c>
      <c r="Q1280" s="9">
        <f>IF(AG1014&lt;&gt;0,+Q1014/AG1014,0)</f>
        <v>8.4981299150187012E-2</v>
      </c>
      <c r="R1280" s="9">
        <f>IF(AG1014&lt;&gt;0,+R1014/AG1014,0)</f>
        <v>4.0724169592758298E-2</v>
      </c>
      <c r="S1280" s="9">
        <f>IF(AG1014&lt;&gt;0,+S1014/AG1014,0)</f>
        <v>5.1749699482503001E-3</v>
      </c>
      <c r="T1280" s="9">
        <f>IF(AG1014&lt;&gt;0,+T1014/AG1014,0)</f>
        <v>2.4242099757578999E-3</v>
      </c>
      <c r="U1280" s="9">
        <f>IF(AG1014&lt;&gt;0,+U1014/AG1014,0)</f>
        <v>3.4950999650489999E-4</v>
      </c>
      <c r="V1280" s="9">
        <f>IF(AG1014&lt;&gt;0,+V1014/AG1014,0)</f>
        <v>5.3286299467137001E-3</v>
      </c>
      <c r="W1280" s="9">
        <f>IF(AG1014&lt;&gt;0,+W1014/AG1014,0)</f>
        <v>4.0447999595520003E-3</v>
      </c>
      <c r="X1280" s="9">
        <f>IF(AG1014&lt;&gt;0,+X1014/AG1014,0)</f>
        <v>1.8242499817575002E-3</v>
      </c>
      <c r="Y1280" s="9">
        <f>IF(AG1014&lt;&gt;0,+Y1014/AG1014,0)</f>
        <v>1.3286999867129999E-4</v>
      </c>
      <c r="Z1280" s="9">
        <f>IF(AG1014&lt;&gt;0,+Z1014/AG1014,0)</f>
        <v>3.7372799626272002E-3</v>
      </c>
      <c r="AA1280" s="9">
        <f>IF(AG1014&lt;&gt;0,+AA1014/AG1014,0)</f>
        <v>4.5571999544280007E-4</v>
      </c>
      <c r="AB1280" s="9">
        <f>H1280</f>
        <v>0.41319684586803151</v>
      </c>
      <c r="AC1280" s="9">
        <f>SUM(I1280:O1280)</f>
        <v>0.41073413589265861</v>
      </c>
      <c r="AD1280" s="9">
        <f>SUM(P1280:U1280)</f>
        <v>0.16054546839454534</v>
      </c>
      <c r="AE1280" s="9">
        <f>SUM(V1280:W1280)</f>
        <v>9.3734299062657005E-3</v>
      </c>
      <c r="AF1280" s="9">
        <f>SUM(X1280:AA1280)</f>
        <v>6.1501199384988003E-3</v>
      </c>
      <c r="AG1280" s="8">
        <f>SUM(H1280:AA1280)</f>
        <v>0.99999999999999978</v>
      </c>
      <c r="AH1280" s="2"/>
      <c r="AI1280" s="2"/>
    </row>
    <row r="1281" spans="3:35" x14ac:dyDescent="0.25">
      <c r="C1281" s="11" t="s">
        <v>256</v>
      </c>
      <c r="D1281" s="2"/>
      <c r="E1281" s="10"/>
      <c r="F1281" s="2">
        <v>130</v>
      </c>
      <c r="G1281" s="2" t="s">
        <v>255</v>
      </c>
      <c r="H1281" s="9">
        <f>IF(AG1015&lt;&gt;0,+H1015/AG1015,0)</f>
        <v>0.41319684586803146</v>
      </c>
      <c r="I1281" s="9">
        <f>IF(AG1015&lt;&gt;0,+I1015/AG1015,0)</f>
        <v>4.9912059500879402E-2</v>
      </c>
      <c r="J1281" s="9">
        <f>IF(AG1015&lt;&gt;0,+J1015/AG1015,0)</f>
        <v>1.5042569849574298E-2</v>
      </c>
      <c r="K1281" s="9">
        <f>IF(AG1015&lt;&gt;0,+K1015/AG1015,0)</f>
        <v>4.9462999505370015E-4</v>
      </c>
      <c r="L1281" s="9">
        <f>IF(AG1015&lt;&gt;0,+L1015/AG1015,0)</f>
        <v>2.2929999770700008E-5</v>
      </c>
      <c r="M1281" s="9">
        <f>IF(AG1015&lt;&gt;0,+M1015/AG1015,0)</f>
        <v>0.28288787717112124</v>
      </c>
      <c r="N1281" s="9">
        <f>IF(AG1015&lt;&gt;0,+N1015/AG1015,0)</f>
        <v>5.9921099400789012E-2</v>
      </c>
      <c r="O1281" s="9">
        <f>IF(AG1015&lt;&gt;0,+O1015/AG1015,0)</f>
        <v>2.4529699754702997E-3</v>
      </c>
      <c r="P1281" s="9">
        <f>IF(AG1015&lt;&gt;0,+P1015/$AG1015,0)</f>
        <v>2.6891309731086905E-2</v>
      </c>
      <c r="Q1281" s="9">
        <f>IF(AG1015&lt;&gt;0,+Q1015/AG1015,0)</f>
        <v>8.4981299150187012E-2</v>
      </c>
      <c r="R1281" s="9">
        <f>IF(AG1015&lt;&gt;0,+R1015/AG1015,0)</f>
        <v>4.0724169592758298E-2</v>
      </c>
      <c r="S1281" s="9">
        <f>IF(AG1015&lt;&gt;0,+S1015/AG1015,0)</f>
        <v>5.1749699482503009E-3</v>
      </c>
      <c r="T1281" s="9">
        <f>IF(AG1015&lt;&gt;0,+T1015/AG1015,0)</f>
        <v>2.4242099757578999E-3</v>
      </c>
      <c r="U1281" s="9">
        <f>IF(AG1015&lt;&gt;0,+U1015/AG1015,0)</f>
        <v>3.4950999650489999E-4</v>
      </c>
      <c r="V1281" s="9">
        <f>IF(AG1015&lt;&gt;0,+V1015/AG1015,0)</f>
        <v>5.3286299467137001E-3</v>
      </c>
      <c r="W1281" s="9">
        <f>IF(AG1015&lt;&gt;0,+W1015/AG1015,0)</f>
        <v>4.0447999595520012E-3</v>
      </c>
      <c r="X1281" s="9">
        <f>IF(AG1015&lt;&gt;0,+X1015/AG1015,0)</f>
        <v>1.8242499817575002E-3</v>
      </c>
      <c r="Y1281" s="9">
        <f>IF(AG1015&lt;&gt;0,+Y1015/AG1015,0)</f>
        <v>1.3286999867129999E-4</v>
      </c>
      <c r="Z1281" s="9">
        <f>IF(AG1015&lt;&gt;0,+Z1015/AG1015,0)</f>
        <v>3.7372799626272002E-3</v>
      </c>
      <c r="AA1281" s="9">
        <f>IF(AG1015&lt;&gt;0,+AA1015/AG1015,0)</f>
        <v>4.5571999544280001E-4</v>
      </c>
      <c r="AB1281" s="9">
        <f>H1281</f>
        <v>0.41319684586803146</v>
      </c>
      <c r="AC1281" s="9">
        <f>SUM(I1281:O1281)</f>
        <v>0.41073413589265861</v>
      </c>
      <c r="AD1281" s="9">
        <f>SUM(P1281:U1281)</f>
        <v>0.16054546839454534</v>
      </c>
      <c r="AE1281" s="9">
        <f>SUM(V1281:W1281)</f>
        <v>9.3734299062657005E-3</v>
      </c>
      <c r="AF1281" s="9">
        <f>SUM(X1281:AA1281)</f>
        <v>6.1501199384988003E-3</v>
      </c>
      <c r="AG1281" s="8">
        <f>SUM(H1281:AA1281)</f>
        <v>0.99999999999999978</v>
      </c>
      <c r="AH1281" s="2"/>
      <c r="AI1281" s="2"/>
    </row>
    <row r="1282" spans="3:35" x14ac:dyDescent="0.25">
      <c r="C1282" s="11" t="s">
        <v>254</v>
      </c>
      <c r="D1282" s="2"/>
      <c r="E1282" s="10"/>
      <c r="F1282" s="2">
        <v>131</v>
      </c>
      <c r="G1282" s="2" t="s">
        <v>253</v>
      </c>
      <c r="H1282" s="9">
        <f>IF(AG1016&lt;&gt;0,+H1016/AG1016,0)</f>
        <v>0</v>
      </c>
      <c r="I1282" s="9">
        <f>IF(AG1016&lt;&gt;0,+I1016/AG1016,0)</f>
        <v>0</v>
      </c>
      <c r="J1282" s="9">
        <f>IF(AG1016&lt;&gt;0,+J1016/AG1016,0)</f>
        <v>0</v>
      </c>
      <c r="K1282" s="9">
        <f>IF(AG1016&lt;&gt;0,+K1016/AG1016,0)</f>
        <v>0</v>
      </c>
      <c r="L1282" s="9">
        <f>IF(AG1016&lt;&gt;0,+L1016/AG1016,0)</f>
        <v>0</v>
      </c>
      <c r="M1282" s="9">
        <f>IF(AG1016&lt;&gt;0,+M1016/AG1016,0)</f>
        <v>0</v>
      </c>
      <c r="N1282" s="9">
        <f>IF(AG1016&lt;&gt;0,+N1016/AG1016,0)</f>
        <v>0</v>
      </c>
      <c r="O1282" s="9">
        <f>IF(AG1016&lt;&gt;0,+O1016/AG1016,0)</f>
        <v>0</v>
      </c>
      <c r="P1282" s="9">
        <f>IF(AG1016&lt;&gt;0,+P1016/$AG1016,0)</f>
        <v>0</v>
      </c>
      <c r="Q1282" s="9">
        <f>IF(AG1016&lt;&gt;0,+Q1016/AG1016,0)</f>
        <v>0</v>
      </c>
      <c r="R1282" s="9">
        <f>IF(AG1016&lt;&gt;0,+R1016/AG1016,0)</f>
        <v>0</v>
      </c>
      <c r="S1282" s="9">
        <f>IF(AG1016&lt;&gt;0,+S1016/AG1016,0)</f>
        <v>0</v>
      </c>
      <c r="T1282" s="9">
        <f>IF(AG1016&lt;&gt;0,+T1016/AG1016,0)</f>
        <v>0</v>
      </c>
      <c r="U1282" s="9">
        <f>IF(AG1016&lt;&gt;0,+U1016/AG1016,0)</f>
        <v>0</v>
      </c>
      <c r="V1282" s="9">
        <f>IF(AG1016&lt;&gt;0,+V1016/AG1016,0)</f>
        <v>0</v>
      </c>
      <c r="W1282" s="9">
        <f>IF(AG1016&lt;&gt;0,+W1016/AG1016,0)</f>
        <v>0</v>
      </c>
      <c r="X1282" s="9">
        <f>IF(AG1016&lt;&gt;0,+X1016/AG1016,0)</f>
        <v>0</v>
      </c>
      <c r="Y1282" s="9">
        <f>IF(AG1016&lt;&gt;0,+Y1016/AG1016,0)</f>
        <v>0</v>
      </c>
      <c r="Z1282" s="9">
        <f>IF(AG1016&lt;&gt;0,+Z1016/AG1016,0)</f>
        <v>0</v>
      </c>
      <c r="AA1282" s="9">
        <f>IF(AG1016&lt;&gt;0,+AA1016/AG1016,0)</f>
        <v>0</v>
      </c>
      <c r="AB1282" s="9">
        <f>H1282</f>
        <v>0</v>
      </c>
      <c r="AC1282" s="9">
        <f>SUM(I1282:O1282)</f>
        <v>0</v>
      </c>
      <c r="AD1282" s="9">
        <f>SUM(P1282:U1282)</f>
        <v>0</v>
      </c>
      <c r="AE1282" s="9">
        <f>SUM(V1282:W1282)</f>
        <v>0</v>
      </c>
      <c r="AF1282" s="9">
        <f>SUM(X1282:AA1282)</f>
        <v>0</v>
      </c>
      <c r="AG1282" s="8">
        <f>SUM(H1282:AA1282)</f>
        <v>0</v>
      </c>
      <c r="AH1282" s="2"/>
      <c r="AI1282" s="2"/>
    </row>
    <row r="1283" spans="3:35" x14ac:dyDescent="0.25">
      <c r="C1283" s="11" t="s">
        <v>252</v>
      </c>
      <c r="D1283" s="2"/>
      <c r="E1283" s="10"/>
      <c r="F1283" s="2">
        <v>132</v>
      </c>
      <c r="G1283" s="2" t="s">
        <v>251</v>
      </c>
      <c r="H1283" s="9">
        <f>IF(AG1017&lt;&gt;0,+H1017/AG1017,0)</f>
        <v>0</v>
      </c>
      <c r="I1283" s="9">
        <f>IF(AG1017&lt;&gt;0,+I1017/AG1017,0)</f>
        <v>0</v>
      </c>
      <c r="J1283" s="9">
        <f>IF(AG1017&lt;&gt;0,+J1017/AG1017,0)</f>
        <v>0</v>
      </c>
      <c r="K1283" s="9">
        <f>IF(AG1017&lt;&gt;0,+K1017/AG1017,0)</f>
        <v>0</v>
      </c>
      <c r="L1283" s="9">
        <f>IF(AG1017&lt;&gt;0,+L1017/AG1017,0)</f>
        <v>0</v>
      </c>
      <c r="M1283" s="9">
        <f>IF(AG1017&lt;&gt;0,+M1017/AG1017,0)</f>
        <v>0</v>
      </c>
      <c r="N1283" s="9">
        <f>IF(AG1017&lt;&gt;0,+N1017/AG1017,0)</f>
        <v>0</v>
      </c>
      <c r="O1283" s="9">
        <f>IF(AG1017&lt;&gt;0,+O1017/AG1017,0)</f>
        <v>0</v>
      </c>
      <c r="P1283" s="9">
        <f>IF(AG1017&lt;&gt;0,+P1017/$AG1017,0)</f>
        <v>0</v>
      </c>
      <c r="Q1283" s="9">
        <f>IF(AG1017&lt;&gt;0,+Q1017/AG1017,0)</f>
        <v>0</v>
      </c>
      <c r="R1283" s="9">
        <f>IF(AG1017&lt;&gt;0,+R1017/AG1017,0)</f>
        <v>0</v>
      </c>
      <c r="S1283" s="9">
        <f>IF(AG1017&lt;&gt;0,+S1017/AG1017,0)</f>
        <v>0</v>
      </c>
      <c r="T1283" s="9">
        <f>IF(AG1017&lt;&gt;0,+T1017/AG1017,0)</f>
        <v>0</v>
      </c>
      <c r="U1283" s="9">
        <f>IF(AG1017&lt;&gt;0,+U1017/AG1017,0)</f>
        <v>0</v>
      </c>
      <c r="V1283" s="9">
        <f>IF(AG1017&lt;&gt;0,+V1017/AG1017,0)</f>
        <v>0</v>
      </c>
      <c r="W1283" s="9">
        <f>IF(AG1017&lt;&gt;0,+W1017/AG1017,0)</f>
        <v>0</v>
      </c>
      <c r="X1283" s="9">
        <f>IF(AG1017&lt;&gt;0,+X1017/AG1017,0)</f>
        <v>0</v>
      </c>
      <c r="Y1283" s="9">
        <f>IF(AG1017&lt;&gt;0,+Y1017/AG1017,0)</f>
        <v>0</v>
      </c>
      <c r="Z1283" s="9">
        <f>IF(AG1017&lt;&gt;0,+Z1017/AG1017,0)</f>
        <v>0</v>
      </c>
      <c r="AA1283" s="9">
        <f>IF(AG1017&lt;&gt;0,+AA1017/AG1017,0)</f>
        <v>0</v>
      </c>
      <c r="AB1283" s="9">
        <f>H1283</f>
        <v>0</v>
      </c>
      <c r="AC1283" s="9">
        <f>SUM(I1283:O1283)</f>
        <v>0</v>
      </c>
      <c r="AD1283" s="9">
        <f>SUM(P1283:U1283)</f>
        <v>0</v>
      </c>
      <c r="AE1283" s="9">
        <f>SUM(V1283:W1283)</f>
        <v>0</v>
      </c>
      <c r="AF1283" s="9">
        <f>SUM(X1283:AA1283)</f>
        <v>0</v>
      </c>
      <c r="AG1283" s="8">
        <f>SUM(H1283:AA1283)</f>
        <v>0</v>
      </c>
      <c r="AH1283" s="2"/>
      <c r="AI1283" s="2"/>
    </row>
    <row r="1284" spans="3:35" x14ac:dyDescent="0.25">
      <c r="C1284" s="11" t="s">
        <v>250</v>
      </c>
      <c r="D1284" s="2"/>
      <c r="E1284" s="10"/>
      <c r="F1284" s="2">
        <v>133</v>
      </c>
      <c r="G1284" s="2" t="s">
        <v>249</v>
      </c>
      <c r="H1284" s="9">
        <f>IF(AG1018&lt;&gt;0,+H1018/AG1018,0)</f>
        <v>0.41319684586803146</v>
      </c>
      <c r="I1284" s="9">
        <f>IF(AG1018&lt;&gt;0,+I1018/AG1018,0)</f>
        <v>4.9912059500879388E-2</v>
      </c>
      <c r="J1284" s="9">
        <f>IF(AG1018&lt;&gt;0,+J1018/AG1018,0)</f>
        <v>1.5042569849574298E-2</v>
      </c>
      <c r="K1284" s="9">
        <f>IF(AG1018&lt;&gt;0,+K1018/AG1018,0)</f>
        <v>4.9462999505370015E-4</v>
      </c>
      <c r="L1284" s="9">
        <f>IF(AG1018&lt;&gt;0,+L1018/AG1018,0)</f>
        <v>2.2929999770700005E-5</v>
      </c>
      <c r="M1284" s="9">
        <f>IF(AG1018&lt;&gt;0,+M1018/AG1018,0)</f>
        <v>0.28288787717112118</v>
      </c>
      <c r="N1284" s="9">
        <f>IF(AG1018&lt;&gt;0,+N1018/AG1018,0)</f>
        <v>5.9921099400789005E-2</v>
      </c>
      <c r="O1284" s="9">
        <f>IF(AG1018&lt;&gt;0,+O1018/AG1018,0)</f>
        <v>2.4529699754702993E-3</v>
      </c>
      <c r="P1284" s="9">
        <f>IF(AG1018&lt;&gt;0,+P1018/$AG1018,0)</f>
        <v>2.6891309731086901E-2</v>
      </c>
      <c r="Q1284" s="9">
        <f>IF(AG1018&lt;&gt;0,+Q1018/AG1018,0)</f>
        <v>8.4981299150186998E-2</v>
      </c>
      <c r="R1284" s="9">
        <f>IF(AG1018&lt;&gt;0,+R1018/AG1018,0)</f>
        <v>4.0724169592758291E-2</v>
      </c>
      <c r="S1284" s="9">
        <f>IF(AG1018&lt;&gt;0,+S1018/AG1018,0)</f>
        <v>5.1749699482502992E-3</v>
      </c>
      <c r="T1284" s="9">
        <f>IF(AG1018&lt;&gt;0,+T1018/AG1018,0)</f>
        <v>2.4242099757578995E-3</v>
      </c>
      <c r="U1284" s="9">
        <f>IF(AG1018&lt;&gt;0,+U1018/AG1018,0)</f>
        <v>3.4950999650489994E-4</v>
      </c>
      <c r="V1284" s="9">
        <f>IF(AG1018&lt;&gt;0,+V1018/AG1018,0)</f>
        <v>5.3286299467136993E-3</v>
      </c>
      <c r="W1284" s="9">
        <f>IF(AG1018&lt;&gt;0,+W1018/AG1018,0)</f>
        <v>4.0447999595520003E-3</v>
      </c>
      <c r="X1284" s="9">
        <f>IF(AG1018&lt;&gt;0,+X1018/AG1018,0)</f>
        <v>1.8242499817575E-3</v>
      </c>
      <c r="Y1284" s="9">
        <f>IF(AG1018&lt;&gt;0,+Y1018/AG1018,0)</f>
        <v>1.3286999867129999E-4</v>
      </c>
      <c r="Z1284" s="9">
        <f>IF(AG1018&lt;&gt;0,+Z1018/AG1018,0)</f>
        <v>3.7372799626271993E-3</v>
      </c>
      <c r="AA1284" s="9">
        <f>IF(AG1018&lt;&gt;0,+AA1018/AG1018,0)</f>
        <v>4.5571999544279996E-4</v>
      </c>
      <c r="AB1284" s="9">
        <f>H1284</f>
        <v>0.41319684586803146</v>
      </c>
      <c r="AC1284" s="9">
        <f>SUM(I1284:O1284)</f>
        <v>0.41073413589265856</v>
      </c>
      <c r="AD1284" s="9">
        <f>SUM(P1284:U1284)</f>
        <v>0.16054546839454528</v>
      </c>
      <c r="AE1284" s="9">
        <f>SUM(V1284:W1284)</f>
        <v>9.3734299062657005E-3</v>
      </c>
      <c r="AF1284" s="9">
        <f>SUM(X1284:AA1284)</f>
        <v>6.1501199384987985E-3</v>
      </c>
      <c r="AG1284" s="8">
        <f>SUM(H1284:AA1284)</f>
        <v>0.99999999999999978</v>
      </c>
      <c r="AH1284" s="2"/>
      <c r="AI1284" s="2"/>
    </row>
    <row r="1285" spans="3:35" x14ac:dyDescent="0.25">
      <c r="C1285" s="11" t="s">
        <v>248</v>
      </c>
      <c r="D1285" s="2"/>
      <c r="E1285" s="10"/>
      <c r="F1285" s="2">
        <v>134</v>
      </c>
      <c r="G1285" s="2" t="s">
        <v>247</v>
      </c>
      <c r="H1285" s="9">
        <f ca="1">IF(AG1019&lt;&gt;0,+H1019/AG1019,0)</f>
        <v>0</v>
      </c>
      <c r="I1285" s="9">
        <f ca="1">IF(AG1019&lt;&gt;0,+I1019/AG1019,0)</f>
        <v>0</v>
      </c>
      <c r="J1285" s="9">
        <f ca="1">IF(AG1019&lt;&gt;0,+J1019/AG1019,0)</f>
        <v>0</v>
      </c>
      <c r="K1285" s="9">
        <f ca="1">IF(AG1019&lt;&gt;0,+K1019/AG1019,0)</f>
        <v>0</v>
      </c>
      <c r="L1285" s="9">
        <f ca="1">IF(AG1019&lt;&gt;0,+L1019/AG1019,0)</f>
        <v>0</v>
      </c>
      <c r="M1285" s="9">
        <f ca="1">IF(AG1019&lt;&gt;0,+M1019/AG1019,0)</f>
        <v>0</v>
      </c>
      <c r="N1285" s="9">
        <f ca="1">IF(AG1019&lt;&gt;0,+N1019/AG1019,0)</f>
        <v>0</v>
      </c>
      <c r="O1285" s="9">
        <f ca="1">IF(AG1019&lt;&gt;0,+O1019/AG1019,0)</f>
        <v>0</v>
      </c>
      <c r="P1285" s="9">
        <f ca="1">IF(AG1019&lt;&gt;0,+P1019/$AG1019,0)</f>
        <v>0</v>
      </c>
      <c r="Q1285" s="9">
        <f ca="1">IF(AG1019&lt;&gt;0,+Q1019/AG1019,0)</f>
        <v>0</v>
      </c>
      <c r="R1285" s="9">
        <f ca="1">IF(AG1019&lt;&gt;0,+R1019/AG1019,0)</f>
        <v>0</v>
      </c>
      <c r="S1285" s="9">
        <f ca="1">IF(AG1019&lt;&gt;0,+S1019/AG1019,0)</f>
        <v>0</v>
      </c>
      <c r="T1285" s="9">
        <f ca="1">IF(AG1019&lt;&gt;0,+T1019/AG1019,0)</f>
        <v>0</v>
      </c>
      <c r="U1285" s="9">
        <f ca="1">IF(AG1019&lt;&gt;0,+U1019/AG1019,0)</f>
        <v>0</v>
      </c>
      <c r="V1285" s="9">
        <f ca="1">IF(AG1019&lt;&gt;0,+V1019/AG1019,0)</f>
        <v>0</v>
      </c>
      <c r="W1285" s="9">
        <f ca="1">IF(AG1019&lt;&gt;0,+W1019/AG1019,0)</f>
        <v>0</v>
      </c>
      <c r="X1285" s="9">
        <f ca="1">IF(AG1019&lt;&gt;0,+X1019/AG1019,0)</f>
        <v>0</v>
      </c>
      <c r="Y1285" s="9">
        <f ca="1">IF(AG1019&lt;&gt;0,+Y1019/AG1019,0)</f>
        <v>0</v>
      </c>
      <c r="Z1285" s="9">
        <f ca="1">IF(AG1019&lt;&gt;0,+Z1019/AG1019,0)</f>
        <v>0</v>
      </c>
      <c r="AA1285" s="9">
        <f ca="1">IF(AG1019&lt;&gt;0,+AA1019/AG1019,0)</f>
        <v>0</v>
      </c>
      <c r="AB1285" s="9">
        <f ca="1">H1285</f>
        <v>0</v>
      </c>
      <c r="AC1285" s="9">
        <f ca="1">SUM(I1285:O1285)</f>
        <v>0</v>
      </c>
      <c r="AD1285" s="9">
        <f ca="1">SUM(P1285:U1285)</f>
        <v>0</v>
      </c>
      <c r="AE1285" s="9">
        <f ca="1">SUM(V1285:W1285)</f>
        <v>0</v>
      </c>
      <c r="AF1285" s="9">
        <f ca="1">SUM(X1285:AA1285)</f>
        <v>0</v>
      </c>
      <c r="AG1285" s="8">
        <f ca="1">SUM(H1285:AA1285)</f>
        <v>0</v>
      </c>
      <c r="AH1285" s="2"/>
      <c r="AI1285" s="2"/>
    </row>
    <row r="1286" spans="3:35" x14ac:dyDescent="0.25">
      <c r="C1286" s="11" t="s">
        <v>246</v>
      </c>
      <c r="D1286" s="2"/>
      <c r="E1286" s="10"/>
      <c r="F1286" s="2">
        <v>135</v>
      </c>
      <c r="G1286" s="2" t="s">
        <v>245</v>
      </c>
      <c r="H1286" s="9">
        <f ca="1">IF(AG1020&lt;&gt;0,+H1020/AG1020,0)</f>
        <v>0</v>
      </c>
      <c r="I1286" s="9">
        <f ca="1">IF(AG1020&lt;&gt;0,+I1020/AG1020,0)</f>
        <v>0</v>
      </c>
      <c r="J1286" s="9">
        <f ca="1">IF(AG1020&lt;&gt;0,+J1020/AG1020,0)</f>
        <v>0</v>
      </c>
      <c r="K1286" s="9">
        <f ca="1">IF(AG1020&lt;&gt;0,+K1020/AG1020,0)</f>
        <v>0</v>
      </c>
      <c r="L1286" s="9">
        <f ca="1">IF(AG1020&lt;&gt;0,+L1020/AG1020,0)</f>
        <v>0</v>
      </c>
      <c r="M1286" s="9">
        <f ca="1">IF(AG1020&lt;&gt;0,+M1020/AG1020,0)</f>
        <v>0</v>
      </c>
      <c r="N1286" s="9">
        <f ca="1">IF(AG1020&lt;&gt;0,+N1020/AG1020,0)</f>
        <v>0</v>
      </c>
      <c r="O1286" s="9">
        <f ca="1">IF(AG1020&lt;&gt;0,+O1020/AG1020,0)</f>
        <v>0</v>
      </c>
      <c r="P1286" s="9">
        <f ca="1">IF(AG1020&lt;&gt;0,+P1020/$AG1020,0)</f>
        <v>0</v>
      </c>
      <c r="Q1286" s="9">
        <f ca="1">IF(AG1020&lt;&gt;0,+Q1020/AG1020,0)</f>
        <v>0</v>
      </c>
      <c r="R1286" s="9">
        <f ca="1">IF(AG1020&lt;&gt;0,+R1020/AG1020,0)</f>
        <v>0</v>
      </c>
      <c r="S1286" s="9">
        <f ca="1">IF(AG1020&lt;&gt;0,+S1020/AG1020,0)</f>
        <v>0</v>
      </c>
      <c r="T1286" s="9">
        <f ca="1">IF(AG1020&lt;&gt;0,+T1020/AG1020,0)</f>
        <v>0</v>
      </c>
      <c r="U1286" s="9">
        <f ca="1">IF(AG1020&lt;&gt;0,+U1020/AG1020,0)</f>
        <v>0</v>
      </c>
      <c r="V1286" s="9">
        <f ca="1">IF(AG1020&lt;&gt;0,+V1020/AG1020,0)</f>
        <v>0</v>
      </c>
      <c r="W1286" s="9">
        <f ca="1">IF(AG1020&lt;&gt;0,+W1020/AG1020,0)</f>
        <v>0</v>
      </c>
      <c r="X1286" s="9">
        <f ca="1">IF(AG1020&lt;&gt;0,+X1020/AG1020,0)</f>
        <v>0</v>
      </c>
      <c r="Y1286" s="9">
        <f ca="1">IF(AG1020&lt;&gt;0,+Y1020/AG1020,0)</f>
        <v>0</v>
      </c>
      <c r="Z1286" s="9">
        <f ca="1">IF(AG1020&lt;&gt;0,+Z1020/AG1020,0)</f>
        <v>0</v>
      </c>
      <c r="AA1286" s="9">
        <f ca="1">IF(AG1020&lt;&gt;0,+AA1020/AG1020,0)</f>
        <v>0</v>
      </c>
      <c r="AB1286" s="9">
        <f ca="1">H1286</f>
        <v>0</v>
      </c>
      <c r="AC1286" s="9">
        <f ca="1">SUM(I1286:O1286)</f>
        <v>0</v>
      </c>
      <c r="AD1286" s="9">
        <f ca="1">SUM(P1286:U1286)</f>
        <v>0</v>
      </c>
      <c r="AE1286" s="9">
        <f ca="1">SUM(V1286:W1286)</f>
        <v>0</v>
      </c>
      <c r="AF1286" s="9">
        <f ca="1">SUM(X1286:AA1286)</f>
        <v>0</v>
      </c>
      <c r="AG1286" s="8">
        <f ca="1">SUM(H1286:AA1286)</f>
        <v>0</v>
      </c>
      <c r="AH1286" s="2"/>
      <c r="AI1286" s="2"/>
    </row>
    <row r="1287" spans="3:35" x14ac:dyDescent="0.25">
      <c r="C1287" s="11" t="s">
        <v>244</v>
      </c>
      <c r="D1287" s="2"/>
      <c r="E1287" s="10"/>
      <c r="F1287" s="2">
        <v>136</v>
      </c>
      <c r="G1287" s="2" t="s">
        <v>243</v>
      </c>
      <c r="H1287" s="9">
        <f>IF(AG1021&lt;&gt;0,+H1021/AG1021,0)</f>
        <v>0</v>
      </c>
      <c r="I1287" s="9">
        <f>IF(AG1021&lt;&gt;0,+I1021/AG1021,0)</f>
        <v>0</v>
      </c>
      <c r="J1287" s="9">
        <f>IF(AG1021&lt;&gt;0,+J1021/AG1021,0)</f>
        <v>0</v>
      </c>
      <c r="K1287" s="9">
        <f>IF(AG1021&lt;&gt;0,+K1021/AG1021,0)</f>
        <v>0</v>
      </c>
      <c r="L1287" s="9">
        <f>IF(AG1021&lt;&gt;0,+L1021/AG1021,0)</f>
        <v>0</v>
      </c>
      <c r="M1287" s="9">
        <f>IF(AG1021&lt;&gt;0,+M1021/AG1021,0)</f>
        <v>0</v>
      </c>
      <c r="N1287" s="9">
        <f>IF(AG1021&lt;&gt;0,+N1021/AG1021,0)</f>
        <v>0</v>
      </c>
      <c r="O1287" s="9">
        <f>IF(AG1021&lt;&gt;0,+O1021/AG1021,0)</f>
        <v>0</v>
      </c>
      <c r="P1287" s="9">
        <f>IF(AG1021&lt;&gt;0,+P1021/$AG1021,0)</f>
        <v>0</v>
      </c>
      <c r="Q1287" s="9">
        <f>IF(AG1021&lt;&gt;0,+Q1021/AG1021,0)</f>
        <v>0</v>
      </c>
      <c r="R1287" s="9">
        <f>IF(AG1021&lt;&gt;0,+R1021/AG1021,0)</f>
        <v>0</v>
      </c>
      <c r="S1287" s="9">
        <f>IF(AG1021&lt;&gt;0,+S1021/AG1021,0)</f>
        <v>0</v>
      </c>
      <c r="T1287" s="9">
        <f>IF(AG1021&lt;&gt;0,+T1021/AG1021,0)</f>
        <v>0</v>
      </c>
      <c r="U1287" s="9">
        <f>IF(AG1021&lt;&gt;0,+U1021/AG1021,0)</f>
        <v>0</v>
      </c>
      <c r="V1287" s="9">
        <f>IF(AG1021&lt;&gt;0,+V1021/AG1021,0)</f>
        <v>0</v>
      </c>
      <c r="W1287" s="9">
        <f>IF(AG1021&lt;&gt;0,+W1021/AG1021,0)</f>
        <v>0</v>
      </c>
      <c r="X1287" s="9">
        <f>IF(AG1021&lt;&gt;0,+X1021/AG1021,0)</f>
        <v>0</v>
      </c>
      <c r="Y1287" s="9">
        <f>IF(AG1021&lt;&gt;0,+Y1021/AG1021,0)</f>
        <v>0</v>
      </c>
      <c r="Z1287" s="9">
        <f>IF(AG1021&lt;&gt;0,+Z1021/AG1021,0)</f>
        <v>0</v>
      </c>
      <c r="AA1287" s="9">
        <f>IF(AG1021&lt;&gt;0,+AA1021/AG1021,0)</f>
        <v>0</v>
      </c>
      <c r="AB1287" s="9">
        <f>H1287</f>
        <v>0</v>
      </c>
      <c r="AC1287" s="9">
        <f>SUM(I1287:O1287)</f>
        <v>0</v>
      </c>
      <c r="AD1287" s="9">
        <f>SUM(P1287:U1287)</f>
        <v>0</v>
      </c>
      <c r="AE1287" s="9">
        <f>SUM(V1287:W1287)</f>
        <v>0</v>
      </c>
      <c r="AF1287" s="9">
        <f>SUM(X1287:AA1287)</f>
        <v>0</v>
      </c>
      <c r="AG1287" s="8">
        <f>SUM(H1287:AA1287)</f>
        <v>0</v>
      </c>
      <c r="AH1287" s="2"/>
      <c r="AI1287" s="2"/>
    </row>
    <row r="1288" spans="3:35" x14ac:dyDescent="0.25">
      <c r="C1288" s="11" t="s">
        <v>242</v>
      </c>
      <c r="D1288" s="2"/>
      <c r="E1288" s="10"/>
      <c r="F1288" s="2">
        <v>137</v>
      </c>
      <c r="G1288" s="2" t="s">
        <v>241</v>
      </c>
      <c r="H1288" s="9">
        <f>IF(AG1022&lt;&gt;0,+H1022/AG1022,0)</f>
        <v>0</v>
      </c>
      <c r="I1288" s="9">
        <f>IF(AG1022&lt;&gt;0,+I1022/AG1022,0)</f>
        <v>0</v>
      </c>
      <c r="J1288" s="9">
        <f>IF(AG1022&lt;&gt;0,+J1022/AG1022,0)</f>
        <v>0</v>
      </c>
      <c r="K1288" s="9">
        <f>IF(AG1022&lt;&gt;0,+K1022/AG1022,0)</f>
        <v>0</v>
      </c>
      <c r="L1288" s="9">
        <f>IF(AG1022&lt;&gt;0,+L1022/AG1022,0)</f>
        <v>0</v>
      </c>
      <c r="M1288" s="9">
        <f>IF(AG1022&lt;&gt;0,+M1022/AG1022,0)</f>
        <v>0</v>
      </c>
      <c r="N1288" s="9">
        <f>IF(AG1022&lt;&gt;0,+N1022/AG1022,0)</f>
        <v>0</v>
      </c>
      <c r="O1288" s="9">
        <f>IF(AG1022&lt;&gt;0,+O1022/AG1022,0)</f>
        <v>0</v>
      </c>
      <c r="P1288" s="9">
        <f>IF(AG1022&lt;&gt;0,+P1022/$AG1022,0)</f>
        <v>0</v>
      </c>
      <c r="Q1288" s="9">
        <f>IF(AG1022&lt;&gt;0,+Q1022/AG1022,0)</f>
        <v>0</v>
      </c>
      <c r="R1288" s="9">
        <f>IF(AG1022&lt;&gt;0,+R1022/AG1022,0)</f>
        <v>0</v>
      </c>
      <c r="S1288" s="9">
        <f>IF(AG1022&lt;&gt;0,+S1022/AG1022,0)</f>
        <v>0</v>
      </c>
      <c r="T1288" s="9">
        <f>IF(AG1022&lt;&gt;0,+T1022/AG1022,0)</f>
        <v>0</v>
      </c>
      <c r="U1288" s="9">
        <f>IF(AG1022&lt;&gt;0,+U1022/AG1022,0)</f>
        <v>0</v>
      </c>
      <c r="V1288" s="9">
        <f>IF(AG1022&lt;&gt;0,+V1022/AG1022,0)</f>
        <v>0</v>
      </c>
      <c r="W1288" s="9">
        <f>IF(AG1022&lt;&gt;0,+W1022/AG1022,0)</f>
        <v>0</v>
      </c>
      <c r="X1288" s="9">
        <f>IF(AG1022&lt;&gt;0,+X1022/AG1022,0)</f>
        <v>0</v>
      </c>
      <c r="Y1288" s="9">
        <f>IF(AG1022&lt;&gt;0,+Y1022/AG1022,0)</f>
        <v>0</v>
      </c>
      <c r="Z1288" s="9">
        <f>IF(AG1022&lt;&gt;0,+Z1022/AG1022,0)</f>
        <v>0</v>
      </c>
      <c r="AA1288" s="9">
        <f>IF(AG1022&lt;&gt;0,+AA1022/AG1022,0)</f>
        <v>0</v>
      </c>
      <c r="AB1288" s="9">
        <f>H1288</f>
        <v>0</v>
      </c>
      <c r="AC1288" s="9">
        <f>SUM(I1288:O1288)</f>
        <v>0</v>
      </c>
      <c r="AD1288" s="9">
        <f>SUM(P1288:U1288)</f>
        <v>0</v>
      </c>
      <c r="AE1288" s="9">
        <f>SUM(V1288:W1288)</f>
        <v>0</v>
      </c>
      <c r="AF1288" s="9">
        <f>SUM(X1288:AA1288)</f>
        <v>0</v>
      </c>
      <c r="AG1288" s="8">
        <f>SUM(H1288:AA1288)</f>
        <v>0</v>
      </c>
      <c r="AH1288" s="2"/>
      <c r="AI1288" s="2"/>
    </row>
    <row r="1289" spans="3:35" x14ac:dyDescent="0.25">
      <c r="C1289" s="11" t="s">
        <v>240</v>
      </c>
      <c r="D1289" s="2"/>
      <c r="E1289" s="10"/>
      <c r="F1289" s="2">
        <v>138</v>
      </c>
      <c r="G1289" s="2" t="s">
        <v>239</v>
      </c>
      <c r="H1289" s="9">
        <f>IF(AG1023&lt;&gt;0,+H1023/AG1023,0)</f>
        <v>0</v>
      </c>
      <c r="I1289" s="9">
        <f>IF(AG1023&lt;&gt;0,+I1023/AG1023,0)</f>
        <v>0</v>
      </c>
      <c r="J1289" s="9">
        <f>IF(AG1023&lt;&gt;0,+J1023/AG1023,0)</f>
        <v>0</v>
      </c>
      <c r="K1289" s="9">
        <f>IF(AG1023&lt;&gt;0,+K1023/AG1023,0)</f>
        <v>0</v>
      </c>
      <c r="L1289" s="9">
        <f>IF(AG1023&lt;&gt;0,+L1023/AG1023,0)</f>
        <v>0</v>
      </c>
      <c r="M1289" s="9">
        <f>IF(AG1023&lt;&gt;0,+M1023/AG1023,0)</f>
        <v>0</v>
      </c>
      <c r="N1289" s="9">
        <f>IF(AG1023&lt;&gt;0,+N1023/AG1023,0)</f>
        <v>0</v>
      </c>
      <c r="O1289" s="9">
        <f>IF(AG1023&lt;&gt;0,+O1023/AG1023,0)</f>
        <v>0</v>
      </c>
      <c r="P1289" s="9">
        <f>IF(AG1023&lt;&gt;0,+P1023/$AG1023,0)</f>
        <v>0</v>
      </c>
      <c r="Q1289" s="9">
        <f>IF(AG1023&lt;&gt;0,+Q1023/AG1023,0)</f>
        <v>0</v>
      </c>
      <c r="R1289" s="9">
        <f>IF(AG1023&lt;&gt;0,+R1023/AG1023,0)</f>
        <v>0</v>
      </c>
      <c r="S1289" s="9">
        <f>IF(AG1023&lt;&gt;0,+S1023/AG1023,0)</f>
        <v>0</v>
      </c>
      <c r="T1289" s="9">
        <f>IF(AG1023&lt;&gt;0,+T1023/AG1023,0)</f>
        <v>0</v>
      </c>
      <c r="U1289" s="9">
        <f>IF(AG1023&lt;&gt;0,+U1023/AG1023,0)</f>
        <v>0</v>
      </c>
      <c r="V1289" s="9">
        <f>IF(AG1023&lt;&gt;0,+V1023/AG1023,0)</f>
        <v>0</v>
      </c>
      <c r="W1289" s="9">
        <f>IF(AG1023&lt;&gt;0,+W1023/AG1023,0)</f>
        <v>0</v>
      </c>
      <c r="X1289" s="9">
        <f>IF(AG1023&lt;&gt;0,+X1023/AG1023,0)</f>
        <v>0</v>
      </c>
      <c r="Y1289" s="9">
        <f>IF(AG1023&lt;&gt;0,+Y1023/AG1023,0)</f>
        <v>0</v>
      </c>
      <c r="Z1289" s="9">
        <f>IF(AG1023&lt;&gt;0,+Z1023/AG1023,0)</f>
        <v>0</v>
      </c>
      <c r="AA1289" s="9">
        <f>IF(AG1023&lt;&gt;0,+AA1023/AG1023,0)</f>
        <v>0</v>
      </c>
      <c r="AB1289" s="9">
        <f>H1289</f>
        <v>0</v>
      </c>
      <c r="AC1289" s="9">
        <f>SUM(I1289:O1289)</f>
        <v>0</v>
      </c>
      <c r="AD1289" s="9">
        <f>SUM(P1289:U1289)</f>
        <v>0</v>
      </c>
      <c r="AE1289" s="9">
        <f>SUM(V1289:W1289)</f>
        <v>0</v>
      </c>
      <c r="AF1289" s="9">
        <f>SUM(X1289:AA1289)</f>
        <v>0</v>
      </c>
      <c r="AG1289" s="8">
        <f>SUM(H1289:AA1289)</f>
        <v>0</v>
      </c>
      <c r="AH1289" s="2"/>
      <c r="AI1289" s="2"/>
    </row>
    <row r="1290" spans="3:35" x14ac:dyDescent="0.25">
      <c r="C1290" s="11" t="s">
        <v>238</v>
      </c>
      <c r="D1290" s="2"/>
      <c r="E1290" s="10"/>
      <c r="F1290" s="2">
        <v>139</v>
      </c>
      <c r="G1290" s="2" t="s">
        <v>237</v>
      </c>
      <c r="H1290" s="9">
        <f>IF(AG1024&lt;&gt;0,+H1024/AG1024,0)</f>
        <v>0</v>
      </c>
      <c r="I1290" s="9">
        <f>IF(AG1024&lt;&gt;0,+I1024/AG1024,0)</f>
        <v>0</v>
      </c>
      <c r="J1290" s="9">
        <f>IF(AG1024&lt;&gt;0,+J1024/AG1024,0)</f>
        <v>0</v>
      </c>
      <c r="K1290" s="9">
        <f>IF(AG1024&lt;&gt;0,+K1024/AG1024,0)</f>
        <v>0</v>
      </c>
      <c r="L1290" s="9">
        <f>IF(AG1024&lt;&gt;0,+L1024/AG1024,0)</f>
        <v>0</v>
      </c>
      <c r="M1290" s="9">
        <f>IF(AG1024&lt;&gt;0,+M1024/AG1024,0)</f>
        <v>0</v>
      </c>
      <c r="N1290" s="9">
        <f>IF(AG1024&lt;&gt;0,+N1024/AG1024,0)</f>
        <v>0</v>
      </c>
      <c r="O1290" s="9">
        <f>IF(AG1024&lt;&gt;0,+O1024/AG1024,0)</f>
        <v>0</v>
      </c>
      <c r="P1290" s="9">
        <f>IF(AG1024&lt;&gt;0,+P1024/$AG1024,0)</f>
        <v>0</v>
      </c>
      <c r="Q1290" s="9">
        <f>IF(AG1024&lt;&gt;0,+Q1024/AG1024,0)</f>
        <v>0</v>
      </c>
      <c r="R1290" s="9">
        <f>IF(AG1024&lt;&gt;0,+R1024/AG1024,0)</f>
        <v>0</v>
      </c>
      <c r="S1290" s="9">
        <f>IF(AG1024&lt;&gt;0,+S1024/AG1024,0)</f>
        <v>0</v>
      </c>
      <c r="T1290" s="9">
        <f>IF(AG1024&lt;&gt;0,+T1024/AG1024,0)</f>
        <v>0</v>
      </c>
      <c r="U1290" s="9">
        <f>IF(AG1024&lt;&gt;0,+U1024/AG1024,0)</f>
        <v>0</v>
      </c>
      <c r="V1290" s="9">
        <f>IF(AG1024&lt;&gt;0,+V1024/AG1024,0)</f>
        <v>0</v>
      </c>
      <c r="W1290" s="9">
        <f>IF(AG1024&lt;&gt;0,+W1024/AG1024,0)</f>
        <v>0</v>
      </c>
      <c r="X1290" s="9">
        <f>IF(AG1024&lt;&gt;0,+X1024/AG1024,0)</f>
        <v>0</v>
      </c>
      <c r="Y1290" s="9">
        <f>IF(AG1024&lt;&gt;0,+Y1024/AG1024,0)</f>
        <v>0</v>
      </c>
      <c r="Z1290" s="9">
        <f>IF(AG1024&lt;&gt;0,+Z1024/AG1024,0)</f>
        <v>0</v>
      </c>
      <c r="AA1290" s="9">
        <f>IF(AG1024&lt;&gt;0,+AA1024/AG1024,0)</f>
        <v>0</v>
      </c>
      <c r="AB1290" s="9">
        <f>H1290</f>
        <v>0</v>
      </c>
      <c r="AC1290" s="9">
        <f>SUM(I1290:O1290)</f>
        <v>0</v>
      </c>
      <c r="AD1290" s="9">
        <f>SUM(P1290:U1290)</f>
        <v>0</v>
      </c>
      <c r="AE1290" s="9">
        <f>SUM(V1290:W1290)</f>
        <v>0</v>
      </c>
      <c r="AF1290" s="9">
        <f>SUM(X1290:AA1290)</f>
        <v>0</v>
      </c>
      <c r="AG1290" s="8">
        <f>SUM(H1290:AA1290)</f>
        <v>0</v>
      </c>
      <c r="AH1290" s="2"/>
      <c r="AI1290" s="2"/>
    </row>
    <row r="1291" spans="3:35" x14ac:dyDescent="0.25">
      <c r="C1291" s="11" t="s">
        <v>236</v>
      </c>
      <c r="D1291" s="2"/>
      <c r="E1291" s="10"/>
      <c r="F1291" s="2">
        <v>140</v>
      </c>
      <c r="G1291" s="2" t="s">
        <v>235</v>
      </c>
      <c r="H1291" s="9">
        <f>IF(AG1025&lt;&gt;0,+H1025/AG1025,0)</f>
        <v>0</v>
      </c>
      <c r="I1291" s="9">
        <f>IF(AG1025&lt;&gt;0,+I1025/AG1025,0)</f>
        <v>0</v>
      </c>
      <c r="J1291" s="9">
        <f>IF(AG1025&lt;&gt;0,+J1025/AG1025,0)</f>
        <v>0</v>
      </c>
      <c r="K1291" s="9">
        <f>IF(AG1025&lt;&gt;0,+K1025/AG1025,0)</f>
        <v>0</v>
      </c>
      <c r="L1291" s="9">
        <f>IF(AG1025&lt;&gt;0,+L1025/AG1025,0)</f>
        <v>0</v>
      </c>
      <c r="M1291" s="9">
        <f>IF(AG1025&lt;&gt;0,+M1025/AG1025,0)</f>
        <v>0</v>
      </c>
      <c r="N1291" s="9">
        <f>IF(AG1025&lt;&gt;0,+N1025/AG1025,0)</f>
        <v>0</v>
      </c>
      <c r="O1291" s="9">
        <f>IF(AG1025&lt;&gt;0,+O1025/AG1025,0)</f>
        <v>0</v>
      </c>
      <c r="P1291" s="9">
        <f>IF(AG1025&lt;&gt;0,+P1025/$AG1025,0)</f>
        <v>0</v>
      </c>
      <c r="Q1291" s="9">
        <f>IF(AG1025&lt;&gt;0,+Q1025/AG1025,0)</f>
        <v>0</v>
      </c>
      <c r="R1291" s="9">
        <f>IF(AG1025&lt;&gt;0,+R1025/AG1025,0)</f>
        <v>0</v>
      </c>
      <c r="S1291" s="9">
        <f>IF(AG1025&lt;&gt;0,+S1025/AG1025,0)</f>
        <v>0</v>
      </c>
      <c r="T1291" s="9">
        <f>IF(AG1025&lt;&gt;0,+T1025/AG1025,0)</f>
        <v>0</v>
      </c>
      <c r="U1291" s="9">
        <f>IF(AG1025&lt;&gt;0,+U1025/AG1025,0)</f>
        <v>0</v>
      </c>
      <c r="V1291" s="9">
        <f>IF(AG1025&lt;&gt;0,+V1025/AG1025,0)</f>
        <v>0</v>
      </c>
      <c r="W1291" s="9">
        <f>IF(AG1025&lt;&gt;0,+W1025/AG1025,0)</f>
        <v>0</v>
      </c>
      <c r="X1291" s="9">
        <f>IF(AG1025&lt;&gt;0,+X1025/AG1025,0)</f>
        <v>0</v>
      </c>
      <c r="Y1291" s="9">
        <f>IF(AG1025&lt;&gt;0,+Y1025/AG1025,0)</f>
        <v>0</v>
      </c>
      <c r="Z1291" s="9">
        <f>IF(AG1025&lt;&gt;0,+Z1025/AG1025,0)</f>
        <v>0</v>
      </c>
      <c r="AA1291" s="9">
        <f>IF(AG1025&lt;&gt;0,+AA1025/AG1025,0)</f>
        <v>0</v>
      </c>
      <c r="AB1291" s="9">
        <f>H1291</f>
        <v>0</v>
      </c>
      <c r="AC1291" s="9">
        <f>SUM(I1291:O1291)</f>
        <v>0</v>
      </c>
      <c r="AD1291" s="9">
        <f>SUM(P1291:U1291)</f>
        <v>0</v>
      </c>
      <c r="AE1291" s="9">
        <f>SUM(V1291:W1291)</f>
        <v>0</v>
      </c>
      <c r="AF1291" s="9">
        <f>SUM(X1291:AA1291)</f>
        <v>0</v>
      </c>
      <c r="AG1291" s="8">
        <f>SUM(H1291:AA1291)</f>
        <v>0</v>
      </c>
      <c r="AH1291" s="2"/>
      <c r="AI1291" s="2"/>
    </row>
    <row r="1292" spans="3:35" x14ac:dyDescent="0.25">
      <c r="C1292" s="11" t="s">
        <v>234</v>
      </c>
      <c r="D1292" s="2"/>
      <c r="E1292" s="10"/>
      <c r="F1292" s="2">
        <v>141</v>
      </c>
      <c r="G1292" s="2" t="s">
        <v>233</v>
      </c>
      <c r="H1292" s="9">
        <f>IF(AG1026&lt;&gt;0,+H1026/AG1026,0)</f>
        <v>0</v>
      </c>
      <c r="I1292" s="9">
        <f>IF(AG1026&lt;&gt;0,+I1026/AG1026,0)</f>
        <v>0</v>
      </c>
      <c r="J1292" s="9">
        <f>IF(AG1026&lt;&gt;0,+J1026/AG1026,0)</f>
        <v>0</v>
      </c>
      <c r="K1292" s="9">
        <f>IF(AG1026&lt;&gt;0,+K1026/AG1026,0)</f>
        <v>0</v>
      </c>
      <c r="L1292" s="9">
        <f>IF(AG1026&lt;&gt;0,+L1026/AG1026,0)</f>
        <v>0</v>
      </c>
      <c r="M1292" s="9">
        <f>IF(AG1026&lt;&gt;0,+M1026/AG1026,0)</f>
        <v>0</v>
      </c>
      <c r="N1292" s="9">
        <f>IF(AG1026&lt;&gt;0,+N1026/AG1026,0)</f>
        <v>0</v>
      </c>
      <c r="O1292" s="9">
        <f>IF(AG1026&lt;&gt;0,+O1026/AG1026,0)</f>
        <v>0</v>
      </c>
      <c r="P1292" s="9">
        <f>IF(AG1026&lt;&gt;0,+P1026/$AG1026,0)</f>
        <v>0</v>
      </c>
      <c r="Q1292" s="9">
        <f>IF(AG1026&lt;&gt;0,+Q1026/AG1026,0)</f>
        <v>0</v>
      </c>
      <c r="R1292" s="9">
        <f>IF(AG1026&lt;&gt;0,+R1026/AG1026,0)</f>
        <v>0</v>
      </c>
      <c r="S1292" s="9">
        <f>IF(AG1026&lt;&gt;0,+S1026/AG1026,0)</f>
        <v>0</v>
      </c>
      <c r="T1292" s="9">
        <f>IF(AG1026&lt;&gt;0,+T1026/AG1026,0)</f>
        <v>0</v>
      </c>
      <c r="U1292" s="9">
        <f>IF(AG1026&lt;&gt;0,+U1026/AG1026,0)</f>
        <v>0</v>
      </c>
      <c r="V1292" s="9">
        <f>IF(AG1026&lt;&gt;0,+V1026/AG1026,0)</f>
        <v>0</v>
      </c>
      <c r="W1292" s="9">
        <f>IF(AG1026&lt;&gt;0,+W1026/AG1026,0)</f>
        <v>0</v>
      </c>
      <c r="X1292" s="9">
        <f>IF(AG1026&lt;&gt;0,+X1026/AG1026,0)</f>
        <v>0</v>
      </c>
      <c r="Y1292" s="9">
        <f>IF(AG1026&lt;&gt;0,+Y1026/AG1026,0)</f>
        <v>0</v>
      </c>
      <c r="Z1292" s="9">
        <f>IF(AG1026&lt;&gt;0,+Z1026/AG1026,0)</f>
        <v>0</v>
      </c>
      <c r="AA1292" s="9">
        <f>IF(AG1026&lt;&gt;0,+AA1026/AG1026,0)</f>
        <v>0</v>
      </c>
      <c r="AB1292" s="9">
        <f>H1292</f>
        <v>0</v>
      </c>
      <c r="AC1292" s="9">
        <f>SUM(I1292:O1292)</f>
        <v>0</v>
      </c>
      <c r="AD1292" s="9">
        <f>SUM(P1292:U1292)</f>
        <v>0</v>
      </c>
      <c r="AE1292" s="9">
        <f>SUM(V1292:W1292)</f>
        <v>0</v>
      </c>
      <c r="AF1292" s="9">
        <f>SUM(X1292:AA1292)</f>
        <v>0</v>
      </c>
      <c r="AG1292" s="8">
        <f>SUM(H1292:AA1292)</f>
        <v>0</v>
      </c>
      <c r="AH1292" s="2"/>
      <c r="AI1292" s="2"/>
    </row>
    <row r="1293" spans="3:35" x14ac:dyDescent="0.25">
      <c r="C1293" s="11" t="s">
        <v>232</v>
      </c>
      <c r="D1293" s="2"/>
      <c r="E1293" s="10"/>
      <c r="F1293" s="2">
        <v>142</v>
      </c>
      <c r="G1293" s="2" t="s">
        <v>231</v>
      </c>
      <c r="H1293" s="9">
        <f ca="1">IF(AG1027&lt;&gt;0,+H1027/AG1027,0)</f>
        <v>0</v>
      </c>
      <c r="I1293" s="9">
        <f ca="1">IF(AG1027&lt;&gt;0,+I1027/AG1027,0)</f>
        <v>0</v>
      </c>
      <c r="J1293" s="9">
        <f ca="1">IF(AG1027&lt;&gt;0,+J1027/AG1027,0)</f>
        <v>0</v>
      </c>
      <c r="K1293" s="9">
        <f ca="1">IF(AG1027&lt;&gt;0,+K1027/AG1027,0)</f>
        <v>0</v>
      </c>
      <c r="L1293" s="9">
        <f ca="1">IF(AG1027&lt;&gt;0,+L1027/AG1027,0)</f>
        <v>0</v>
      </c>
      <c r="M1293" s="9">
        <f ca="1">IF(AG1027&lt;&gt;0,+M1027/AG1027,0)</f>
        <v>0</v>
      </c>
      <c r="N1293" s="9">
        <f ca="1">IF(AG1027&lt;&gt;0,+N1027/AG1027,0)</f>
        <v>0</v>
      </c>
      <c r="O1293" s="9">
        <f ca="1">IF(AG1027&lt;&gt;0,+O1027/AG1027,0)</f>
        <v>0</v>
      </c>
      <c r="P1293" s="9">
        <f ca="1">IF(AG1027&lt;&gt;0,+P1027/$AG1027,0)</f>
        <v>0</v>
      </c>
      <c r="Q1293" s="9">
        <f ca="1">IF(AG1027&lt;&gt;0,+Q1027/AG1027,0)</f>
        <v>0</v>
      </c>
      <c r="R1293" s="9">
        <f ca="1">IF(AG1027&lt;&gt;0,+R1027/AG1027,0)</f>
        <v>0</v>
      </c>
      <c r="S1293" s="9">
        <f ca="1">IF(AG1027&lt;&gt;0,+S1027/AG1027,0)</f>
        <v>0</v>
      </c>
      <c r="T1293" s="9">
        <f ca="1">IF(AG1027&lt;&gt;0,+T1027/AG1027,0)</f>
        <v>0</v>
      </c>
      <c r="U1293" s="9">
        <f ca="1">IF(AG1027&lt;&gt;0,+U1027/AG1027,0)</f>
        <v>0</v>
      </c>
      <c r="V1293" s="9">
        <f ca="1">IF(AG1027&lt;&gt;0,+V1027/AG1027,0)</f>
        <v>0</v>
      </c>
      <c r="W1293" s="9">
        <f ca="1">IF(AG1027&lt;&gt;0,+W1027/AG1027,0)</f>
        <v>0</v>
      </c>
      <c r="X1293" s="9">
        <f ca="1">IF(AG1027&lt;&gt;0,+X1027/AG1027,0)</f>
        <v>0</v>
      </c>
      <c r="Y1293" s="9">
        <f ca="1">IF(AG1027&lt;&gt;0,+Y1027/AG1027,0)</f>
        <v>0</v>
      </c>
      <c r="Z1293" s="9">
        <f ca="1">IF(AG1027&lt;&gt;0,+Z1027/AG1027,0)</f>
        <v>0</v>
      </c>
      <c r="AA1293" s="9">
        <f ca="1">IF(AG1027&lt;&gt;0,+AA1027/AG1027,0)</f>
        <v>0</v>
      </c>
      <c r="AB1293" s="9">
        <f ca="1">H1293</f>
        <v>0</v>
      </c>
      <c r="AC1293" s="9">
        <f ca="1">SUM(I1293:O1293)</f>
        <v>0</v>
      </c>
      <c r="AD1293" s="9">
        <f ca="1">SUM(P1293:U1293)</f>
        <v>0</v>
      </c>
      <c r="AE1293" s="9">
        <f ca="1">SUM(V1293:W1293)</f>
        <v>0</v>
      </c>
      <c r="AF1293" s="9">
        <f ca="1">SUM(X1293:AA1293)</f>
        <v>0</v>
      </c>
      <c r="AG1293" s="8">
        <f ca="1">SUM(H1293:AA1293)</f>
        <v>0</v>
      </c>
      <c r="AH1293" s="2"/>
      <c r="AI1293" s="2"/>
    </row>
    <row r="1294" spans="3:35" x14ac:dyDescent="0.25">
      <c r="C1294" s="11" t="s">
        <v>230</v>
      </c>
      <c r="D1294" s="2"/>
      <c r="E1294" s="10"/>
      <c r="F1294" s="2">
        <v>143</v>
      </c>
      <c r="G1294" s="2" t="s">
        <v>229</v>
      </c>
      <c r="H1294" s="9">
        <f ca="1">IF(AG1028&lt;&gt;0,+H1028/AG1028,0)</f>
        <v>0</v>
      </c>
      <c r="I1294" s="9">
        <f ca="1">IF(AG1028&lt;&gt;0,+I1028/AG1028,0)</f>
        <v>0</v>
      </c>
      <c r="J1294" s="9">
        <f ca="1">IF(AG1028&lt;&gt;0,+J1028/AG1028,0)</f>
        <v>0</v>
      </c>
      <c r="K1294" s="9">
        <f ca="1">IF(AG1028&lt;&gt;0,+K1028/AG1028,0)</f>
        <v>0</v>
      </c>
      <c r="L1294" s="9">
        <f ca="1">IF(AG1028&lt;&gt;0,+L1028/AG1028,0)</f>
        <v>0</v>
      </c>
      <c r="M1294" s="9">
        <f ca="1">IF(AG1028&lt;&gt;0,+M1028/AG1028,0)</f>
        <v>0</v>
      </c>
      <c r="N1294" s="9">
        <f ca="1">IF(AG1028&lt;&gt;0,+N1028/AG1028,0)</f>
        <v>0</v>
      </c>
      <c r="O1294" s="9">
        <f ca="1">IF(AG1028&lt;&gt;0,+O1028/AG1028,0)</f>
        <v>0</v>
      </c>
      <c r="P1294" s="9">
        <f ca="1">IF(AG1028&lt;&gt;0,+P1028/$AG1028,0)</f>
        <v>0</v>
      </c>
      <c r="Q1294" s="9">
        <f ca="1">IF(AG1028&lt;&gt;0,+Q1028/AG1028,0)</f>
        <v>0</v>
      </c>
      <c r="R1294" s="9">
        <f ca="1">IF(AG1028&lt;&gt;0,+R1028/AG1028,0)</f>
        <v>0</v>
      </c>
      <c r="S1294" s="9">
        <f ca="1">IF(AG1028&lt;&gt;0,+S1028/AG1028,0)</f>
        <v>0</v>
      </c>
      <c r="T1294" s="9">
        <f ca="1">IF(AG1028&lt;&gt;0,+T1028/AG1028,0)</f>
        <v>0</v>
      </c>
      <c r="U1294" s="9">
        <f ca="1">IF(AG1028&lt;&gt;0,+U1028/AG1028,0)</f>
        <v>0</v>
      </c>
      <c r="V1294" s="9">
        <f ca="1">IF(AG1028&lt;&gt;0,+V1028/AG1028,0)</f>
        <v>0</v>
      </c>
      <c r="W1294" s="9">
        <f ca="1">IF(AG1028&lt;&gt;0,+W1028/AG1028,0)</f>
        <v>0</v>
      </c>
      <c r="X1294" s="9">
        <f ca="1">IF(AG1028&lt;&gt;0,+X1028/AG1028,0)</f>
        <v>0</v>
      </c>
      <c r="Y1294" s="9">
        <f ca="1">IF(AG1028&lt;&gt;0,+Y1028/AG1028,0)</f>
        <v>0</v>
      </c>
      <c r="Z1294" s="9">
        <f ca="1">IF(AG1028&lt;&gt;0,+Z1028/AG1028,0)</f>
        <v>0</v>
      </c>
      <c r="AA1294" s="9">
        <f ca="1">IF(AG1028&lt;&gt;0,+AA1028/AG1028,0)</f>
        <v>0</v>
      </c>
      <c r="AB1294" s="9">
        <f ca="1">H1294</f>
        <v>0</v>
      </c>
      <c r="AC1294" s="9">
        <f ca="1">SUM(I1294:O1294)</f>
        <v>0</v>
      </c>
      <c r="AD1294" s="9">
        <f ca="1">SUM(P1294:U1294)</f>
        <v>0</v>
      </c>
      <c r="AE1294" s="9">
        <f ca="1">SUM(V1294:W1294)</f>
        <v>0</v>
      </c>
      <c r="AF1294" s="9">
        <f ca="1">SUM(X1294:AA1294)</f>
        <v>0</v>
      </c>
      <c r="AG1294" s="8">
        <f ca="1">SUM(H1294:AA1294)</f>
        <v>0</v>
      </c>
      <c r="AH1294" s="2"/>
      <c r="AI1294" s="2"/>
    </row>
    <row r="1295" spans="3:35" x14ac:dyDescent="0.25">
      <c r="C1295" s="11" t="s">
        <v>228</v>
      </c>
      <c r="D1295" s="2"/>
      <c r="E1295" s="10"/>
      <c r="F1295" s="2">
        <v>144</v>
      </c>
      <c r="G1295" s="2" t="s">
        <v>227</v>
      </c>
      <c r="H1295" s="9">
        <f ca="1">IF(AG1029&lt;&gt;0,+H1029/AG1029,0)</f>
        <v>0</v>
      </c>
      <c r="I1295" s="9">
        <f ca="1">IF(AG1029&lt;&gt;0,+I1029/AG1029,0)</f>
        <v>0</v>
      </c>
      <c r="J1295" s="9">
        <f ca="1">IF(AG1029&lt;&gt;0,+J1029/AG1029,0)</f>
        <v>0</v>
      </c>
      <c r="K1295" s="9">
        <f ca="1">IF(AG1029&lt;&gt;0,+K1029/AG1029,0)</f>
        <v>0</v>
      </c>
      <c r="L1295" s="9">
        <f ca="1">IF(AG1029&lt;&gt;0,+L1029/AG1029,0)</f>
        <v>0</v>
      </c>
      <c r="M1295" s="9">
        <f ca="1">IF(AG1029&lt;&gt;0,+M1029/AG1029,0)</f>
        <v>0</v>
      </c>
      <c r="N1295" s="9">
        <f ca="1">IF(AG1029&lt;&gt;0,+N1029/AG1029,0)</f>
        <v>0</v>
      </c>
      <c r="O1295" s="9">
        <f ca="1">IF(AG1029&lt;&gt;0,+O1029/AG1029,0)</f>
        <v>0</v>
      </c>
      <c r="P1295" s="9">
        <f ca="1">IF(AG1029&lt;&gt;0,+P1029/$AG1029,0)</f>
        <v>0</v>
      </c>
      <c r="Q1295" s="9">
        <f ca="1">IF(AG1029&lt;&gt;0,+Q1029/AG1029,0)</f>
        <v>0</v>
      </c>
      <c r="R1295" s="9">
        <f ca="1">IF(AG1029&lt;&gt;0,+R1029/AG1029,0)</f>
        <v>0</v>
      </c>
      <c r="S1295" s="9">
        <f ca="1">IF(AG1029&lt;&gt;0,+S1029/AG1029,0)</f>
        <v>0</v>
      </c>
      <c r="T1295" s="9">
        <f ca="1">IF(AG1029&lt;&gt;0,+T1029/AG1029,0)</f>
        <v>0</v>
      </c>
      <c r="U1295" s="9">
        <f ca="1">IF(AG1029&lt;&gt;0,+U1029/AG1029,0)</f>
        <v>0</v>
      </c>
      <c r="V1295" s="9">
        <f ca="1">IF(AG1029&lt;&gt;0,+V1029/AG1029,0)</f>
        <v>0</v>
      </c>
      <c r="W1295" s="9">
        <f ca="1">IF(AG1029&lt;&gt;0,+W1029/AG1029,0)</f>
        <v>0</v>
      </c>
      <c r="X1295" s="9">
        <f ca="1">IF(AG1029&lt;&gt;0,+X1029/AG1029,0)</f>
        <v>0</v>
      </c>
      <c r="Y1295" s="9">
        <f ca="1">IF(AG1029&lt;&gt;0,+Y1029/AG1029,0)</f>
        <v>0</v>
      </c>
      <c r="Z1295" s="9">
        <f ca="1">IF(AG1029&lt;&gt;0,+Z1029/AG1029,0)</f>
        <v>0</v>
      </c>
      <c r="AA1295" s="9">
        <f ca="1">IF(AG1029&lt;&gt;0,+AA1029/AG1029,0)</f>
        <v>0</v>
      </c>
      <c r="AB1295" s="9">
        <f ca="1">H1295</f>
        <v>0</v>
      </c>
      <c r="AC1295" s="9">
        <f ca="1">SUM(I1295:O1295)</f>
        <v>0</v>
      </c>
      <c r="AD1295" s="9">
        <f ca="1">SUM(P1295:U1295)</f>
        <v>0</v>
      </c>
      <c r="AE1295" s="9">
        <f ca="1">SUM(V1295:W1295)</f>
        <v>0</v>
      </c>
      <c r="AF1295" s="9">
        <f ca="1">SUM(X1295:AA1295)</f>
        <v>0</v>
      </c>
      <c r="AG1295" s="8">
        <f ca="1">SUM(H1295:AA1295)</f>
        <v>0</v>
      </c>
      <c r="AH1295" s="2"/>
      <c r="AI1295" s="2"/>
    </row>
    <row r="1296" spans="3:35" x14ac:dyDescent="0.25">
      <c r="C1296" s="11" t="s">
        <v>226</v>
      </c>
      <c r="D1296" s="2"/>
      <c r="E1296" s="10"/>
      <c r="F1296" s="2">
        <v>145</v>
      </c>
      <c r="G1296" s="2" t="s">
        <v>225</v>
      </c>
      <c r="H1296" s="9">
        <f>IF(AG1030&lt;&gt;0,+H1030/AG1030,0)</f>
        <v>0</v>
      </c>
      <c r="I1296" s="9">
        <f>IF(AG1030&lt;&gt;0,+I1030/AG1030,0)</f>
        <v>0</v>
      </c>
      <c r="J1296" s="9">
        <f>IF(AG1030&lt;&gt;0,+J1030/AG1030,0)</f>
        <v>0</v>
      </c>
      <c r="K1296" s="9">
        <f>IF(AG1030&lt;&gt;0,+K1030/AG1030,0)</f>
        <v>0</v>
      </c>
      <c r="L1296" s="9">
        <f>IF(AG1030&lt;&gt;0,+L1030/AG1030,0)</f>
        <v>0</v>
      </c>
      <c r="M1296" s="9">
        <f>IF(AG1030&lt;&gt;0,+M1030/AG1030,0)</f>
        <v>0</v>
      </c>
      <c r="N1296" s="9">
        <f>IF(AG1030&lt;&gt;0,+N1030/AG1030,0)</f>
        <v>0</v>
      </c>
      <c r="O1296" s="9">
        <f>IF(AG1030&lt;&gt;0,+O1030/AG1030,0)</f>
        <v>0</v>
      </c>
      <c r="P1296" s="9">
        <f>IF(AG1030&lt;&gt;0,+P1030/$AG1030,0)</f>
        <v>0</v>
      </c>
      <c r="Q1296" s="9">
        <f>IF(AG1030&lt;&gt;0,+Q1030/AG1030,0)</f>
        <v>0</v>
      </c>
      <c r="R1296" s="9">
        <f>IF(AG1030&lt;&gt;0,+R1030/AG1030,0)</f>
        <v>0</v>
      </c>
      <c r="S1296" s="9">
        <f>IF(AG1030&lt;&gt;0,+S1030/AG1030,0)</f>
        <v>0</v>
      </c>
      <c r="T1296" s="9">
        <f>IF(AG1030&lt;&gt;0,+T1030/AG1030,0)</f>
        <v>0</v>
      </c>
      <c r="U1296" s="9">
        <f>IF(AG1030&lt;&gt;0,+U1030/AG1030,0)</f>
        <v>0</v>
      </c>
      <c r="V1296" s="9">
        <f>IF(AG1030&lt;&gt;0,+V1030/AG1030,0)</f>
        <v>0</v>
      </c>
      <c r="W1296" s="9">
        <f>IF(AG1030&lt;&gt;0,+W1030/AG1030,0)</f>
        <v>0</v>
      </c>
      <c r="X1296" s="9">
        <f>IF(AG1030&lt;&gt;0,+X1030/AG1030,0)</f>
        <v>0</v>
      </c>
      <c r="Y1296" s="9">
        <f>IF(AG1030&lt;&gt;0,+Y1030/AG1030,0)</f>
        <v>0</v>
      </c>
      <c r="Z1296" s="9">
        <f>IF(AG1030&lt;&gt;0,+Z1030/AG1030,0)</f>
        <v>0</v>
      </c>
      <c r="AA1296" s="9">
        <f>IF(AG1030&lt;&gt;0,+AA1030/AG1030,0)</f>
        <v>0</v>
      </c>
      <c r="AB1296" s="9">
        <f>H1296</f>
        <v>0</v>
      </c>
      <c r="AC1296" s="9">
        <f>SUM(I1296:O1296)</f>
        <v>0</v>
      </c>
      <c r="AD1296" s="9">
        <f>SUM(P1296:U1296)</f>
        <v>0</v>
      </c>
      <c r="AE1296" s="9">
        <f>SUM(V1296:W1296)</f>
        <v>0</v>
      </c>
      <c r="AF1296" s="9">
        <f>SUM(X1296:AA1296)</f>
        <v>0</v>
      </c>
      <c r="AG1296" s="8">
        <f>SUM(H1296:AA1296)</f>
        <v>0</v>
      </c>
      <c r="AH1296" s="2"/>
      <c r="AI1296" s="2"/>
    </row>
    <row r="1297" spans="3:35" x14ac:dyDescent="0.25">
      <c r="C1297" s="11" t="s">
        <v>224</v>
      </c>
      <c r="D1297" s="2"/>
      <c r="E1297" s="10"/>
      <c r="F1297" s="2">
        <v>146</v>
      </c>
      <c r="G1297" s="2" t="s">
        <v>223</v>
      </c>
      <c r="H1297" s="9">
        <f>IF(AG1031&lt;&gt;0,+H1031/AG1031,0)</f>
        <v>0</v>
      </c>
      <c r="I1297" s="9">
        <f>IF(AG1031&lt;&gt;0,+I1031/AG1031,0)</f>
        <v>0</v>
      </c>
      <c r="J1297" s="9">
        <f>IF(AG1031&lt;&gt;0,+J1031/AG1031,0)</f>
        <v>0</v>
      </c>
      <c r="K1297" s="9">
        <f>IF(AG1031&lt;&gt;0,+K1031/AG1031,0)</f>
        <v>0</v>
      </c>
      <c r="L1297" s="9">
        <f>IF(AG1031&lt;&gt;0,+L1031/AG1031,0)</f>
        <v>0</v>
      </c>
      <c r="M1297" s="9">
        <f>IF(AG1031&lt;&gt;0,+M1031/AG1031,0)</f>
        <v>0</v>
      </c>
      <c r="N1297" s="9">
        <f>IF(AG1031&lt;&gt;0,+N1031/AG1031,0)</f>
        <v>0</v>
      </c>
      <c r="O1297" s="9">
        <f>IF(AG1031&lt;&gt;0,+O1031/AG1031,0)</f>
        <v>0</v>
      </c>
      <c r="P1297" s="9">
        <f>IF(AG1031&lt;&gt;0,+P1031/$AG1031,0)</f>
        <v>0</v>
      </c>
      <c r="Q1297" s="9">
        <f>IF(AG1031&lt;&gt;0,+Q1031/AG1031,0)</f>
        <v>0</v>
      </c>
      <c r="R1297" s="9">
        <f>IF(AG1031&lt;&gt;0,+R1031/AG1031,0)</f>
        <v>0</v>
      </c>
      <c r="S1297" s="9">
        <f>IF(AG1031&lt;&gt;0,+S1031/AG1031,0)</f>
        <v>0</v>
      </c>
      <c r="T1297" s="9">
        <f>IF(AG1031&lt;&gt;0,+T1031/AG1031,0)</f>
        <v>0</v>
      </c>
      <c r="U1297" s="9">
        <f>IF(AG1031&lt;&gt;0,+U1031/AG1031,0)</f>
        <v>0</v>
      </c>
      <c r="V1297" s="9">
        <f>IF(AG1031&lt;&gt;0,+V1031/AG1031,0)</f>
        <v>0</v>
      </c>
      <c r="W1297" s="9">
        <f>IF(AG1031&lt;&gt;0,+W1031/AG1031,0)</f>
        <v>0</v>
      </c>
      <c r="X1297" s="9">
        <f>IF(AG1031&lt;&gt;0,+X1031/AG1031,0)</f>
        <v>0</v>
      </c>
      <c r="Y1297" s="9">
        <f>IF(AG1031&lt;&gt;0,+Y1031/AG1031,0)</f>
        <v>0</v>
      </c>
      <c r="Z1297" s="9">
        <f>IF(AG1031&lt;&gt;0,+Z1031/AG1031,0)</f>
        <v>0</v>
      </c>
      <c r="AA1297" s="9">
        <f>IF(AG1031&lt;&gt;0,+AA1031/AG1031,0)</f>
        <v>0</v>
      </c>
      <c r="AB1297" s="9">
        <f>H1297</f>
        <v>0</v>
      </c>
      <c r="AC1297" s="9">
        <f>SUM(I1297:O1297)</f>
        <v>0</v>
      </c>
      <c r="AD1297" s="9">
        <f>SUM(P1297:U1297)</f>
        <v>0</v>
      </c>
      <c r="AE1297" s="9">
        <f>SUM(V1297:W1297)</f>
        <v>0</v>
      </c>
      <c r="AF1297" s="9">
        <f>SUM(X1297:AA1297)</f>
        <v>0</v>
      </c>
      <c r="AG1297" s="8">
        <f>SUM(H1297:AA1297)</f>
        <v>0</v>
      </c>
      <c r="AH1297" s="2"/>
      <c r="AI1297" s="2"/>
    </row>
    <row r="1298" spans="3:35" x14ac:dyDescent="0.25">
      <c r="C1298" s="11" t="s">
        <v>222</v>
      </c>
      <c r="D1298" s="2"/>
      <c r="E1298" s="10"/>
      <c r="F1298" s="2">
        <v>147</v>
      </c>
      <c r="G1298" s="2" t="s">
        <v>221</v>
      </c>
      <c r="H1298" s="9">
        <f ca="1">IF(AG1032&lt;&gt;0,+H1032/AG1032,0)</f>
        <v>0</v>
      </c>
      <c r="I1298" s="9">
        <f ca="1">IF(AG1032&lt;&gt;0,+I1032/AG1032,0)</f>
        <v>0</v>
      </c>
      <c r="J1298" s="9">
        <f ca="1">IF(AG1032&lt;&gt;0,+J1032/AG1032,0)</f>
        <v>0</v>
      </c>
      <c r="K1298" s="9">
        <f ca="1">IF(AG1032&lt;&gt;0,+K1032/AG1032,0)</f>
        <v>0</v>
      </c>
      <c r="L1298" s="9">
        <f ca="1">IF(AG1032&lt;&gt;0,+L1032/AG1032,0)</f>
        <v>0</v>
      </c>
      <c r="M1298" s="9">
        <f ca="1">IF(AG1032&lt;&gt;0,+M1032/AG1032,0)</f>
        <v>0</v>
      </c>
      <c r="N1298" s="9">
        <f ca="1">IF(AG1032&lt;&gt;0,+N1032/AG1032,0)</f>
        <v>0</v>
      </c>
      <c r="O1298" s="9">
        <f ca="1">IF(AG1032&lt;&gt;0,+O1032/AG1032,0)</f>
        <v>0</v>
      </c>
      <c r="P1298" s="9">
        <f ca="1">IF(AG1032&lt;&gt;0,+P1032/$AG1032,0)</f>
        <v>0</v>
      </c>
      <c r="Q1298" s="9">
        <f ca="1">IF(AG1032&lt;&gt;0,+Q1032/AG1032,0)</f>
        <v>0</v>
      </c>
      <c r="R1298" s="9">
        <f ca="1">IF(AG1032&lt;&gt;0,+R1032/AG1032,0)</f>
        <v>0</v>
      </c>
      <c r="S1298" s="9">
        <f ca="1">IF(AG1032&lt;&gt;0,+S1032/AG1032,0)</f>
        <v>0</v>
      </c>
      <c r="T1298" s="9">
        <f ca="1">IF(AG1032&lt;&gt;0,+T1032/AG1032,0)</f>
        <v>0</v>
      </c>
      <c r="U1298" s="9">
        <f ca="1">IF(AG1032&lt;&gt;0,+U1032/AG1032,0)</f>
        <v>0</v>
      </c>
      <c r="V1298" s="9">
        <f ca="1">IF(AG1032&lt;&gt;0,+V1032/AG1032,0)</f>
        <v>0</v>
      </c>
      <c r="W1298" s="9">
        <f ca="1">IF(AG1032&lt;&gt;0,+W1032/AG1032,0)</f>
        <v>0</v>
      </c>
      <c r="X1298" s="9">
        <f ca="1">IF(AG1032&lt;&gt;0,+X1032/AG1032,0)</f>
        <v>0</v>
      </c>
      <c r="Y1298" s="9">
        <f ca="1">IF(AG1032&lt;&gt;0,+Y1032/AG1032,0)</f>
        <v>0</v>
      </c>
      <c r="Z1298" s="9">
        <f ca="1">IF(AG1032&lt;&gt;0,+Z1032/AG1032,0)</f>
        <v>0</v>
      </c>
      <c r="AA1298" s="9">
        <f ca="1">IF(AG1032&lt;&gt;0,+AA1032/AG1032,0)</f>
        <v>0</v>
      </c>
      <c r="AB1298" s="9">
        <f ca="1">H1298</f>
        <v>0</v>
      </c>
      <c r="AC1298" s="9">
        <f ca="1">SUM(I1298:O1298)</f>
        <v>0</v>
      </c>
      <c r="AD1298" s="9">
        <f ca="1">SUM(P1298:U1298)</f>
        <v>0</v>
      </c>
      <c r="AE1298" s="9">
        <f ca="1">SUM(V1298:W1298)</f>
        <v>0</v>
      </c>
      <c r="AF1298" s="9">
        <f ca="1">SUM(X1298:AA1298)</f>
        <v>0</v>
      </c>
      <c r="AG1298" s="8">
        <f ca="1">SUM(H1298:AA1298)</f>
        <v>0</v>
      </c>
      <c r="AH1298" s="2"/>
      <c r="AI1298" s="2"/>
    </row>
    <row r="1299" spans="3:35" x14ac:dyDescent="0.25">
      <c r="C1299" s="11" t="s">
        <v>220</v>
      </c>
      <c r="D1299" s="2"/>
      <c r="E1299" s="10"/>
      <c r="F1299" s="2">
        <v>148</v>
      </c>
      <c r="G1299" s="2" t="s">
        <v>219</v>
      </c>
      <c r="H1299" s="9">
        <f>IF(AG1033&lt;&gt;0,+H1033/AG1033,0)</f>
        <v>0</v>
      </c>
      <c r="I1299" s="9">
        <f>IF(AG1033&lt;&gt;0,+I1033/AG1033,0)</f>
        <v>0</v>
      </c>
      <c r="J1299" s="9">
        <f>IF(AG1033&lt;&gt;0,+J1033/AG1033,0)</f>
        <v>0</v>
      </c>
      <c r="K1299" s="9">
        <f>IF(AG1033&lt;&gt;0,+K1033/AG1033,0)</f>
        <v>0</v>
      </c>
      <c r="L1299" s="9">
        <f>IF(AG1033&lt;&gt;0,+L1033/AG1033,0)</f>
        <v>0</v>
      </c>
      <c r="M1299" s="9">
        <f>IF(AG1033&lt;&gt;0,+M1033/AG1033,0)</f>
        <v>0</v>
      </c>
      <c r="N1299" s="9">
        <f>IF(AG1033&lt;&gt;0,+N1033/AG1033,0)</f>
        <v>0</v>
      </c>
      <c r="O1299" s="9">
        <f>IF(AG1033&lt;&gt;0,+O1033/AG1033,0)</f>
        <v>0</v>
      </c>
      <c r="P1299" s="9">
        <f>IF(AG1033&lt;&gt;0,+P1033/$AG1033,0)</f>
        <v>0</v>
      </c>
      <c r="Q1299" s="9">
        <f>IF(AG1033&lt;&gt;0,+Q1033/AG1033,0)</f>
        <v>0</v>
      </c>
      <c r="R1299" s="9">
        <f>IF(AG1033&lt;&gt;0,+R1033/AG1033,0)</f>
        <v>0</v>
      </c>
      <c r="S1299" s="9">
        <f>IF(AG1033&lt;&gt;0,+S1033/AG1033,0)</f>
        <v>0</v>
      </c>
      <c r="T1299" s="9">
        <f>IF(AG1033&lt;&gt;0,+T1033/AG1033,0)</f>
        <v>0</v>
      </c>
      <c r="U1299" s="9">
        <f>IF(AG1033&lt;&gt;0,+U1033/AG1033,0)</f>
        <v>0</v>
      </c>
      <c r="V1299" s="9">
        <f>IF(AG1033&lt;&gt;0,+V1033/AG1033,0)</f>
        <v>0</v>
      </c>
      <c r="W1299" s="9">
        <f>IF(AG1033&lt;&gt;0,+W1033/AG1033,0)</f>
        <v>0</v>
      </c>
      <c r="X1299" s="9">
        <f>IF(AG1033&lt;&gt;0,+X1033/AG1033,0)</f>
        <v>0</v>
      </c>
      <c r="Y1299" s="9">
        <f>IF(AG1033&lt;&gt;0,+Y1033/AG1033,0)</f>
        <v>0</v>
      </c>
      <c r="Z1299" s="9">
        <f>IF(AG1033&lt;&gt;0,+Z1033/AG1033,0)</f>
        <v>0</v>
      </c>
      <c r="AA1299" s="9">
        <f>IF(AG1033&lt;&gt;0,+AA1033/AG1033,0)</f>
        <v>0</v>
      </c>
      <c r="AB1299" s="9">
        <f>H1299</f>
        <v>0</v>
      </c>
      <c r="AC1299" s="9">
        <f>SUM(I1299:O1299)</f>
        <v>0</v>
      </c>
      <c r="AD1299" s="9">
        <f>SUM(P1299:U1299)</f>
        <v>0</v>
      </c>
      <c r="AE1299" s="9">
        <f>SUM(V1299:W1299)</f>
        <v>0</v>
      </c>
      <c r="AF1299" s="9">
        <f>SUM(X1299:AA1299)</f>
        <v>0</v>
      </c>
      <c r="AG1299" s="8">
        <f>SUM(H1299:AA1299)</f>
        <v>0</v>
      </c>
      <c r="AH1299" s="2"/>
      <c r="AI1299" s="2"/>
    </row>
    <row r="1300" spans="3:35" x14ac:dyDescent="0.25">
      <c r="C1300" s="11" t="s">
        <v>218</v>
      </c>
      <c r="D1300" s="2"/>
      <c r="E1300" s="10"/>
      <c r="F1300" s="2">
        <v>149</v>
      </c>
      <c r="G1300" s="2" t="s">
        <v>217</v>
      </c>
      <c r="H1300" s="9">
        <f>IF(AG1034&lt;&gt;0,+H1034/AG1034,0)</f>
        <v>0</v>
      </c>
      <c r="I1300" s="9">
        <f>IF(AG1034&lt;&gt;0,+I1034/AG1034,0)</f>
        <v>0</v>
      </c>
      <c r="J1300" s="9">
        <f>IF(AG1034&lt;&gt;0,+J1034/AG1034,0)</f>
        <v>0</v>
      </c>
      <c r="K1300" s="9">
        <f>IF(AG1034&lt;&gt;0,+K1034/AG1034,0)</f>
        <v>0</v>
      </c>
      <c r="L1300" s="9">
        <f>IF(AG1034&lt;&gt;0,+L1034/AG1034,0)</f>
        <v>0</v>
      </c>
      <c r="M1300" s="9">
        <f>IF(AG1034&lt;&gt;0,+M1034/AG1034,0)</f>
        <v>0</v>
      </c>
      <c r="N1300" s="9">
        <f>IF(AG1034&lt;&gt;0,+N1034/AG1034,0)</f>
        <v>0</v>
      </c>
      <c r="O1300" s="9">
        <f>IF(AG1034&lt;&gt;0,+O1034/AG1034,0)</f>
        <v>0</v>
      </c>
      <c r="P1300" s="9">
        <f>IF(AG1034&lt;&gt;0,+P1034/$AG1034,0)</f>
        <v>0</v>
      </c>
      <c r="Q1300" s="9">
        <f>IF(AG1034&lt;&gt;0,+Q1034/AG1034,0)</f>
        <v>0</v>
      </c>
      <c r="R1300" s="9">
        <f>IF(AG1034&lt;&gt;0,+R1034/AG1034,0)</f>
        <v>0</v>
      </c>
      <c r="S1300" s="9">
        <f>IF(AG1034&lt;&gt;0,+S1034/AG1034,0)</f>
        <v>0</v>
      </c>
      <c r="T1300" s="9">
        <f>IF(AG1034&lt;&gt;0,+T1034/AG1034,0)</f>
        <v>0</v>
      </c>
      <c r="U1300" s="9">
        <f>IF(AG1034&lt;&gt;0,+U1034/AG1034,0)</f>
        <v>0</v>
      </c>
      <c r="V1300" s="9">
        <f>IF(AG1034&lt;&gt;0,+V1034/AG1034,0)</f>
        <v>0</v>
      </c>
      <c r="W1300" s="9">
        <f>IF(AG1034&lt;&gt;0,+W1034/AG1034,0)</f>
        <v>0</v>
      </c>
      <c r="X1300" s="9">
        <f>IF(AG1034&lt;&gt;0,+X1034/AG1034,0)</f>
        <v>0</v>
      </c>
      <c r="Y1300" s="9">
        <f>IF(AG1034&lt;&gt;0,+Y1034/AG1034,0)</f>
        <v>0</v>
      </c>
      <c r="Z1300" s="9">
        <f>IF(AG1034&lt;&gt;0,+Z1034/AG1034,0)</f>
        <v>0</v>
      </c>
      <c r="AA1300" s="9">
        <f>IF(AG1034&lt;&gt;0,+AA1034/AG1034,0)</f>
        <v>0</v>
      </c>
      <c r="AB1300" s="9">
        <f>H1300</f>
        <v>0</v>
      </c>
      <c r="AC1300" s="9">
        <f>SUM(I1300:O1300)</f>
        <v>0</v>
      </c>
      <c r="AD1300" s="9">
        <f>SUM(P1300:U1300)</f>
        <v>0</v>
      </c>
      <c r="AE1300" s="9">
        <f>SUM(V1300:W1300)</f>
        <v>0</v>
      </c>
      <c r="AF1300" s="9">
        <f>SUM(X1300:AA1300)</f>
        <v>0</v>
      </c>
      <c r="AG1300" s="8">
        <f>SUM(H1300:AA1300)</f>
        <v>0</v>
      </c>
      <c r="AH1300" s="2"/>
      <c r="AI1300" s="2"/>
    </row>
    <row r="1301" spans="3:35" x14ac:dyDescent="0.25">
      <c r="C1301" s="11" t="s">
        <v>216</v>
      </c>
      <c r="D1301" s="2"/>
      <c r="E1301" s="10"/>
      <c r="F1301" s="2">
        <v>150</v>
      </c>
      <c r="G1301" s="2" t="s">
        <v>215</v>
      </c>
      <c r="H1301" s="9">
        <f>IF(AG1035&lt;&gt;0,+H1035/AG1035,0)</f>
        <v>0</v>
      </c>
      <c r="I1301" s="9">
        <f>IF(AG1035&lt;&gt;0,+I1035/AG1035,0)</f>
        <v>0</v>
      </c>
      <c r="J1301" s="9">
        <f>IF(AG1035&lt;&gt;0,+J1035/AG1035,0)</f>
        <v>0</v>
      </c>
      <c r="K1301" s="9">
        <f>IF(AG1035&lt;&gt;0,+K1035/AG1035,0)</f>
        <v>0</v>
      </c>
      <c r="L1301" s="9">
        <f>IF(AG1035&lt;&gt;0,+L1035/AG1035,0)</f>
        <v>0</v>
      </c>
      <c r="M1301" s="9">
        <f>IF(AG1035&lt;&gt;0,+M1035/AG1035,0)</f>
        <v>0</v>
      </c>
      <c r="N1301" s="9">
        <f>IF(AG1035&lt;&gt;0,+N1035/AG1035,0)</f>
        <v>0</v>
      </c>
      <c r="O1301" s="9">
        <f>IF(AG1035&lt;&gt;0,+O1035/AG1035,0)</f>
        <v>0</v>
      </c>
      <c r="P1301" s="9">
        <f>IF(AG1035&lt;&gt;0,+P1035/$AG1035,0)</f>
        <v>0</v>
      </c>
      <c r="Q1301" s="9">
        <f>IF(AG1035&lt;&gt;0,+Q1035/AG1035,0)</f>
        <v>0</v>
      </c>
      <c r="R1301" s="9">
        <f>IF(AG1035&lt;&gt;0,+R1035/AG1035,0)</f>
        <v>0</v>
      </c>
      <c r="S1301" s="9">
        <f>IF(AG1035&lt;&gt;0,+S1035/AG1035,0)</f>
        <v>0</v>
      </c>
      <c r="T1301" s="9">
        <f>IF(AG1035&lt;&gt;0,+T1035/AG1035,0)</f>
        <v>0</v>
      </c>
      <c r="U1301" s="9">
        <f>IF(AG1035&lt;&gt;0,+U1035/AG1035,0)</f>
        <v>0</v>
      </c>
      <c r="V1301" s="9">
        <f>IF(AG1035&lt;&gt;0,+V1035/AG1035,0)</f>
        <v>0</v>
      </c>
      <c r="W1301" s="9">
        <f>IF(AG1035&lt;&gt;0,+W1035/AG1035,0)</f>
        <v>0</v>
      </c>
      <c r="X1301" s="9">
        <f>IF(AG1035&lt;&gt;0,+X1035/AG1035,0)</f>
        <v>0</v>
      </c>
      <c r="Y1301" s="9">
        <f>IF(AG1035&lt;&gt;0,+Y1035/AG1035,0)</f>
        <v>0</v>
      </c>
      <c r="Z1301" s="9">
        <f>IF(AG1035&lt;&gt;0,+Z1035/AG1035,0)</f>
        <v>0</v>
      </c>
      <c r="AA1301" s="9">
        <f>IF(AG1035&lt;&gt;0,+AA1035/AG1035,0)</f>
        <v>0</v>
      </c>
      <c r="AB1301" s="9">
        <f>H1301</f>
        <v>0</v>
      </c>
      <c r="AC1301" s="9">
        <f>SUM(I1301:O1301)</f>
        <v>0</v>
      </c>
      <c r="AD1301" s="9">
        <f>SUM(P1301:U1301)</f>
        <v>0</v>
      </c>
      <c r="AE1301" s="9">
        <f>SUM(V1301:W1301)</f>
        <v>0</v>
      </c>
      <c r="AF1301" s="9">
        <f>SUM(X1301:AA1301)</f>
        <v>0</v>
      </c>
      <c r="AG1301" s="8">
        <f>SUM(H1301:AA1301)</f>
        <v>0</v>
      </c>
      <c r="AH1301" s="2"/>
      <c r="AI1301" s="2"/>
    </row>
    <row r="1302" spans="3:35" x14ac:dyDescent="0.25">
      <c r="C1302" s="11" t="s">
        <v>214</v>
      </c>
      <c r="D1302" s="2"/>
      <c r="E1302" s="10"/>
      <c r="F1302" s="2">
        <v>151</v>
      </c>
      <c r="G1302" s="2" t="s">
        <v>213</v>
      </c>
      <c r="H1302" s="9">
        <f>IF(AG1036&lt;&gt;0,+H1036/AG1036,0)</f>
        <v>0</v>
      </c>
      <c r="I1302" s="9">
        <f>IF(AG1036&lt;&gt;0,+I1036/AG1036,0)</f>
        <v>0</v>
      </c>
      <c r="J1302" s="9">
        <f>IF(AG1036&lt;&gt;0,+J1036/AG1036,0)</f>
        <v>0</v>
      </c>
      <c r="K1302" s="9">
        <f>IF(AG1036&lt;&gt;0,+K1036/AG1036,0)</f>
        <v>0</v>
      </c>
      <c r="L1302" s="9">
        <f>IF(AG1036&lt;&gt;0,+L1036/AG1036,0)</f>
        <v>0</v>
      </c>
      <c r="M1302" s="9">
        <f>IF(AG1036&lt;&gt;0,+M1036/AG1036,0)</f>
        <v>0</v>
      </c>
      <c r="N1302" s="9">
        <f>IF(AG1036&lt;&gt;0,+N1036/AG1036,0)</f>
        <v>0</v>
      </c>
      <c r="O1302" s="9">
        <f>IF(AG1036&lt;&gt;0,+O1036/AG1036,0)</f>
        <v>0</v>
      </c>
      <c r="P1302" s="9">
        <f>IF(AG1036&lt;&gt;0,+P1036/$AG1036,0)</f>
        <v>0</v>
      </c>
      <c r="Q1302" s="9">
        <f>IF(AG1036&lt;&gt;0,+Q1036/AG1036,0)</f>
        <v>0</v>
      </c>
      <c r="R1302" s="9">
        <f>IF(AG1036&lt;&gt;0,+R1036/AG1036,0)</f>
        <v>0</v>
      </c>
      <c r="S1302" s="9">
        <f>IF(AG1036&lt;&gt;0,+S1036/AG1036,0)</f>
        <v>0</v>
      </c>
      <c r="T1302" s="9">
        <f>IF(AG1036&lt;&gt;0,+T1036/AG1036,0)</f>
        <v>0</v>
      </c>
      <c r="U1302" s="9">
        <f>IF(AG1036&lt;&gt;0,+U1036/AG1036,0)</f>
        <v>0</v>
      </c>
      <c r="V1302" s="9">
        <f>IF(AG1036&lt;&gt;0,+V1036/AG1036,0)</f>
        <v>0</v>
      </c>
      <c r="W1302" s="9">
        <f>IF(AG1036&lt;&gt;0,+W1036/AG1036,0)</f>
        <v>0</v>
      </c>
      <c r="X1302" s="9">
        <f>IF(AG1036&lt;&gt;0,+X1036/AG1036,0)</f>
        <v>0</v>
      </c>
      <c r="Y1302" s="9">
        <f>IF(AG1036&lt;&gt;0,+Y1036/AG1036,0)</f>
        <v>0</v>
      </c>
      <c r="Z1302" s="9">
        <f>IF(AG1036&lt;&gt;0,+Z1036/AG1036,0)</f>
        <v>0</v>
      </c>
      <c r="AA1302" s="9">
        <f>IF(AG1036&lt;&gt;0,+AA1036/AG1036,0)</f>
        <v>0</v>
      </c>
      <c r="AB1302" s="9">
        <f>H1302</f>
        <v>0</v>
      </c>
      <c r="AC1302" s="9">
        <f>SUM(I1302:O1302)</f>
        <v>0</v>
      </c>
      <c r="AD1302" s="9">
        <f>SUM(P1302:U1302)</f>
        <v>0</v>
      </c>
      <c r="AE1302" s="9">
        <f>SUM(V1302:W1302)</f>
        <v>0</v>
      </c>
      <c r="AF1302" s="9">
        <f>SUM(X1302:AA1302)</f>
        <v>0</v>
      </c>
      <c r="AG1302" s="8">
        <f>SUM(H1302:AA1302)</f>
        <v>0</v>
      </c>
      <c r="AH1302" s="2"/>
      <c r="AI1302" s="2"/>
    </row>
    <row r="1303" spans="3:35" x14ac:dyDescent="0.25">
      <c r="C1303" s="11" t="s">
        <v>212</v>
      </c>
      <c r="D1303" s="2"/>
      <c r="E1303" s="10"/>
      <c r="F1303" s="2">
        <v>152</v>
      </c>
      <c r="G1303" s="2" t="s">
        <v>211</v>
      </c>
      <c r="H1303" s="9">
        <f>IF(AG1037&lt;&gt;0,+H1037/AG1037,0)</f>
        <v>0</v>
      </c>
      <c r="I1303" s="9">
        <f>IF(AG1037&lt;&gt;0,+I1037/AG1037,0)</f>
        <v>0</v>
      </c>
      <c r="J1303" s="9">
        <f>IF(AG1037&lt;&gt;0,+J1037/AG1037,0)</f>
        <v>0</v>
      </c>
      <c r="K1303" s="9">
        <f>IF(AG1037&lt;&gt;0,+K1037/AG1037,0)</f>
        <v>0</v>
      </c>
      <c r="L1303" s="9">
        <f>IF(AG1037&lt;&gt;0,+L1037/AG1037,0)</f>
        <v>0</v>
      </c>
      <c r="M1303" s="9">
        <f>IF(AG1037&lt;&gt;0,+M1037/AG1037,0)</f>
        <v>0</v>
      </c>
      <c r="N1303" s="9">
        <f>IF(AG1037&lt;&gt;0,+N1037/AG1037,0)</f>
        <v>0</v>
      </c>
      <c r="O1303" s="9">
        <f>IF(AG1037&lt;&gt;0,+O1037/AG1037,0)</f>
        <v>0</v>
      </c>
      <c r="P1303" s="9">
        <f>IF(AG1037&lt;&gt;0,+P1037/$AG1037,0)</f>
        <v>0</v>
      </c>
      <c r="Q1303" s="9">
        <f>IF(AG1037&lt;&gt;0,+Q1037/AG1037,0)</f>
        <v>0</v>
      </c>
      <c r="R1303" s="9">
        <f>IF(AG1037&lt;&gt;0,+R1037/AG1037,0)</f>
        <v>0</v>
      </c>
      <c r="S1303" s="9">
        <f>IF(AG1037&lt;&gt;0,+S1037/AG1037,0)</f>
        <v>0</v>
      </c>
      <c r="T1303" s="9">
        <f>IF(AG1037&lt;&gt;0,+T1037/AG1037,0)</f>
        <v>0</v>
      </c>
      <c r="U1303" s="9">
        <f>IF(AG1037&lt;&gt;0,+U1037/AG1037,0)</f>
        <v>0</v>
      </c>
      <c r="V1303" s="9">
        <f>IF(AG1037&lt;&gt;0,+V1037/AG1037,0)</f>
        <v>0</v>
      </c>
      <c r="W1303" s="9">
        <f>IF(AG1037&lt;&gt;0,+W1037/AG1037,0)</f>
        <v>0</v>
      </c>
      <c r="X1303" s="9">
        <f>IF(AG1037&lt;&gt;0,+X1037/AG1037,0)</f>
        <v>0</v>
      </c>
      <c r="Y1303" s="9">
        <f>IF(AG1037&lt;&gt;0,+Y1037/AG1037,0)</f>
        <v>0</v>
      </c>
      <c r="Z1303" s="9">
        <f>IF(AG1037&lt;&gt;0,+Z1037/AG1037,0)</f>
        <v>0</v>
      </c>
      <c r="AA1303" s="9">
        <f>IF(AG1037&lt;&gt;0,+AA1037/AG1037,0)</f>
        <v>0</v>
      </c>
      <c r="AB1303" s="9">
        <f>H1303</f>
        <v>0</v>
      </c>
      <c r="AC1303" s="9">
        <f>SUM(I1303:O1303)</f>
        <v>0</v>
      </c>
      <c r="AD1303" s="9">
        <f>SUM(P1303:U1303)</f>
        <v>0</v>
      </c>
      <c r="AE1303" s="9">
        <f>SUM(V1303:W1303)</f>
        <v>0</v>
      </c>
      <c r="AF1303" s="9">
        <f>SUM(X1303:AA1303)</f>
        <v>0</v>
      </c>
      <c r="AG1303" s="8">
        <f>SUM(H1303:AA1303)</f>
        <v>0</v>
      </c>
      <c r="AH1303" s="2"/>
      <c r="AI1303" s="2"/>
    </row>
    <row r="1304" spans="3:35" x14ac:dyDescent="0.25">
      <c r="C1304" s="11" t="s">
        <v>210</v>
      </c>
      <c r="D1304" s="2"/>
      <c r="E1304" s="10"/>
      <c r="F1304" s="2">
        <v>153</v>
      </c>
      <c r="G1304" s="2" t="s">
        <v>209</v>
      </c>
      <c r="H1304" s="9">
        <f>IF(AG1038&lt;&gt;0,+H1038/AG1038,0)</f>
        <v>0.42551380424425322</v>
      </c>
      <c r="I1304" s="9">
        <f>IF(AG1038&lt;&gt;0,+I1038/AG1038,0)</f>
        <v>4.6885449338885915E-2</v>
      </c>
      <c r="J1304" s="9">
        <f>IF(AG1038&lt;&gt;0,+J1038/AG1038,0)</f>
        <v>1.4350318481848532E-2</v>
      </c>
      <c r="K1304" s="9">
        <f>IF(AG1038&lt;&gt;0,+K1038/AG1038,0)</f>
        <v>3.0922686437988089E-4</v>
      </c>
      <c r="L1304" s="9">
        <f>IF(AG1038&lt;&gt;0,+L1038/AG1038,0)</f>
        <v>2.0045064223576705E-5</v>
      </c>
      <c r="M1304" s="9">
        <f>IF(AG1038&lt;&gt;0,+M1038/AG1038,0)</f>
        <v>0.30220422970820604</v>
      </c>
      <c r="N1304" s="9">
        <f>IF(AG1038&lt;&gt;0,+N1038/AG1038,0)</f>
        <v>5.2449392204952955E-2</v>
      </c>
      <c r="O1304" s="9">
        <f>IF(AG1038&lt;&gt;0,+O1038/AG1038,0)</f>
        <v>3.509682648542037E-3</v>
      </c>
      <c r="P1304" s="9">
        <f>IF(AG1038&lt;&gt;0,+P1038/$AG1038,0)</f>
        <v>2.0099780486811807E-2</v>
      </c>
      <c r="Q1304" s="9">
        <f>IF(AG1038&lt;&gt;0,+Q1038/AG1038,0)</f>
        <v>8.0305273455725273E-2</v>
      </c>
      <c r="R1304" s="9">
        <f>IF(AG1038&lt;&gt;0,+R1038/AG1038,0)</f>
        <v>2.9918121446032557E-2</v>
      </c>
      <c r="S1304" s="9">
        <f>IF(AG1038&lt;&gt;0,+S1038/AG1038,0)</f>
        <v>3.790558209503643E-3</v>
      </c>
      <c r="T1304" s="9">
        <f>IF(AG1038&lt;&gt;0,+T1038/AG1038,0)</f>
        <v>4.3104813784493245E-3</v>
      </c>
      <c r="U1304" s="9">
        <f>IF(AG1038&lt;&gt;0,+U1038/AG1038,0)</f>
        <v>6.6354961463905876E-4</v>
      </c>
      <c r="V1304" s="9">
        <f>IF(AG1038&lt;&gt;0,+V1038/AG1038,0)</f>
        <v>4.7737013990226933E-3</v>
      </c>
      <c r="W1304" s="9">
        <f>IF(AG1038&lt;&gt;0,+W1038/AG1038,0)</f>
        <v>3.299953920409735E-3</v>
      </c>
      <c r="X1304" s="9">
        <f>IF(AG1038&lt;&gt;0,+X1038/AG1038,0)</f>
        <v>2.166772333977024E-3</v>
      </c>
      <c r="Y1304" s="9">
        <f>IF(AG1038&lt;&gt;0,+Y1038/AG1038,0)</f>
        <v>4.3304815349853142E-5</v>
      </c>
      <c r="Z1304" s="9">
        <f>IF(AG1038&lt;&gt;0,+Z1038/AG1038,0)</f>
        <v>4.9493195496510762E-3</v>
      </c>
      <c r="AA1304" s="9">
        <f>IF(AG1038&lt;&gt;0,+AA1038/AG1038,0)</f>
        <v>4.3703483513570136E-4</v>
      </c>
      <c r="AB1304" s="9">
        <f>H1304</f>
        <v>0.42551380424425322</v>
      </c>
      <c r="AC1304" s="9">
        <f>SUM(I1304:O1304)</f>
        <v>0.41972834431103889</v>
      </c>
      <c r="AD1304" s="9">
        <f>SUM(P1304:U1304)</f>
        <v>0.13908776459116165</v>
      </c>
      <c r="AE1304" s="9">
        <f>SUM(V1304:W1304)</f>
        <v>8.0736553194324275E-3</v>
      </c>
      <c r="AF1304" s="9">
        <f>SUM(X1304:AA1304)</f>
        <v>7.5964315341136551E-3</v>
      </c>
      <c r="AG1304" s="8">
        <f>SUM(H1304:AA1304)</f>
        <v>1</v>
      </c>
      <c r="AH1304" s="2"/>
      <c r="AI1304" s="2"/>
    </row>
    <row r="1305" spans="3:35" x14ac:dyDescent="0.25">
      <c r="C1305" s="11" t="s">
        <v>208</v>
      </c>
      <c r="D1305" s="2"/>
      <c r="E1305" s="10"/>
      <c r="F1305" s="2">
        <v>154</v>
      </c>
      <c r="G1305" s="2" t="s">
        <v>207</v>
      </c>
      <c r="H1305" s="9">
        <f>IF(AG1039&lt;&gt;0,+H1039/AG1039,0)</f>
        <v>0</v>
      </c>
      <c r="I1305" s="9">
        <f>IF(AG1039&lt;&gt;0,+I1039/AG1039,0)</f>
        <v>0</v>
      </c>
      <c r="J1305" s="9">
        <f>IF(AG1039&lt;&gt;0,+J1039/AG1039,0)</f>
        <v>0</v>
      </c>
      <c r="K1305" s="9">
        <f>IF(AG1039&lt;&gt;0,+K1039/AG1039,0)</f>
        <v>0</v>
      </c>
      <c r="L1305" s="9">
        <f>IF(AG1039&lt;&gt;0,+L1039/AG1039,0)</f>
        <v>0</v>
      </c>
      <c r="M1305" s="9">
        <f>IF(AG1039&lt;&gt;0,+M1039/AG1039,0)</f>
        <v>0</v>
      </c>
      <c r="N1305" s="9">
        <f>IF(AG1039&lt;&gt;0,+N1039/AG1039,0)</f>
        <v>0</v>
      </c>
      <c r="O1305" s="9">
        <f>IF(AG1039&lt;&gt;0,+O1039/AG1039,0)</f>
        <v>0</v>
      </c>
      <c r="P1305" s="9">
        <f>IF(AG1039&lt;&gt;0,+P1039/$AG1039,0)</f>
        <v>0</v>
      </c>
      <c r="Q1305" s="9">
        <f>IF(AG1039&lt;&gt;0,+Q1039/AG1039,0)</f>
        <v>0</v>
      </c>
      <c r="R1305" s="9">
        <f>IF(AG1039&lt;&gt;0,+R1039/AG1039,0)</f>
        <v>0</v>
      </c>
      <c r="S1305" s="9">
        <f>IF(AG1039&lt;&gt;0,+S1039/AG1039,0)</f>
        <v>0</v>
      </c>
      <c r="T1305" s="9">
        <f>IF(AG1039&lt;&gt;0,+T1039/AG1039,0)</f>
        <v>0</v>
      </c>
      <c r="U1305" s="9">
        <f>IF(AG1039&lt;&gt;0,+U1039/AG1039,0)</f>
        <v>0</v>
      </c>
      <c r="V1305" s="9">
        <f>IF(AG1039&lt;&gt;0,+V1039/AG1039,0)</f>
        <v>0</v>
      </c>
      <c r="W1305" s="9">
        <f>IF(AG1039&lt;&gt;0,+W1039/AG1039,0)</f>
        <v>0</v>
      </c>
      <c r="X1305" s="9">
        <f>IF(AG1039&lt;&gt;0,+X1039/AG1039,0)</f>
        <v>0</v>
      </c>
      <c r="Y1305" s="9">
        <f>IF(AG1039&lt;&gt;0,+Y1039/AG1039,0)</f>
        <v>0</v>
      </c>
      <c r="Z1305" s="9">
        <f>IF(AG1039&lt;&gt;0,+Z1039/AG1039,0)</f>
        <v>0</v>
      </c>
      <c r="AA1305" s="9">
        <f>IF(AG1039&lt;&gt;0,+AA1039/AG1039,0)</f>
        <v>0</v>
      </c>
      <c r="AB1305" s="9">
        <f>H1305</f>
        <v>0</v>
      </c>
      <c r="AC1305" s="9">
        <f>SUM(I1305:O1305)</f>
        <v>0</v>
      </c>
      <c r="AD1305" s="9">
        <f>SUM(P1305:U1305)</f>
        <v>0</v>
      </c>
      <c r="AE1305" s="9">
        <f>SUM(V1305:W1305)</f>
        <v>0</v>
      </c>
      <c r="AF1305" s="9">
        <f>SUM(X1305:AA1305)</f>
        <v>0</v>
      </c>
      <c r="AG1305" s="8">
        <f>SUM(H1305:AA1305)</f>
        <v>0</v>
      </c>
      <c r="AH1305" s="2"/>
      <c r="AI1305" s="2"/>
    </row>
    <row r="1306" spans="3:35" x14ac:dyDescent="0.25">
      <c r="C1306" s="11" t="s">
        <v>206</v>
      </c>
      <c r="D1306" s="2"/>
      <c r="E1306" s="10"/>
      <c r="F1306" s="2">
        <v>155</v>
      </c>
      <c r="G1306" s="2" t="s">
        <v>205</v>
      </c>
      <c r="H1306" s="9">
        <f>IF(AG1040&lt;&gt;0,+H1040/AG1040,0)</f>
        <v>0.42551380424425322</v>
      </c>
      <c r="I1306" s="9">
        <f>IF(AG1040&lt;&gt;0,+I1040/AG1040,0)</f>
        <v>4.6885449338885915E-2</v>
      </c>
      <c r="J1306" s="9">
        <f>IF(AG1040&lt;&gt;0,+J1040/AG1040,0)</f>
        <v>1.4350318481848531E-2</v>
      </c>
      <c r="K1306" s="9">
        <f>IF(AG1040&lt;&gt;0,+K1040/AG1040,0)</f>
        <v>3.0922686437988089E-4</v>
      </c>
      <c r="L1306" s="9">
        <f>IF(AG1040&lt;&gt;0,+L1040/AG1040,0)</f>
        <v>2.0045064223576705E-5</v>
      </c>
      <c r="M1306" s="9">
        <f>IF(AG1040&lt;&gt;0,+M1040/AG1040,0)</f>
        <v>0.3022042297082061</v>
      </c>
      <c r="N1306" s="9">
        <f>IF(AG1040&lt;&gt;0,+N1040/AG1040,0)</f>
        <v>5.2449392204952955E-2</v>
      </c>
      <c r="O1306" s="9">
        <f>IF(AG1040&lt;&gt;0,+O1040/AG1040,0)</f>
        <v>3.509682648542037E-3</v>
      </c>
      <c r="P1306" s="9">
        <f>IF(AG1040&lt;&gt;0,+P1040/$AG1040,0)</f>
        <v>2.0099780486811811E-2</v>
      </c>
      <c r="Q1306" s="9">
        <f>IF(AG1040&lt;&gt;0,+Q1040/AG1040,0)</f>
        <v>8.0305273455725273E-2</v>
      </c>
      <c r="R1306" s="9">
        <f>IF(AG1040&lt;&gt;0,+R1040/AG1040,0)</f>
        <v>2.9918121446032564E-2</v>
      </c>
      <c r="S1306" s="9">
        <f>IF(AG1040&lt;&gt;0,+S1040/AG1040,0)</f>
        <v>3.7905582095036439E-3</v>
      </c>
      <c r="T1306" s="9">
        <f>IF(AG1040&lt;&gt;0,+T1040/AG1040,0)</f>
        <v>4.3104813784493245E-3</v>
      </c>
      <c r="U1306" s="9">
        <f>IF(AG1040&lt;&gt;0,+U1040/AG1040,0)</f>
        <v>6.6354961463905887E-4</v>
      </c>
      <c r="V1306" s="9">
        <f>IF(AG1040&lt;&gt;0,+V1040/AG1040,0)</f>
        <v>4.7737013990226942E-3</v>
      </c>
      <c r="W1306" s="9">
        <f>IF(AG1040&lt;&gt;0,+W1040/AG1040,0)</f>
        <v>3.2999539204097358E-3</v>
      </c>
      <c r="X1306" s="9">
        <f>IF(AG1040&lt;&gt;0,+X1040/AG1040,0)</f>
        <v>2.1667723339770244E-3</v>
      </c>
      <c r="Y1306" s="9">
        <f>IF(AG1040&lt;&gt;0,+Y1040/AG1040,0)</f>
        <v>4.3304815349853142E-5</v>
      </c>
      <c r="Z1306" s="9">
        <f>IF(AG1040&lt;&gt;0,+Z1040/AG1040,0)</f>
        <v>4.949319549651077E-3</v>
      </c>
      <c r="AA1306" s="9">
        <f>IF(AG1040&lt;&gt;0,+AA1040/AG1040,0)</f>
        <v>4.3703483513570141E-4</v>
      </c>
      <c r="AB1306" s="9">
        <f>H1306</f>
        <v>0.42551380424425322</v>
      </c>
      <c r="AC1306" s="9">
        <f>SUM(I1306:O1306)</f>
        <v>0.419728344311039</v>
      </c>
      <c r="AD1306" s="9">
        <f>SUM(P1306:U1306)</f>
        <v>0.13908776459116165</v>
      </c>
      <c r="AE1306" s="9">
        <f>SUM(V1306:W1306)</f>
        <v>8.0736553194324309E-3</v>
      </c>
      <c r="AF1306" s="9">
        <f>SUM(X1306:AA1306)</f>
        <v>7.5964315341136559E-3</v>
      </c>
      <c r="AG1306" s="8">
        <f>SUM(H1306:AA1306)</f>
        <v>1</v>
      </c>
      <c r="AH1306" s="2"/>
      <c r="AI1306" s="2"/>
    </row>
    <row r="1307" spans="3:35" x14ac:dyDescent="0.25">
      <c r="C1307" s="11" t="s">
        <v>204</v>
      </c>
      <c r="D1307" s="2"/>
      <c r="E1307" s="10"/>
      <c r="F1307" s="2">
        <v>156</v>
      </c>
      <c r="G1307" s="2" t="s">
        <v>203</v>
      </c>
      <c r="H1307" s="9">
        <f>IF(AG1041&lt;&gt;0,+H1041/AG1041,0)</f>
        <v>0.42551380424425328</v>
      </c>
      <c r="I1307" s="9">
        <f>IF(AG1041&lt;&gt;0,+I1041/AG1041,0)</f>
        <v>4.6885449338885929E-2</v>
      </c>
      <c r="J1307" s="9">
        <f>IF(AG1041&lt;&gt;0,+J1041/AG1041,0)</f>
        <v>1.4350318481848534E-2</v>
      </c>
      <c r="K1307" s="9">
        <f>IF(AG1041&lt;&gt;0,+K1041/AG1041,0)</f>
        <v>3.09226864379881E-4</v>
      </c>
      <c r="L1307" s="9">
        <f>IF(AG1041&lt;&gt;0,+L1041/AG1041,0)</f>
        <v>2.0045064223576712E-5</v>
      </c>
      <c r="M1307" s="9">
        <f>IF(AG1041&lt;&gt;0,+M1041/AG1041,0)</f>
        <v>0.30220422970820621</v>
      </c>
      <c r="N1307" s="9">
        <f>IF(AG1041&lt;&gt;0,+N1041/AG1041,0)</f>
        <v>5.2449392204952962E-2</v>
      </c>
      <c r="O1307" s="9">
        <f>IF(AG1041&lt;&gt;0,+O1041/AG1041,0)</f>
        <v>3.5096826485420379E-3</v>
      </c>
      <c r="P1307" s="9">
        <f>IF(AG1041&lt;&gt;0,+P1041/$AG1041,0)</f>
        <v>2.0099780486811818E-2</v>
      </c>
      <c r="Q1307" s="9">
        <f>IF(AG1041&lt;&gt;0,+Q1041/AG1041,0)</f>
        <v>8.0305273455725273E-2</v>
      </c>
      <c r="R1307" s="9">
        <f>IF(AG1041&lt;&gt;0,+R1041/AG1041,0)</f>
        <v>2.9918121446032571E-2</v>
      </c>
      <c r="S1307" s="9">
        <f>IF(AG1041&lt;&gt;0,+S1041/AG1041,0)</f>
        <v>3.7905582095036448E-3</v>
      </c>
      <c r="T1307" s="9">
        <f>IF(AG1041&lt;&gt;0,+T1041/AG1041,0)</f>
        <v>4.3104813784493263E-3</v>
      </c>
      <c r="U1307" s="9">
        <f>IF(AG1041&lt;&gt;0,+U1041/AG1041,0)</f>
        <v>6.6354961463905909E-4</v>
      </c>
      <c r="V1307" s="9">
        <f>IF(AG1041&lt;&gt;0,+V1041/AG1041,0)</f>
        <v>4.7737013990226959E-3</v>
      </c>
      <c r="W1307" s="9">
        <f>IF(AG1041&lt;&gt;0,+W1041/AG1041,0)</f>
        <v>3.2999539204097363E-3</v>
      </c>
      <c r="X1307" s="9">
        <f>IF(AG1041&lt;&gt;0,+X1041/AG1041,0)</f>
        <v>2.1667723339770244E-3</v>
      </c>
      <c r="Y1307" s="9">
        <f>IF(AG1041&lt;&gt;0,+Y1041/AG1041,0)</f>
        <v>4.3304815349853156E-5</v>
      </c>
      <c r="Z1307" s="9">
        <f>IF(AG1041&lt;&gt;0,+Z1041/AG1041,0)</f>
        <v>4.9493195496510788E-3</v>
      </c>
      <c r="AA1307" s="9">
        <f>IF(AG1041&lt;&gt;0,+AA1041/AG1041,0)</f>
        <v>4.3703483513570152E-4</v>
      </c>
      <c r="AB1307" s="9">
        <f>H1307</f>
        <v>0.42551380424425328</v>
      </c>
      <c r="AC1307" s="9">
        <f>SUM(I1307:O1307)</f>
        <v>0.41972834431103911</v>
      </c>
      <c r="AD1307" s="9">
        <f>SUM(P1307:U1307)</f>
        <v>0.13908776459116168</v>
      </c>
      <c r="AE1307" s="9">
        <f>SUM(V1307:W1307)</f>
        <v>8.0736553194324327E-3</v>
      </c>
      <c r="AF1307" s="9">
        <f>SUM(X1307:AA1307)</f>
        <v>7.5964315341136577E-3</v>
      </c>
      <c r="AG1307" s="8">
        <f>SUM(H1307:AA1307)</f>
        <v>1.0000000000000002</v>
      </c>
      <c r="AH1307" s="2"/>
      <c r="AI1307" s="2"/>
    </row>
    <row r="1308" spans="3:35" x14ac:dyDescent="0.25">
      <c r="C1308" s="11"/>
      <c r="D1308" s="2"/>
      <c r="E1308" s="10"/>
      <c r="F1308" s="2">
        <v>157</v>
      </c>
      <c r="G1308" s="2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8"/>
      <c r="AH1308" s="2"/>
      <c r="AI1308" s="2"/>
    </row>
    <row r="1309" spans="3:35" x14ac:dyDescent="0.25">
      <c r="C1309" s="12" t="s">
        <v>46</v>
      </c>
      <c r="D1309" s="2"/>
      <c r="E1309" s="10"/>
      <c r="F1309" s="2">
        <v>158</v>
      </c>
      <c r="G1309" s="2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8"/>
      <c r="AH1309" s="2"/>
      <c r="AI1309" s="2"/>
    </row>
    <row r="1310" spans="3:35" x14ac:dyDescent="0.25">
      <c r="C1310" s="11" t="s">
        <v>202</v>
      </c>
      <c r="D1310" s="2"/>
      <c r="E1310" s="10"/>
      <c r="F1310" s="2">
        <v>159</v>
      </c>
      <c r="G1310" s="2" t="s">
        <v>201</v>
      </c>
      <c r="H1310" s="9">
        <f>IF(AG1044&lt;&gt;0,+H1044/AG1044,0)</f>
        <v>0.42551380424425339</v>
      </c>
      <c r="I1310" s="9">
        <f>IF(AG1044&lt;&gt;0,+I1044/AG1044,0)</f>
        <v>4.6885449338885936E-2</v>
      </c>
      <c r="J1310" s="9">
        <f>IF(AG1044&lt;&gt;0,+J1044/AG1044,0)</f>
        <v>1.4350318481848536E-2</v>
      </c>
      <c r="K1310" s="9">
        <f>IF(AG1044&lt;&gt;0,+K1044/AG1044,0)</f>
        <v>3.09226864379881E-4</v>
      </c>
      <c r="L1310" s="9">
        <f>IF(AG1044&lt;&gt;0,+L1044/AG1044,0)</f>
        <v>2.0045064223576712E-5</v>
      </c>
      <c r="M1310" s="9">
        <f>IF(AG1044&lt;&gt;0,+M1044/AG1044,0)</f>
        <v>0.30220422970820621</v>
      </c>
      <c r="N1310" s="9">
        <f>IF(AG1044&lt;&gt;0,+N1044/AG1044,0)</f>
        <v>5.2449392204952976E-2</v>
      </c>
      <c r="O1310" s="9">
        <f>IF(AG1044&lt;&gt;0,+O1044/AG1044,0)</f>
        <v>3.5096826485420392E-3</v>
      </c>
      <c r="P1310" s="9">
        <f>IF(AG1044&lt;&gt;0,+P1044/$AG1044,0)</f>
        <v>2.0099780486811821E-2</v>
      </c>
      <c r="Q1310" s="9">
        <f>IF(AG1044&lt;&gt;0,+Q1044/AG1044,0)</f>
        <v>8.0305273455725301E-2</v>
      </c>
      <c r="R1310" s="9">
        <f>IF(AG1044&lt;&gt;0,+R1044/AG1044,0)</f>
        <v>2.9918121446032574E-2</v>
      </c>
      <c r="S1310" s="9">
        <f>IF(AG1044&lt;&gt;0,+S1044/AG1044,0)</f>
        <v>3.7905582095036452E-3</v>
      </c>
      <c r="T1310" s="9">
        <f>IF(AG1044&lt;&gt;0,+T1044/AG1044,0)</f>
        <v>4.3104813784493263E-3</v>
      </c>
      <c r="U1310" s="9">
        <f>IF(AG1044&lt;&gt;0,+U1044/AG1044,0)</f>
        <v>6.635496146390592E-4</v>
      </c>
      <c r="V1310" s="9">
        <f>IF(AG1044&lt;&gt;0,+V1044/AG1044,0)</f>
        <v>4.7737013990226959E-3</v>
      </c>
      <c r="W1310" s="9">
        <f>IF(AG1044&lt;&gt;0,+W1044/AG1044,0)</f>
        <v>3.2999539204097371E-3</v>
      </c>
      <c r="X1310" s="9">
        <f>IF(AG1044&lt;&gt;0,+X1044/AG1044,0)</f>
        <v>2.1667723339770253E-3</v>
      </c>
      <c r="Y1310" s="9">
        <f>IF(AG1044&lt;&gt;0,+Y1044/AG1044,0)</f>
        <v>4.3304815349853156E-5</v>
      </c>
      <c r="Z1310" s="9">
        <f>IF(AG1044&lt;&gt;0,+Z1044/AG1044,0)</f>
        <v>4.9493195496510788E-3</v>
      </c>
      <c r="AA1310" s="9">
        <f>IF(AG1044&lt;&gt;0,+AA1044/AG1044,0)</f>
        <v>4.3703483513570152E-4</v>
      </c>
      <c r="AB1310" s="9">
        <f>H1310</f>
        <v>0.42551380424425339</v>
      </c>
      <c r="AC1310" s="9">
        <f>SUM(I1310:O1310)</f>
        <v>0.41972834431103911</v>
      </c>
      <c r="AD1310" s="9">
        <f>SUM(P1310:U1310)</f>
        <v>0.13908776459116171</v>
      </c>
      <c r="AE1310" s="9">
        <f>SUM(V1310:W1310)</f>
        <v>8.0736553194324327E-3</v>
      </c>
      <c r="AF1310" s="9">
        <f>SUM(X1310:AA1310)</f>
        <v>7.5964315341136585E-3</v>
      </c>
      <c r="AG1310" s="8">
        <f>SUM(H1310:AA1310)</f>
        <v>1.0000000000000002</v>
      </c>
      <c r="AH1310" s="2"/>
      <c r="AI1310" s="2"/>
    </row>
    <row r="1311" spans="3:35" x14ac:dyDescent="0.25">
      <c r="C1311" s="11" t="s">
        <v>200</v>
      </c>
      <c r="D1311" s="2"/>
      <c r="E1311" s="10"/>
      <c r="F1311" s="2">
        <v>160</v>
      </c>
      <c r="G1311" s="2" t="s">
        <v>199</v>
      </c>
      <c r="H1311" s="9">
        <f>IF(AG1045&lt;&gt;0,+H1045/AG1045,0)</f>
        <v>0</v>
      </c>
      <c r="I1311" s="9">
        <f>IF(AG1045&lt;&gt;0,+I1045/AG1045,0)</f>
        <v>0</v>
      </c>
      <c r="J1311" s="9">
        <f>IF(AG1045&lt;&gt;0,+J1045/AG1045,0)</f>
        <v>0</v>
      </c>
      <c r="K1311" s="9">
        <f>IF(AG1045&lt;&gt;0,+K1045/AG1045,0)</f>
        <v>0</v>
      </c>
      <c r="L1311" s="9">
        <f>IF(AG1045&lt;&gt;0,+L1045/AG1045,0)</f>
        <v>0</v>
      </c>
      <c r="M1311" s="9">
        <f>IF(AG1045&lt;&gt;0,+M1045/AG1045,0)</f>
        <v>0</v>
      </c>
      <c r="N1311" s="9">
        <f>IF(AG1045&lt;&gt;0,+N1045/AG1045,0)</f>
        <v>0</v>
      </c>
      <c r="O1311" s="9">
        <f>IF(AG1045&lt;&gt;0,+O1045/AG1045,0)</f>
        <v>0</v>
      </c>
      <c r="P1311" s="9">
        <f>IF(AG1045&lt;&gt;0,+P1045/$AG1045,0)</f>
        <v>0</v>
      </c>
      <c r="Q1311" s="9">
        <f>IF(AG1045&lt;&gt;0,+Q1045/AG1045,0)</f>
        <v>0</v>
      </c>
      <c r="R1311" s="9">
        <f>IF(AG1045&lt;&gt;0,+R1045/AG1045,0)</f>
        <v>0</v>
      </c>
      <c r="S1311" s="9">
        <f>IF(AG1045&lt;&gt;0,+S1045/AG1045,0)</f>
        <v>0</v>
      </c>
      <c r="T1311" s="9">
        <f>IF(AG1045&lt;&gt;0,+T1045/AG1045,0)</f>
        <v>0</v>
      </c>
      <c r="U1311" s="9">
        <f>IF(AG1045&lt;&gt;0,+U1045/AG1045,0)</f>
        <v>0</v>
      </c>
      <c r="V1311" s="9">
        <f>IF(AG1045&lt;&gt;0,+V1045/AG1045,0)</f>
        <v>0</v>
      </c>
      <c r="W1311" s="9">
        <f>IF(AG1045&lt;&gt;0,+W1045/AG1045,0)</f>
        <v>0</v>
      </c>
      <c r="X1311" s="9">
        <f>IF(AG1045&lt;&gt;0,+X1045/AG1045,0)</f>
        <v>0</v>
      </c>
      <c r="Y1311" s="9">
        <f>IF(AG1045&lt;&gt;0,+Y1045/AG1045,0)</f>
        <v>0</v>
      </c>
      <c r="Z1311" s="9">
        <f>IF(AG1045&lt;&gt;0,+Z1045/AG1045,0)</f>
        <v>0</v>
      </c>
      <c r="AA1311" s="9">
        <f>IF(AG1045&lt;&gt;0,+AA1045/AG1045,0)</f>
        <v>0</v>
      </c>
      <c r="AB1311" s="9">
        <f>H1311</f>
        <v>0</v>
      </c>
      <c r="AC1311" s="9">
        <f>SUM(I1311:O1311)</f>
        <v>0</v>
      </c>
      <c r="AD1311" s="9">
        <f>SUM(P1311:U1311)</f>
        <v>0</v>
      </c>
      <c r="AE1311" s="9">
        <f>SUM(V1311:W1311)</f>
        <v>0</v>
      </c>
      <c r="AF1311" s="9">
        <f>SUM(X1311:AA1311)</f>
        <v>0</v>
      </c>
      <c r="AG1311" s="8">
        <f>SUM(H1311:AA1311)</f>
        <v>0</v>
      </c>
      <c r="AH1311" s="2"/>
      <c r="AI1311" s="2"/>
    </row>
    <row r="1312" spans="3:35" x14ac:dyDescent="0.25">
      <c r="C1312" s="11" t="s">
        <v>198</v>
      </c>
      <c r="D1312" s="2"/>
      <c r="E1312" s="10"/>
      <c r="F1312" s="2">
        <v>161</v>
      </c>
      <c r="G1312" s="2" t="s">
        <v>197</v>
      </c>
      <c r="H1312" s="9">
        <f>IF(AG1046&lt;&gt;0,+H1046/AG1046,0)</f>
        <v>0</v>
      </c>
      <c r="I1312" s="9">
        <f>IF(AG1046&lt;&gt;0,+I1046/AG1046,0)</f>
        <v>0</v>
      </c>
      <c r="J1312" s="9">
        <f>IF(AG1046&lt;&gt;0,+J1046/AG1046,0)</f>
        <v>0</v>
      </c>
      <c r="K1312" s="9">
        <f>IF(AG1046&lt;&gt;0,+K1046/AG1046,0)</f>
        <v>0</v>
      </c>
      <c r="L1312" s="9">
        <f>IF(AG1046&lt;&gt;0,+L1046/AG1046,0)</f>
        <v>0</v>
      </c>
      <c r="M1312" s="9">
        <f>IF(AG1046&lt;&gt;0,+M1046/AG1046,0)</f>
        <v>0</v>
      </c>
      <c r="N1312" s="9">
        <f>IF(AG1046&lt;&gt;0,+N1046/AG1046,0)</f>
        <v>0</v>
      </c>
      <c r="O1312" s="9">
        <f>IF(AG1046&lt;&gt;0,+O1046/AG1046,0)</f>
        <v>0</v>
      </c>
      <c r="P1312" s="9">
        <f>IF(AG1046&lt;&gt;0,+P1046/$AG1046,0)</f>
        <v>0</v>
      </c>
      <c r="Q1312" s="9">
        <f>IF(AG1046&lt;&gt;0,+Q1046/AG1046,0)</f>
        <v>0</v>
      </c>
      <c r="R1312" s="9">
        <f>IF(AG1046&lt;&gt;0,+R1046/AG1046,0)</f>
        <v>0</v>
      </c>
      <c r="S1312" s="9">
        <f>IF(AG1046&lt;&gt;0,+S1046/AG1046,0)</f>
        <v>0</v>
      </c>
      <c r="T1312" s="9">
        <f>IF(AG1046&lt;&gt;0,+T1046/AG1046,0)</f>
        <v>0</v>
      </c>
      <c r="U1312" s="9">
        <f>IF(AG1046&lt;&gt;0,+U1046/AG1046,0)</f>
        <v>0</v>
      </c>
      <c r="V1312" s="9">
        <f>IF(AG1046&lt;&gt;0,+V1046/AG1046,0)</f>
        <v>0</v>
      </c>
      <c r="W1312" s="9">
        <f>IF(AG1046&lt;&gt;0,+W1046/AG1046,0)</f>
        <v>0</v>
      </c>
      <c r="X1312" s="9">
        <f>IF(AG1046&lt;&gt;0,+X1046/AG1046,0)</f>
        <v>0</v>
      </c>
      <c r="Y1312" s="9">
        <f>IF(AG1046&lt;&gt;0,+Y1046/AG1046,0)</f>
        <v>0</v>
      </c>
      <c r="Z1312" s="9">
        <f>IF(AG1046&lt;&gt;0,+Z1046/AG1046,0)</f>
        <v>0</v>
      </c>
      <c r="AA1312" s="9">
        <f>IF(AG1046&lt;&gt;0,+AA1046/AG1046,0)</f>
        <v>0</v>
      </c>
      <c r="AB1312" s="9">
        <f>H1312</f>
        <v>0</v>
      </c>
      <c r="AC1312" s="9">
        <f>SUM(I1312:O1312)</f>
        <v>0</v>
      </c>
      <c r="AD1312" s="9">
        <f>SUM(P1312:U1312)</f>
        <v>0</v>
      </c>
      <c r="AE1312" s="9">
        <f>SUM(V1312:W1312)</f>
        <v>0</v>
      </c>
      <c r="AF1312" s="9">
        <f>SUM(X1312:AA1312)</f>
        <v>0</v>
      </c>
      <c r="AG1312" s="8">
        <f>SUM(H1312:AA1312)</f>
        <v>0</v>
      </c>
      <c r="AH1312" s="2"/>
      <c r="AI1312" s="2"/>
    </row>
    <row r="1313" spans="3:35" x14ac:dyDescent="0.25">
      <c r="C1313" s="11" t="s">
        <v>196</v>
      </c>
      <c r="D1313" s="2"/>
      <c r="E1313" s="10"/>
      <c r="F1313" s="2">
        <v>162</v>
      </c>
      <c r="G1313" s="2" t="s">
        <v>195</v>
      </c>
      <c r="H1313" s="9">
        <f>IF(AG1047&lt;&gt;0,+H1047/AG1047,0)</f>
        <v>0</v>
      </c>
      <c r="I1313" s="9">
        <f>IF(AG1047&lt;&gt;0,+I1047/AG1047,0)</f>
        <v>0</v>
      </c>
      <c r="J1313" s="9">
        <f>IF(AG1047&lt;&gt;0,+J1047/AG1047,0)</f>
        <v>0</v>
      </c>
      <c r="K1313" s="9">
        <f>IF(AG1047&lt;&gt;0,+K1047/AG1047,0)</f>
        <v>0</v>
      </c>
      <c r="L1313" s="9">
        <f>IF(AG1047&lt;&gt;0,+L1047/AG1047,0)</f>
        <v>0</v>
      </c>
      <c r="M1313" s="9">
        <f>IF(AG1047&lt;&gt;0,+M1047/AG1047,0)</f>
        <v>0</v>
      </c>
      <c r="N1313" s="9">
        <f>IF(AG1047&lt;&gt;0,+N1047/AG1047,0)</f>
        <v>0</v>
      </c>
      <c r="O1313" s="9">
        <f>IF(AG1047&lt;&gt;0,+O1047/AG1047,0)</f>
        <v>0</v>
      </c>
      <c r="P1313" s="9">
        <f>IF(AG1047&lt;&gt;0,+P1047/$AG1047,0)</f>
        <v>0</v>
      </c>
      <c r="Q1313" s="9">
        <f>IF(AG1047&lt;&gt;0,+Q1047/AG1047,0)</f>
        <v>0</v>
      </c>
      <c r="R1313" s="9">
        <f>IF(AG1047&lt;&gt;0,+R1047/AG1047,0)</f>
        <v>0</v>
      </c>
      <c r="S1313" s="9">
        <f>IF(AG1047&lt;&gt;0,+S1047/AG1047,0)</f>
        <v>0</v>
      </c>
      <c r="T1313" s="9">
        <f>IF(AG1047&lt;&gt;0,+T1047/AG1047,0)</f>
        <v>0</v>
      </c>
      <c r="U1313" s="9">
        <f>IF(AG1047&lt;&gt;0,+U1047/AG1047,0)</f>
        <v>0</v>
      </c>
      <c r="V1313" s="9">
        <f>IF(AG1047&lt;&gt;0,+V1047/AG1047,0)</f>
        <v>0</v>
      </c>
      <c r="W1313" s="9">
        <f>IF(AG1047&lt;&gt;0,+W1047/AG1047,0)</f>
        <v>0</v>
      </c>
      <c r="X1313" s="9">
        <f>IF(AG1047&lt;&gt;0,+X1047/AG1047,0)</f>
        <v>0</v>
      </c>
      <c r="Y1313" s="9">
        <f>IF(AG1047&lt;&gt;0,+Y1047/AG1047,0)</f>
        <v>0</v>
      </c>
      <c r="Z1313" s="9">
        <f>IF(AG1047&lt;&gt;0,+Z1047/AG1047,0)</f>
        <v>0</v>
      </c>
      <c r="AA1313" s="9">
        <f>IF(AG1047&lt;&gt;0,+AA1047/AG1047,0)</f>
        <v>0</v>
      </c>
      <c r="AB1313" s="9">
        <f>H1313</f>
        <v>0</v>
      </c>
      <c r="AC1313" s="9">
        <f>SUM(I1313:O1313)</f>
        <v>0</v>
      </c>
      <c r="AD1313" s="9">
        <f>SUM(P1313:U1313)</f>
        <v>0</v>
      </c>
      <c r="AE1313" s="9">
        <f>SUM(V1313:W1313)</f>
        <v>0</v>
      </c>
      <c r="AF1313" s="9">
        <f>SUM(X1313:AA1313)</f>
        <v>0</v>
      </c>
      <c r="AG1313" s="8">
        <f>SUM(H1313:AA1313)</f>
        <v>0</v>
      </c>
      <c r="AH1313" s="2"/>
      <c r="AI1313" s="2"/>
    </row>
    <row r="1314" spans="3:35" x14ac:dyDescent="0.25">
      <c r="C1314" s="11" t="s">
        <v>194</v>
      </c>
      <c r="D1314" s="2"/>
      <c r="E1314" s="10"/>
      <c r="F1314" s="2">
        <v>163</v>
      </c>
      <c r="G1314" s="2" t="s">
        <v>193</v>
      </c>
      <c r="H1314" s="9">
        <f>IF(AG1048&lt;&gt;0,+H1048/AG1048,0)</f>
        <v>0</v>
      </c>
      <c r="I1314" s="9">
        <f>IF(AG1048&lt;&gt;0,+I1048/AG1048,0)</f>
        <v>0</v>
      </c>
      <c r="J1314" s="9">
        <f>IF(AG1048&lt;&gt;0,+J1048/AG1048,0)</f>
        <v>0</v>
      </c>
      <c r="K1314" s="9">
        <f>IF(AG1048&lt;&gt;0,+K1048/AG1048,0)</f>
        <v>0</v>
      </c>
      <c r="L1314" s="9">
        <f>IF(AG1048&lt;&gt;0,+L1048/AG1048,0)</f>
        <v>0</v>
      </c>
      <c r="M1314" s="9">
        <f>IF(AG1048&lt;&gt;0,+M1048/AG1048,0)</f>
        <v>0</v>
      </c>
      <c r="N1314" s="9">
        <f>IF(AG1048&lt;&gt;0,+N1048/AG1048,0)</f>
        <v>0</v>
      </c>
      <c r="O1314" s="9">
        <f>IF(AG1048&lt;&gt;0,+O1048/AG1048,0)</f>
        <v>0</v>
      </c>
      <c r="P1314" s="9">
        <f>IF(AG1048&lt;&gt;0,+P1048/$AG1048,0)</f>
        <v>0</v>
      </c>
      <c r="Q1314" s="9">
        <f>IF(AG1048&lt;&gt;0,+Q1048/AG1048,0)</f>
        <v>0</v>
      </c>
      <c r="R1314" s="9">
        <f>IF(AG1048&lt;&gt;0,+R1048/AG1048,0)</f>
        <v>0</v>
      </c>
      <c r="S1314" s="9">
        <f>IF(AG1048&lt;&gt;0,+S1048/AG1048,0)</f>
        <v>0</v>
      </c>
      <c r="T1314" s="9">
        <f>IF(AG1048&lt;&gt;0,+T1048/AG1048,0)</f>
        <v>0</v>
      </c>
      <c r="U1314" s="9">
        <f>IF(AG1048&lt;&gt;0,+U1048/AG1048,0)</f>
        <v>0</v>
      </c>
      <c r="V1314" s="9">
        <f>IF(AG1048&lt;&gt;0,+V1048/AG1048,0)</f>
        <v>0</v>
      </c>
      <c r="W1314" s="9">
        <f>IF(AG1048&lt;&gt;0,+W1048/AG1048,0)</f>
        <v>0</v>
      </c>
      <c r="X1314" s="9">
        <f>IF(AG1048&lt;&gt;0,+X1048/AG1048,0)</f>
        <v>0</v>
      </c>
      <c r="Y1314" s="9">
        <f>IF(AG1048&lt;&gt;0,+Y1048/AG1048,0)</f>
        <v>0</v>
      </c>
      <c r="Z1314" s="9">
        <f>IF(AG1048&lt;&gt;0,+Z1048/AG1048,0)</f>
        <v>0</v>
      </c>
      <c r="AA1314" s="9">
        <f>IF(AG1048&lt;&gt;0,+AA1048/AG1048,0)</f>
        <v>0</v>
      </c>
      <c r="AB1314" s="9">
        <f>H1314</f>
        <v>0</v>
      </c>
      <c r="AC1314" s="9">
        <f>SUM(I1314:O1314)</f>
        <v>0</v>
      </c>
      <c r="AD1314" s="9">
        <f>SUM(P1314:U1314)</f>
        <v>0</v>
      </c>
      <c r="AE1314" s="9">
        <f>SUM(V1314:W1314)</f>
        <v>0</v>
      </c>
      <c r="AF1314" s="9">
        <f>SUM(X1314:AA1314)</f>
        <v>0</v>
      </c>
      <c r="AG1314" s="8">
        <f>SUM(H1314:AA1314)</f>
        <v>0</v>
      </c>
      <c r="AH1314" s="2"/>
      <c r="AI1314" s="2"/>
    </row>
    <row r="1315" spans="3:35" x14ac:dyDescent="0.25">
      <c r="C1315" s="11" t="s">
        <v>192</v>
      </c>
      <c r="D1315" s="2"/>
      <c r="E1315" s="10"/>
      <c r="F1315" s="2">
        <v>164</v>
      </c>
      <c r="G1315" s="2" t="s">
        <v>191</v>
      </c>
      <c r="H1315" s="9">
        <f>IF(AG1049&lt;&gt;0,+H1049/AG1049,0)</f>
        <v>0</v>
      </c>
      <c r="I1315" s="9">
        <f>IF(AG1049&lt;&gt;0,+I1049/AG1049,0)</f>
        <v>0</v>
      </c>
      <c r="J1315" s="9">
        <f>IF(AG1049&lt;&gt;0,+J1049/AG1049,0)</f>
        <v>0</v>
      </c>
      <c r="K1315" s="9">
        <f>IF(AG1049&lt;&gt;0,+K1049/AG1049,0)</f>
        <v>0</v>
      </c>
      <c r="L1315" s="9">
        <f>IF(AG1049&lt;&gt;0,+L1049/AG1049,0)</f>
        <v>0</v>
      </c>
      <c r="M1315" s="9">
        <f>IF(AG1049&lt;&gt;0,+M1049/AG1049,0)</f>
        <v>0</v>
      </c>
      <c r="N1315" s="9">
        <f>IF(AG1049&lt;&gt;0,+N1049/AG1049,0)</f>
        <v>0</v>
      </c>
      <c r="O1315" s="9">
        <f>IF(AG1049&lt;&gt;0,+O1049/AG1049,0)</f>
        <v>0</v>
      </c>
      <c r="P1315" s="9">
        <f>IF(AG1049&lt;&gt;0,+P1049/$AG1049,0)</f>
        <v>0</v>
      </c>
      <c r="Q1315" s="9">
        <f>IF(AG1049&lt;&gt;0,+Q1049/AG1049,0)</f>
        <v>0</v>
      </c>
      <c r="R1315" s="9">
        <f>IF(AG1049&lt;&gt;0,+R1049/AG1049,0)</f>
        <v>0</v>
      </c>
      <c r="S1315" s="9">
        <f>IF(AG1049&lt;&gt;0,+S1049/AG1049,0)</f>
        <v>0</v>
      </c>
      <c r="T1315" s="9">
        <f>IF(AG1049&lt;&gt;0,+T1049/AG1049,0)</f>
        <v>0</v>
      </c>
      <c r="U1315" s="9">
        <f>IF(AG1049&lt;&gt;0,+U1049/AG1049,0)</f>
        <v>0</v>
      </c>
      <c r="V1315" s="9">
        <f>IF(AG1049&lt;&gt;0,+V1049/AG1049,0)</f>
        <v>0</v>
      </c>
      <c r="W1315" s="9">
        <f>IF(AG1049&lt;&gt;0,+W1049/AG1049,0)</f>
        <v>0</v>
      </c>
      <c r="X1315" s="9">
        <f>IF(AG1049&lt;&gt;0,+X1049/AG1049,0)</f>
        <v>0</v>
      </c>
      <c r="Y1315" s="9">
        <f>IF(AG1049&lt;&gt;0,+Y1049/AG1049,0)</f>
        <v>0</v>
      </c>
      <c r="Z1315" s="9">
        <f>IF(AG1049&lt;&gt;0,+Z1049/AG1049,0)</f>
        <v>0</v>
      </c>
      <c r="AA1315" s="9">
        <f>IF(AG1049&lt;&gt;0,+AA1049/AG1049,0)</f>
        <v>0</v>
      </c>
      <c r="AB1315" s="9">
        <f>H1315</f>
        <v>0</v>
      </c>
      <c r="AC1315" s="9">
        <f>SUM(I1315:O1315)</f>
        <v>0</v>
      </c>
      <c r="AD1315" s="9">
        <f>SUM(P1315:U1315)</f>
        <v>0</v>
      </c>
      <c r="AE1315" s="9">
        <f>SUM(V1315:W1315)</f>
        <v>0</v>
      </c>
      <c r="AF1315" s="9">
        <f>SUM(X1315:AA1315)</f>
        <v>0</v>
      </c>
      <c r="AG1315" s="8">
        <f>SUM(H1315:AA1315)</f>
        <v>0</v>
      </c>
      <c r="AH1315" s="2"/>
      <c r="AI1315" s="2"/>
    </row>
    <row r="1316" spans="3:35" x14ac:dyDescent="0.25">
      <c r="C1316" s="11" t="s">
        <v>190</v>
      </c>
      <c r="D1316" s="2"/>
      <c r="E1316" s="10"/>
      <c r="F1316" s="2">
        <v>165</v>
      </c>
      <c r="G1316" s="2" t="s">
        <v>189</v>
      </c>
      <c r="H1316" s="9">
        <f>IF(AG1050&lt;&gt;0,+H1050/AG1050,0)</f>
        <v>0</v>
      </c>
      <c r="I1316" s="9">
        <f>IF(AG1050&lt;&gt;0,+I1050/AG1050,0)</f>
        <v>0</v>
      </c>
      <c r="J1316" s="9">
        <f>IF(AG1050&lt;&gt;0,+J1050/AG1050,0)</f>
        <v>0</v>
      </c>
      <c r="K1316" s="9">
        <f>IF(AG1050&lt;&gt;0,+K1050/AG1050,0)</f>
        <v>0</v>
      </c>
      <c r="L1316" s="9">
        <f>IF(AG1050&lt;&gt;0,+L1050/AG1050,0)</f>
        <v>0</v>
      </c>
      <c r="M1316" s="9">
        <f>IF(AG1050&lt;&gt;0,+M1050/AG1050,0)</f>
        <v>0</v>
      </c>
      <c r="N1316" s="9">
        <f>IF(AG1050&lt;&gt;0,+N1050/AG1050,0)</f>
        <v>0</v>
      </c>
      <c r="O1316" s="9">
        <f>IF(AG1050&lt;&gt;0,+O1050/AG1050,0)</f>
        <v>0</v>
      </c>
      <c r="P1316" s="9">
        <f>IF(AG1050&lt;&gt;0,+P1050/$AG1050,0)</f>
        <v>0</v>
      </c>
      <c r="Q1316" s="9">
        <f>IF(AG1050&lt;&gt;0,+Q1050/AG1050,0)</f>
        <v>0</v>
      </c>
      <c r="R1316" s="9">
        <f>IF(AG1050&lt;&gt;0,+R1050/AG1050,0)</f>
        <v>0</v>
      </c>
      <c r="S1316" s="9">
        <f>IF(AG1050&lt;&gt;0,+S1050/AG1050,0)</f>
        <v>0</v>
      </c>
      <c r="T1316" s="9">
        <f>IF(AG1050&lt;&gt;0,+T1050/AG1050,0)</f>
        <v>0</v>
      </c>
      <c r="U1316" s="9">
        <f>IF(AG1050&lt;&gt;0,+U1050/AG1050,0)</f>
        <v>0</v>
      </c>
      <c r="V1316" s="9">
        <f>IF(AG1050&lt;&gt;0,+V1050/AG1050,0)</f>
        <v>0</v>
      </c>
      <c r="W1316" s="9">
        <f>IF(AG1050&lt;&gt;0,+W1050/AG1050,0)</f>
        <v>0</v>
      </c>
      <c r="X1316" s="9">
        <f>IF(AG1050&lt;&gt;0,+X1050/AG1050,0)</f>
        <v>0</v>
      </c>
      <c r="Y1316" s="9">
        <f>IF(AG1050&lt;&gt;0,+Y1050/AG1050,0)</f>
        <v>0</v>
      </c>
      <c r="Z1316" s="9">
        <f>IF(AG1050&lt;&gt;0,+Z1050/AG1050,0)</f>
        <v>0</v>
      </c>
      <c r="AA1316" s="9">
        <f>IF(AG1050&lt;&gt;0,+AA1050/AG1050,0)</f>
        <v>0</v>
      </c>
      <c r="AB1316" s="9">
        <f>H1316</f>
        <v>0</v>
      </c>
      <c r="AC1316" s="9">
        <f>SUM(I1316:O1316)</f>
        <v>0</v>
      </c>
      <c r="AD1316" s="9">
        <f>SUM(P1316:U1316)</f>
        <v>0</v>
      </c>
      <c r="AE1316" s="9">
        <f>SUM(V1316:W1316)</f>
        <v>0</v>
      </c>
      <c r="AF1316" s="9">
        <f>SUM(X1316:AA1316)</f>
        <v>0</v>
      </c>
      <c r="AG1316" s="8">
        <f>SUM(H1316:AA1316)</f>
        <v>0</v>
      </c>
      <c r="AH1316" s="2"/>
      <c r="AI1316" s="2"/>
    </row>
    <row r="1317" spans="3:35" x14ac:dyDescent="0.25">
      <c r="C1317" s="11" t="s">
        <v>188</v>
      </c>
      <c r="D1317" s="2"/>
      <c r="E1317" s="10"/>
      <c r="F1317" s="2">
        <v>166</v>
      </c>
      <c r="G1317" s="2" t="s">
        <v>187</v>
      </c>
      <c r="H1317" s="9">
        <f>IF(AG1051&lt;&gt;0,+H1051/AG1051,0)</f>
        <v>0</v>
      </c>
      <c r="I1317" s="9">
        <f>IF(AG1051&lt;&gt;0,+I1051/AG1051,0)</f>
        <v>0</v>
      </c>
      <c r="J1317" s="9">
        <f>IF(AG1051&lt;&gt;0,+J1051/AG1051,0)</f>
        <v>0</v>
      </c>
      <c r="K1317" s="9">
        <f>IF(AG1051&lt;&gt;0,+K1051/AG1051,0)</f>
        <v>0</v>
      </c>
      <c r="L1317" s="9">
        <f>IF(AG1051&lt;&gt;0,+L1051/AG1051,0)</f>
        <v>0</v>
      </c>
      <c r="M1317" s="9">
        <f>IF(AG1051&lt;&gt;0,+M1051/AG1051,0)</f>
        <v>0</v>
      </c>
      <c r="N1317" s="9">
        <f>IF(AG1051&lt;&gt;0,+N1051/AG1051,0)</f>
        <v>0</v>
      </c>
      <c r="O1317" s="9">
        <f>IF(AG1051&lt;&gt;0,+O1051/AG1051,0)</f>
        <v>0</v>
      </c>
      <c r="P1317" s="9">
        <f>IF(AG1051&lt;&gt;0,+P1051/$AG1051,0)</f>
        <v>0</v>
      </c>
      <c r="Q1317" s="9">
        <f>IF(AG1051&lt;&gt;0,+Q1051/AG1051,0)</f>
        <v>0</v>
      </c>
      <c r="R1317" s="9">
        <f>IF(AG1051&lt;&gt;0,+R1051/AG1051,0)</f>
        <v>0</v>
      </c>
      <c r="S1317" s="9">
        <f>IF(AG1051&lt;&gt;0,+S1051/AG1051,0)</f>
        <v>0</v>
      </c>
      <c r="T1317" s="9">
        <f>IF(AG1051&lt;&gt;0,+T1051/AG1051,0)</f>
        <v>0</v>
      </c>
      <c r="U1317" s="9">
        <f>IF(AG1051&lt;&gt;0,+U1051/AG1051,0)</f>
        <v>0</v>
      </c>
      <c r="V1317" s="9">
        <f>IF(AG1051&lt;&gt;0,+V1051/AG1051,0)</f>
        <v>0</v>
      </c>
      <c r="W1317" s="9">
        <f>IF(AG1051&lt;&gt;0,+W1051/AG1051,0)</f>
        <v>0</v>
      </c>
      <c r="X1317" s="9">
        <f>IF(AG1051&lt;&gt;0,+X1051/AG1051,0)</f>
        <v>0</v>
      </c>
      <c r="Y1317" s="9">
        <f>IF(AG1051&lt;&gt;0,+Y1051/AG1051,0)</f>
        <v>0</v>
      </c>
      <c r="Z1317" s="9">
        <f>IF(AG1051&lt;&gt;0,+Z1051/AG1051,0)</f>
        <v>0</v>
      </c>
      <c r="AA1317" s="9">
        <f>IF(AG1051&lt;&gt;0,+AA1051/AG1051,0)</f>
        <v>0</v>
      </c>
      <c r="AB1317" s="9">
        <f>H1317</f>
        <v>0</v>
      </c>
      <c r="AC1317" s="9">
        <f>SUM(I1317:O1317)</f>
        <v>0</v>
      </c>
      <c r="AD1317" s="9">
        <f>SUM(P1317:U1317)</f>
        <v>0</v>
      </c>
      <c r="AE1317" s="9">
        <f>SUM(V1317:W1317)</f>
        <v>0</v>
      </c>
      <c r="AF1317" s="9">
        <f>SUM(X1317:AA1317)</f>
        <v>0</v>
      </c>
      <c r="AG1317" s="8">
        <f>SUM(H1317:AA1317)</f>
        <v>0</v>
      </c>
      <c r="AH1317" s="2"/>
      <c r="AI1317" s="2"/>
    </row>
    <row r="1318" spans="3:35" x14ac:dyDescent="0.25">
      <c r="C1318" s="11" t="s">
        <v>186</v>
      </c>
      <c r="D1318" s="2"/>
      <c r="E1318" s="10"/>
      <c r="F1318" s="2">
        <v>167</v>
      </c>
      <c r="G1318" s="2" t="s">
        <v>185</v>
      </c>
      <c r="H1318" s="9">
        <f>IF(AG1052&lt;&gt;0,+H1052/AG1052,0)</f>
        <v>0</v>
      </c>
      <c r="I1318" s="9">
        <f>IF(AG1052&lt;&gt;0,+I1052/AG1052,0)</f>
        <v>0</v>
      </c>
      <c r="J1318" s="9">
        <f>IF(AG1052&lt;&gt;0,+J1052/AG1052,0)</f>
        <v>0</v>
      </c>
      <c r="K1318" s="9">
        <f>IF(AG1052&lt;&gt;0,+K1052/AG1052,0)</f>
        <v>0</v>
      </c>
      <c r="L1318" s="9">
        <f>IF(AG1052&lt;&gt;0,+L1052/AG1052,0)</f>
        <v>0</v>
      </c>
      <c r="M1318" s="9">
        <f>IF(AG1052&lt;&gt;0,+M1052/AG1052,0)</f>
        <v>0</v>
      </c>
      <c r="N1318" s="9">
        <f>IF(AG1052&lt;&gt;0,+N1052/AG1052,0)</f>
        <v>0</v>
      </c>
      <c r="O1318" s="9">
        <f>IF(AG1052&lt;&gt;0,+O1052/AG1052,0)</f>
        <v>0</v>
      </c>
      <c r="P1318" s="9">
        <f>IF(AG1052&lt;&gt;0,+P1052/$AG1052,0)</f>
        <v>0</v>
      </c>
      <c r="Q1318" s="9">
        <f>IF(AG1052&lt;&gt;0,+Q1052/AG1052,0)</f>
        <v>0</v>
      </c>
      <c r="R1318" s="9">
        <f>IF(AG1052&lt;&gt;0,+R1052/AG1052,0)</f>
        <v>0</v>
      </c>
      <c r="S1318" s="9">
        <f>IF(AG1052&lt;&gt;0,+S1052/AG1052,0)</f>
        <v>0</v>
      </c>
      <c r="T1318" s="9">
        <f>IF(AG1052&lt;&gt;0,+T1052/AG1052,0)</f>
        <v>0</v>
      </c>
      <c r="U1318" s="9">
        <f>IF(AG1052&lt;&gt;0,+U1052/AG1052,0)</f>
        <v>0</v>
      </c>
      <c r="V1318" s="9">
        <f>IF(AG1052&lt;&gt;0,+V1052/AG1052,0)</f>
        <v>0</v>
      </c>
      <c r="W1318" s="9">
        <f>IF(AG1052&lt;&gt;0,+W1052/AG1052,0)</f>
        <v>0</v>
      </c>
      <c r="X1318" s="9">
        <f>IF(AG1052&lt;&gt;0,+X1052/AG1052,0)</f>
        <v>0</v>
      </c>
      <c r="Y1318" s="9">
        <f>IF(AG1052&lt;&gt;0,+Y1052/AG1052,0)</f>
        <v>0</v>
      </c>
      <c r="Z1318" s="9">
        <f>IF(AG1052&lt;&gt;0,+Z1052/AG1052,0)</f>
        <v>0</v>
      </c>
      <c r="AA1318" s="9">
        <f>IF(AG1052&lt;&gt;0,+AA1052/AG1052,0)</f>
        <v>0</v>
      </c>
      <c r="AB1318" s="9">
        <f>H1318</f>
        <v>0</v>
      </c>
      <c r="AC1318" s="9">
        <f>SUM(I1318:O1318)</f>
        <v>0</v>
      </c>
      <c r="AD1318" s="9">
        <f>SUM(P1318:U1318)</f>
        <v>0</v>
      </c>
      <c r="AE1318" s="9">
        <f>SUM(V1318:W1318)</f>
        <v>0</v>
      </c>
      <c r="AF1318" s="9">
        <f>SUM(X1318:AA1318)</f>
        <v>0</v>
      </c>
      <c r="AG1318" s="8">
        <f>SUM(H1318:AA1318)</f>
        <v>0</v>
      </c>
      <c r="AH1318" s="2"/>
      <c r="AI1318" s="2"/>
    </row>
    <row r="1319" spans="3:35" x14ac:dyDescent="0.25">
      <c r="C1319" s="11" t="s">
        <v>184</v>
      </c>
      <c r="D1319" s="2"/>
      <c r="E1319" s="10"/>
      <c r="F1319" s="2">
        <v>168</v>
      </c>
      <c r="G1319" s="2" t="s">
        <v>183</v>
      </c>
      <c r="H1319" s="9">
        <f ca="1">IF(AG1053&lt;&gt;0,+H1053/AG1053,0)</f>
        <v>0.41349567126546022</v>
      </c>
      <c r="I1319" s="9">
        <f ca="1">IF(AG1053&lt;&gt;0,+I1053/AG1053,0)</f>
        <v>4.9838630009856257E-2</v>
      </c>
      <c r="J1319" s="9">
        <f ca="1">IF(AG1053&lt;&gt;0,+J1053/AG1053,0)</f>
        <v>1.5025774932861703E-2</v>
      </c>
      <c r="K1319" s="9">
        <f ca="1">IF(AG1053&lt;&gt;0,+K1053/AG1053,0)</f>
        <v>4.9013187445315733E-4</v>
      </c>
      <c r="L1319" s="9">
        <f ca="1">IF(AG1053&lt;&gt;0,+L1053/AG1053,0)</f>
        <v>2.2860007489725065E-5</v>
      </c>
      <c r="M1319" s="9">
        <f ca="1">IF(AG1053&lt;&gt;0,+M1053/AG1053,0)</f>
        <v>0.28335651695599773</v>
      </c>
      <c r="N1319" s="9">
        <f ca="1">IF(AG1053&lt;&gt;0,+N1053/AG1053,0)</f>
        <v>5.973982608605765E-2</v>
      </c>
      <c r="O1319" s="9">
        <f ca="1">IF(AG1053&lt;&gt;0,+O1053/AG1053,0)</f>
        <v>2.478607196515725E-3</v>
      </c>
      <c r="P1319" s="9">
        <f ca="1">IF(AG1053&lt;&gt;0,+P1053/$AG1053,0)</f>
        <v>2.6726538416320882E-2</v>
      </c>
      <c r="Q1319" s="9">
        <f ca="1">IF(AG1053&lt;&gt;0,+Q1053/AG1053,0)</f>
        <v>8.4867852697430315E-2</v>
      </c>
      <c r="R1319" s="9">
        <f ca="1">IF(AG1053&lt;&gt;0,+R1053/AG1053,0)</f>
        <v>4.0462000838635381E-2</v>
      </c>
      <c r="S1319" s="9">
        <f ca="1">IF(AG1053&lt;&gt;0,+S1053/AG1053,0)</f>
        <v>5.1413823225232832E-3</v>
      </c>
      <c r="T1319" s="9">
        <f ca="1">IF(AG1053&lt;&gt;0,+T1053/AG1053,0)</f>
        <v>2.4699733683382994E-3</v>
      </c>
      <c r="U1319" s="9">
        <f ca="1">IF(AG1053&lt;&gt;0,+U1053/AG1053,0)</f>
        <v>3.5712900525940178E-4</v>
      </c>
      <c r="V1319" s="9">
        <f ca="1">IF(AG1053&lt;&gt;0,+V1053/AG1053,0)</f>
        <v>5.3151666598580446E-3</v>
      </c>
      <c r="W1319" s="9">
        <f ca="1">IF(AG1053&lt;&gt;0,+W1053/AG1053,0)</f>
        <v>4.0267290278437704E-3</v>
      </c>
      <c r="X1319" s="9">
        <f ca="1">IF(AG1053&lt;&gt;0,+X1053/AG1053,0)</f>
        <v>1.8325600186110606E-3</v>
      </c>
      <c r="Y1319" s="9">
        <f ca="1">IF(AG1053&lt;&gt;0,+Y1053/AG1053,0)</f>
        <v>1.3069703106969905E-4</v>
      </c>
      <c r="Z1319" s="9">
        <f ca="1">IF(AG1053&lt;&gt;0,+Z1053/AG1053,0)</f>
        <v>3.7666856162170367E-3</v>
      </c>
      <c r="AA1319" s="9">
        <f ca="1">IF(AG1053&lt;&gt;0,+AA1053/AG1053,0)</f>
        <v>4.5526666920070084E-4</v>
      </c>
      <c r="AB1319" s="9">
        <f ca="1">H1319</f>
        <v>0.41349567126546022</v>
      </c>
      <c r="AC1319" s="9">
        <f ca="1">SUM(I1319:O1319)</f>
        <v>0.41095234706323192</v>
      </c>
      <c r="AD1319" s="9">
        <f ca="1">SUM(P1319:U1319)</f>
        <v>0.16002487664850756</v>
      </c>
      <c r="AE1319" s="9">
        <f ca="1">SUM(V1319:W1319)</f>
        <v>9.341895687701815E-3</v>
      </c>
      <c r="AF1319" s="9">
        <f ca="1">SUM(X1319:AA1319)</f>
        <v>6.1852093350984981E-3</v>
      </c>
      <c r="AG1319" s="8">
        <f ca="1">SUM(H1319:AA1319)</f>
        <v>1.0000000000000002</v>
      </c>
      <c r="AH1319" s="2"/>
      <c r="AI1319" s="2"/>
    </row>
    <row r="1320" spans="3:35" x14ac:dyDescent="0.25">
      <c r="C1320" s="11" t="s">
        <v>182</v>
      </c>
      <c r="D1320" s="2"/>
      <c r="E1320" s="10"/>
      <c r="F1320" s="2">
        <v>169</v>
      </c>
      <c r="G1320" s="2" t="s">
        <v>181</v>
      </c>
      <c r="H1320" s="9">
        <f ca="1">IF(AG1054&lt;&gt;0,+H1054/AG1054,0)</f>
        <v>0.41349567126546011</v>
      </c>
      <c r="I1320" s="9">
        <f ca="1">IF(AG1054&lt;&gt;0,+I1054/AG1054,0)</f>
        <v>4.9838630009856257E-2</v>
      </c>
      <c r="J1320" s="9">
        <f ca="1">IF(AG1054&lt;&gt;0,+J1054/AG1054,0)</f>
        <v>1.5025774932861702E-2</v>
      </c>
      <c r="K1320" s="9">
        <f ca="1">IF(AG1054&lt;&gt;0,+K1054/AG1054,0)</f>
        <v>4.9013187445315722E-4</v>
      </c>
      <c r="L1320" s="9">
        <f ca="1">IF(AG1054&lt;&gt;0,+L1054/AG1054,0)</f>
        <v>2.2860007489725069E-5</v>
      </c>
      <c r="M1320" s="9">
        <f ca="1">IF(AG1054&lt;&gt;0,+M1054/AG1054,0)</f>
        <v>0.28335651695599773</v>
      </c>
      <c r="N1320" s="9">
        <f ca="1">IF(AG1054&lt;&gt;0,+N1054/AG1054,0)</f>
        <v>5.9739826086057657E-2</v>
      </c>
      <c r="O1320" s="9">
        <f ca="1">IF(AG1054&lt;&gt;0,+O1054/AG1054,0)</f>
        <v>2.478607196515725E-3</v>
      </c>
      <c r="P1320" s="9">
        <f ca="1">IF(AG1054&lt;&gt;0,+P1054/$AG1054,0)</f>
        <v>2.6726538416320878E-2</v>
      </c>
      <c r="Q1320" s="9">
        <f ca="1">IF(AG1054&lt;&gt;0,+Q1054/AG1054,0)</f>
        <v>8.4867852697430315E-2</v>
      </c>
      <c r="R1320" s="9">
        <f ca="1">IF(AG1054&lt;&gt;0,+R1054/AG1054,0)</f>
        <v>4.0462000838635381E-2</v>
      </c>
      <c r="S1320" s="9">
        <f ca="1">IF(AG1054&lt;&gt;0,+S1054/AG1054,0)</f>
        <v>5.1413823225232823E-3</v>
      </c>
      <c r="T1320" s="9">
        <f ca="1">IF(AG1054&lt;&gt;0,+T1054/AG1054,0)</f>
        <v>2.4699733683382994E-3</v>
      </c>
      <c r="U1320" s="9">
        <f ca="1">IF(AG1054&lt;&gt;0,+U1054/AG1054,0)</f>
        <v>3.5712900525940178E-4</v>
      </c>
      <c r="V1320" s="9">
        <f ca="1">IF(AG1054&lt;&gt;0,+V1054/AG1054,0)</f>
        <v>5.3151666598580446E-3</v>
      </c>
      <c r="W1320" s="9">
        <f ca="1">IF(AG1054&lt;&gt;0,+W1054/AG1054,0)</f>
        <v>4.0267290278437713E-3</v>
      </c>
      <c r="X1320" s="9">
        <f ca="1">IF(AG1054&lt;&gt;0,+X1054/AG1054,0)</f>
        <v>1.8325600186110606E-3</v>
      </c>
      <c r="Y1320" s="9">
        <f ca="1">IF(AG1054&lt;&gt;0,+Y1054/AG1054,0)</f>
        <v>1.3069703106969905E-4</v>
      </c>
      <c r="Z1320" s="9">
        <f ca="1">IF(AG1054&lt;&gt;0,+Z1054/AG1054,0)</f>
        <v>3.7666856162170371E-3</v>
      </c>
      <c r="AA1320" s="9">
        <f ca="1">IF(AG1054&lt;&gt;0,+AA1054/AG1054,0)</f>
        <v>4.5526666920070084E-4</v>
      </c>
      <c r="AB1320" s="9">
        <f ca="1">H1320</f>
        <v>0.41349567126546011</v>
      </c>
      <c r="AC1320" s="9">
        <f ca="1">SUM(I1320:O1320)</f>
        <v>0.41095234706323192</v>
      </c>
      <c r="AD1320" s="9">
        <f ca="1">SUM(P1320:U1320)</f>
        <v>0.16002487664850756</v>
      </c>
      <c r="AE1320" s="9">
        <f ca="1">SUM(V1320:W1320)</f>
        <v>9.341895687701815E-3</v>
      </c>
      <c r="AF1320" s="9">
        <f ca="1">SUM(X1320:AA1320)</f>
        <v>6.1852093350984981E-3</v>
      </c>
      <c r="AG1320" s="8">
        <f ca="1">SUM(H1320:AA1320)</f>
        <v>1</v>
      </c>
      <c r="AH1320" s="2"/>
      <c r="AI1320" s="2"/>
    </row>
    <row r="1321" spans="3:35" x14ac:dyDescent="0.25">
      <c r="C1321" s="11" t="s">
        <v>180</v>
      </c>
      <c r="D1321" s="2"/>
      <c r="E1321" s="10"/>
      <c r="F1321" s="2">
        <v>170</v>
      </c>
      <c r="G1321" s="2" t="s">
        <v>179</v>
      </c>
      <c r="H1321" s="9">
        <f ca="1">IF(AG1055&lt;&gt;0,+H1055/AG1055,0)</f>
        <v>0.41349567126546005</v>
      </c>
      <c r="I1321" s="9">
        <f ca="1">IF(AG1055&lt;&gt;0,+I1055/AG1055,0)</f>
        <v>4.9838630009856243E-2</v>
      </c>
      <c r="J1321" s="9">
        <f ca="1">IF(AG1055&lt;&gt;0,+J1055/AG1055,0)</f>
        <v>1.5025774932861698E-2</v>
      </c>
      <c r="K1321" s="9">
        <f ca="1">IF(AG1055&lt;&gt;0,+K1055/AG1055,0)</f>
        <v>4.9013187445315712E-4</v>
      </c>
      <c r="L1321" s="9">
        <f ca="1">IF(AG1055&lt;&gt;0,+L1055/AG1055,0)</f>
        <v>2.2860007489725062E-5</v>
      </c>
      <c r="M1321" s="9">
        <f ca="1">IF(AG1055&lt;&gt;0,+M1055/AG1055,0)</f>
        <v>0.28335651695599767</v>
      </c>
      <c r="N1321" s="9">
        <f ca="1">IF(AG1055&lt;&gt;0,+N1055/AG1055,0)</f>
        <v>5.9739826086057643E-2</v>
      </c>
      <c r="O1321" s="9">
        <f ca="1">IF(AG1055&lt;&gt;0,+O1055/AG1055,0)</f>
        <v>2.4786071965157246E-3</v>
      </c>
      <c r="P1321" s="9">
        <f ca="1">IF(AG1055&lt;&gt;0,+P1055/$AG1055,0)</f>
        <v>2.6726538416320875E-2</v>
      </c>
      <c r="Q1321" s="9">
        <f ca="1">IF(AG1055&lt;&gt;0,+Q1055/AG1055,0)</f>
        <v>8.4867852697430288E-2</v>
      </c>
      <c r="R1321" s="9">
        <f ca="1">IF(AG1055&lt;&gt;0,+R1055/AG1055,0)</f>
        <v>4.0462000838635374E-2</v>
      </c>
      <c r="S1321" s="9">
        <f ca="1">IF(AG1055&lt;&gt;0,+S1055/AG1055,0)</f>
        <v>5.1413823225232814E-3</v>
      </c>
      <c r="T1321" s="9">
        <f ca="1">IF(AG1055&lt;&gt;0,+T1055/AG1055,0)</f>
        <v>2.469973368338299E-3</v>
      </c>
      <c r="U1321" s="9">
        <f ca="1">IF(AG1055&lt;&gt;0,+U1055/AG1055,0)</f>
        <v>3.5712900525940167E-4</v>
      </c>
      <c r="V1321" s="9">
        <f ca="1">IF(AG1055&lt;&gt;0,+V1055/AG1055,0)</f>
        <v>5.3151666598580437E-3</v>
      </c>
      <c r="W1321" s="9">
        <f ca="1">IF(AG1055&lt;&gt;0,+W1055/AG1055,0)</f>
        <v>4.0267290278437695E-3</v>
      </c>
      <c r="X1321" s="9">
        <f ca="1">IF(AG1055&lt;&gt;0,+X1055/AG1055,0)</f>
        <v>1.8325600186110604E-3</v>
      </c>
      <c r="Y1321" s="9">
        <f ca="1">IF(AG1055&lt;&gt;0,+Y1055/AG1055,0)</f>
        <v>1.3069703106969902E-4</v>
      </c>
      <c r="Z1321" s="9">
        <f ca="1">IF(AG1055&lt;&gt;0,+Z1055/AG1055,0)</f>
        <v>3.7666856162170363E-3</v>
      </c>
      <c r="AA1321" s="9">
        <f ca="1">IF(AG1055&lt;&gt;0,+AA1055/AG1055,0)</f>
        <v>4.5526666920070067E-4</v>
      </c>
      <c r="AB1321" s="9">
        <f ca="1">H1321</f>
        <v>0.41349567126546005</v>
      </c>
      <c r="AC1321" s="9">
        <f ca="1">SUM(I1321:O1321)</f>
        <v>0.41095234706323186</v>
      </c>
      <c r="AD1321" s="9">
        <f ca="1">SUM(P1321:U1321)</f>
        <v>0.16002487664850751</v>
      </c>
      <c r="AE1321" s="9">
        <f ca="1">SUM(V1321:W1321)</f>
        <v>9.3418956877018133E-3</v>
      </c>
      <c r="AF1321" s="9">
        <f ca="1">SUM(X1321:AA1321)</f>
        <v>6.1852093350984964E-3</v>
      </c>
      <c r="AG1321" s="8">
        <f ca="1">SUM(H1321:AA1321)</f>
        <v>0.99999999999999989</v>
      </c>
      <c r="AH1321" s="2"/>
      <c r="AI1321" s="2"/>
    </row>
    <row r="1322" spans="3:35" x14ac:dyDescent="0.25">
      <c r="C1322" s="11" t="s">
        <v>178</v>
      </c>
      <c r="D1322" s="2"/>
      <c r="E1322" s="10"/>
      <c r="F1322" s="2">
        <v>171</v>
      </c>
      <c r="G1322" s="2" t="s">
        <v>177</v>
      </c>
      <c r="H1322" s="9">
        <f ca="1">IF(AG1056&lt;&gt;0,+H1056/AG1056,0)</f>
        <v>0.41349567126546016</v>
      </c>
      <c r="I1322" s="9">
        <f ca="1">IF(AG1056&lt;&gt;0,+I1056/AG1056,0)</f>
        <v>4.9838630009856257E-2</v>
      </c>
      <c r="J1322" s="9">
        <f ca="1">IF(AG1056&lt;&gt;0,+J1056/AG1056,0)</f>
        <v>1.5025774932861702E-2</v>
      </c>
      <c r="K1322" s="9">
        <f ca="1">IF(AG1056&lt;&gt;0,+K1056/AG1056,0)</f>
        <v>4.9013187445315722E-4</v>
      </c>
      <c r="L1322" s="9">
        <f ca="1">IF(AG1056&lt;&gt;0,+L1056/AG1056,0)</f>
        <v>2.2860007489725065E-5</v>
      </c>
      <c r="M1322" s="9">
        <f ca="1">IF(AG1056&lt;&gt;0,+M1056/AG1056,0)</f>
        <v>0.28335651695599773</v>
      </c>
      <c r="N1322" s="9">
        <f ca="1">IF(AG1056&lt;&gt;0,+N1056/AG1056,0)</f>
        <v>5.9739826086057643E-2</v>
      </c>
      <c r="O1322" s="9">
        <f ca="1">IF(AG1056&lt;&gt;0,+O1056/AG1056,0)</f>
        <v>2.478607196515725E-3</v>
      </c>
      <c r="P1322" s="9">
        <f ca="1">IF(AG1056&lt;&gt;0,+P1056/$AG1056,0)</f>
        <v>2.6726538416320882E-2</v>
      </c>
      <c r="Q1322" s="9">
        <f ca="1">IF(AG1056&lt;&gt;0,+Q1056/AG1056,0)</f>
        <v>8.4867852697430315E-2</v>
      </c>
      <c r="R1322" s="9">
        <f ca="1">IF(AG1056&lt;&gt;0,+R1056/AG1056,0)</f>
        <v>4.0462000838635381E-2</v>
      </c>
      <c r="S1322" s="9">
        <f ca="1">IF(AG1056&lt;&gt;0,+S1056/AG1056,0)</f>
        <v>5.1413823225232823E-3</v>
      </c>
      <c r="T1322" s="9">
        <f ca="1">IF(AG1056&lt;&gt;0,+T1056/AG1056,0)</f>
        <v>2.469973368338299E-3</v>
      </c>
      <c r="U1322" s="9">
        <f ca="1">IF(AG1056&lt;&gt;0,+U1056/AG1056,0)</f>
        <v>3.5712900525940172E-4</v>
      </c>
      <c r="V1322" s="9">
        <f ca="1">IF(AG1056&lt;&gt;0,+V1056/AG1056,0)</f>
        <v>5.3151666598580446E-3</v>
      </c>
      <c r="W1322" s="9">
        <f ca="1">IF(AG1056&lt;&gt;0,+W1056/AG1056,0)</f>
        <v>4.0267290278437704E-3</v>
      </c>
      <c r="X1322" s="9">
        <f ca="1">IF(AG1056&lt;&gt;0,+X1056/AG1056,0)</f>
        <v>1.8325600186110606E-3</v>
      </c>
      <c r="Y1322" s="9">
        <f ca="1">IF(AG1056&lt;&gt;0,+Y1056/AG1056,0)</f>
        <v>1.3069703106969905E-4</v>
      </c>
      <c r="Z1322" s="9">
        <f ca="1">IF(AG1056&lt;&gt;0,+Z1056/AG1056,0)</f>
        <v>3.7666856162170367E-3</v>
      </c>
      <c r="AA1322" s="9">
        <f ca="1">IF(AG1056&lt;&gt;0,+AA1056/AG1056,0)</f>
        <v>4.5526666920070078E-4</v>
      </c>
      <c r="AB1322" s="9">
        <f ca="1">H1322</f>
        <v>0.41349567126546016</v>
      </c>
      <c r="AC1322" s="9">
        <f ca="1">SUM(I1322:O1322)</f>
        <v>0.41095234706323192</v>
      </c>
      <c r="AD1322" s="9">
        <f ca="1">SUM(P1322:U1322)</f>
        <v>0.16002487664850756</v>
      </c>
      <c r="AE1322" s="9">
        <f ca="1">SUM(V1322:W1322)</f>
        <v>9.341895687701815E-3</v>
      </c>
      <c r="AF1322" s="9">
        <f ca="1">SUM(X1322:AA1322)</f>
        <v>6.1852093350984981E-3</v>
      </c>
      <c r="AG1322" s="8">
        <f ca="1">SUM(H1322:AA1322)</f>
        <v>1.0000000000000002</v>
      </c>
      <c r="AH1322" s="2"/>
      <c r="AI1322" s="2"/>
    </row>
    <row r="1323" spans="3:35" x14ac:dyDescent="0.25">
      <c r="C1323" s="11" t="s">
        <v>176</v>
      </c>
      <c r="D1323" s="2"/>
      <c r="E1323" s="10"/>
      <c r="F1323" s="2">
        <v>172</v>
      </c>
      <c r="G1323" s="2" t="s">
        <v>175</v>
      </c>
      <c r="H1323" s="9">
        <f ca="1">IF(AG1057&lt;&gt;0,+H1057/AG1057,0)</f>
        <v>0.4136539649820945</v>
      </c>
      <c r="I1323" s="9">
        <f ca="1">IF(AG1057&lt;&gt;0,+I1057/AG1057,0)</f>
        <v>4.9799732957782873E-2</v>
      </c>
      <c r="J1323" s="9">
        <f ca="1">IF(AG1057&lt;&gt;0,+J1057/AG1057,0)</f>
        <v>1.501687833367743E-2</v>
      </c>
      <c r="K1323" s="9">
        <f ca="1">IF(AG1057&lt;&gt;0,+K1057/AG1057,0)</f>
        <v>4.8774913110584861E-4</v>
      </c>
      <c r="L1323" s="9">
        <f ca="1">IF(AG1057&lt;&gt;0,+L1057/AG1057,0)</f>
        <v>2.2822931195719999E-5</v>
      </c>
      <c r="M1323" s="9">
        <f ca="1">IF(AG1057&lt;&gt;0,+M1057/AG1057,0)</f>
        <v>0.2836047647085288</v>
      </c>
      <c r="N1323" s="9">
        <f ca="1">IF(AG1057&lt;&gt;0,+N1057/AG1057,0)</f>
        <v>5.9643802029995516E-2</v>
      </c>
      <c r="O1323" s="9">
        <f ca="1">IF(AG1057&lt;&gt;0,+O1057/AG1057,0)</f>
        <v>2.4921877389943092E-3</v>
      </c>
      <c r="P1323" s="9">
        <f ca="1">IF(AG1057&lt;&gt;0,+P1057/$AG1057,0)</f>
        <v>2.6639255795655112E-2</v>
      </c>
      <c r="Q1323" s="9">
        <f ca="1">IF(AG1057&lt;&gt;0,+Q1057/AG1057,0)</f>
        <v>8.4807757870148645E-2</v>
      </c>
      <c r="R1323" s="9">
        <f ca="1">IF(AG1057&lt;&gt;0,+R1057/AG1057,0)</f>
        <v>4.0323124870151293E-2</v>
      </c>
      <c r="S1323" s="9">
        <f ca="1">IF(AG1057&lt;&gt;0,+S1057/AG1057,0)</f>
        <v>5.1235902936160793E-3</v>
      </c>
      <c r="T1323" s="9">
        <f ca="1">IF(AG1057&lt;&gt;0,+T1057/AG1057,0)</f>
        <v>2.4942151414930822E-3</v>
      </c>
      <c r="U1323" s="9">
        <f ca="1">IF(AG1057&lt;&gt;0,+U1057/AG1057,0)</f>
        <v>3.6116494471835788E-4</v>
      </c>
      <c r="V1323" s="9">
        <f ca="1">IF(AG1057&lt;&gt;0,+V1057/AG1057,0)</f>
        <v>5.308034890828919E-3</v>
      </c>
      <c r="W1323" s="9">
        <f ca="1">IF(AG1057&lt;&gt;0,+W1057/AG1057,0)</f>
        <v>4.017156498307267E-3</v>
      </c>
      <c r="X1323" s="9">
        <f ca="1">IF(AG1057&lt;&gt;0,+X1057/AG1057,0)</f>
        <v>1.8369620093060897E-3</v>
      </c>
      <c r="Y1323" s="9">
        <f ca="1">IF(AG1057&lt;&gt;0,+Y1057/AG1057,0)</f>
        <v>1.2954596720182344E-4</v>
      </c>
      <c r="Z1323" s="9">
        <f ca="1">IF(AG1057&lt;&gt;0,+Z1057/AG1057,0)</f>
        <v>3.7822623718638247E-3</v>
      </c>
      <c r="AA1323" s="9">
        <f ca="1">IF(AG1057&lt;&gt;0,+AA1057/AG1057,0)</f>
        <v>4.5502653333431419E-4</v>
      </c>
      <c r="AB1323" s="9">
        <f ca="1">H1323</f>
        <v>0.4136539649820945</v>
      </c>
      <c r="AC1323" s="9">
        <f ca="1">SUM(I1323:O1323)</f>
        <v>0.41106793783128048</v>
      </c>
      <c r="AD1323" s="9">
        <f ca="1">SUM(P1323:U1323)</f>
        <v>0.15974910891578259</v>
      </c>
      <c r="AE1323" s="9">
        <f ca="1">SUM(V1323:W1323)</f>
        <v>9.3251913891361851E-3</v>
      </c>
      <c r="AF1323" s="9">
        <f ca="1">SUM(X1323:AA1323)</f>
        <v>6.2037968817060521E-3</v>
      </c>
      <c r="AG1323" s="8">
        <f ca="1">SUM(H1323:AA1323)</f>
        <v>0.99999999999999967</v>
      </c>
      <c r="AH1323" s="2"/>
      <c r="AI1323" s="2"/>
    </row>
    <row r="1324" spans="3:35" x14ac:dyDescent="0.25">
      <c r="C1324" s="11" t="s">
        <v>174</v>
      </c>
      <c r="D1324" s="2"/>
      <c r="E1324" s="10"/>
      <c r="F1324" s="2">
        <v>173</v>
      </c>
      <c r="G1324" s="2" t="s">
        <v>173</v>
      </c>
      <c r="H1324" s="9">
        <f ca="1">IF(AG1058&lt;&gt;0,+H1058/AG1058,0)</f>
        <v>0.41320735846687179</v>
      </c>
      <c r="I1324" s="9">
        <f ca="1">IF(AG1058&lt;&gt;0,+I1058/AG1058,0)</f>
        <v>4.9909476270709525E-2</v>
      </c>
      <c r="J1324" s="9">
        <f ca="1">IF(AG1058&lt;&gt;0,+J1058/AG1058,0)</f>
        <v>1.5041979008824242E-2</v>
      </c>
      <c r="K1324" s="9">
        <f ca="1">IF(AG1058&lt;&gt;0,+K1058/AG1058,0)</f>
        <v>4.9447175235473549E-4</v>
      </c>
      <c r="L1324" s="9">
        <f ca="1">IF(AG1058&lt;&gt;0,+L1058/AG1058,0)</f>
        <v>2.2927537460675058E-5</v>
      </c>
      <c r="M1324" s="9">
        <f ca="1">IF(AG1058&lt;&gt;0,+M1058/AG1058,0)</f>
        <v>0.28290436379542211</v>
      </c>
      <c r="N1324" s="9">
        <f ca="1">IF(AG1058&lt;&gt;0,+N1058/AG1058,0)</f>
        <v>5.9914722253282149E-2</v>
      </c>
      <c r="O1324" s="9">
        <f ca="1">IF(AG1058&lt;&gt;0,+O1058/AG1058,0)</f>
        <v>2.453871886159776E-3</v>
      </c>
      <c r="P1324" s="9">
        <f ca="1">IF(AG1058&lt;&gt;0,+P1058/$AG1058,0)</f>
        <v>2.6885513119596017E-2</v>
      </c>
      <c r="Q1324" s="9">
        <f ca="1">IF(AG1058&lt;&gt;0,+Q1058/AG1058,0)</f>
        <v>8.4977308133834528E-2</v>
      </c>
      <c r="R1324" s="9">
        <f ca="1">IF(AG1058&lt;&gt;0,+R1058/AG1058,0)</f>
        <v>4.0714946564982743E-2</v>
      </c>
      <c r="S1324" s="9">
        <f ca="1">IF(AG1058&lt;&gt;0,+S1058/AG1058,0)</f>
        <v>5.1737883444164219E-3</v>
      </c>
      <c r="T1324" s="9">
        <f ca="1">IF(AG1058&lt;&gt;0,+T1058/AG1058,0)</f>
        <v>2.4258199198654079E-3</v>
      </c>
      <c r="U1324" s="9">
        <f ca="1">IF(AG1058&lt;&gt;0,+U1058/AG1058,0)</f>
        <v>3.4977803122780243E-4</v>
      </c>
      <c r="V1324" s="9">
        <f ca="1">IF(AG1058&lt;&gt;0,+V1058/AG1058,0)</f>
        <v>5.3281563118252285E-3</v>
      </c>
      <c r="W1324" s="9">
        <f ca="1">IF(AG1058&lt;&gt;0,+W1058/AG1058,0)</f>
        <v>4.0441642289302006E-3</v>
      </c>
      <c r="X1324" s="9">
        <f ca="1">IF(AG1058&lt;&gt;0,+X1058/AG1058,0)</f>
        <v>1.824542326667071E-3</v>
      </c>
      <c r="Y1324" s="9">
        <f ca="1">IF(AG1058&lt;&gt;0,+Y1058/AG1058,0)</f>
        <v>1.3279355424293174E-4</v>
      </c>
      <c r="Z1324" s="9">
        <f ca="1">IF(AG1058&lt;&gt;0,+Z1058/AG1058,0)</f>
        <v>3.7383144457818593E-3</v>
      </c>
      <c r="AA1324" s="9">
        <f ca="1">IF(AG1058&lt;&gt;0,+AA1058/AG1058,0)</f>
        <v>4.5570404754490435E-4</v>
      </c>
      <c r="AB1324" s="9">
        <f ca="1">H1324</f>
        <v>0.41320735846687179</v>
      </c>
      <c r="AC1324" s="9">
        <f ca="1">SUM(I1324:O1324)</f>
        <v>0.41074181250421321</v>
      </c>
      <c r="AD1324" s="9">
        <f ca="1">SUM(P1324:U1324)</f>
        <v>0.1605271541139229</v>
      </c>
      <c r="AE1324" s="9">
        <f ca="1">SUM(V1324:W1324)</f>
        <v>9.37232054075543E-3</v>
      </c>
      <c r="AF1324" s="9">
        <f ca="1">SUM(X1324:AA1324)</f>
        <v>6.1513543742367661E-3</v>
      </c>
      <c r="AG1324" s="8">
        <f ca="1">SUM(H1324:AA1324)</f>
        <v>1</v>
      </c>
      <c r="AH1324" s="2"/>
      <c r="AI1324" s="2"/>
    </row>
    <row r="1325" spans="3:35" x14ac:dyDescent="0.25">
      <c r="C1325" s="11" t="s">
        <v>172</v>
      </c>
      <c r="D1325" s="2"/>
      <c r="E1325" s="10"/>
      <c r="F1325" s="2">
        <v>174</v>
      </c>
      <c r="G1325" s="2" t="s">
        <v>171</v>
      </c>
      <c r="H1325" s="9">
        <f ca="1">IF(AG1059&lt;&gt;0,+H1059/AG1059,0)</f>
        <v>0.41320516396651813</v>
      </c>
      <c r="I1325" s="9">
        <f ca="1">IF(AG1059&lt;&gt;0,+I1059/AG1059,0)</f>
        <v>4.9910015518863794E-2</v>
      </c>
      <c r="J1325" s="9">
        <f ca="1">IF(AG1059&lt;&gt;0,+J1059/AG1059,0)</f>
        <v>1.5042102346569232E-2</v>
      </c>
      <c r="K1325" s="9">
        <f ca="1">IF(AG1059&lt;&gt;0,+K1059/AG1059,0)</f>
        <v>4.9450478544808526E-4</v>
      </c>
      <c r="L1325" s="9">
        <f ca="1">IF(AG1059&lt;&gt;0,+L1059/AG1059,0)</f>
        <v>2.2928051466802616E-5</v>
      </c>
      <c r="M1325" s="9">
        <f ca="1">IF(AG1059&lt;&gt;0,+M1059/AG1059,0)</f>
        <v>0.28290092221989843</v>
      </c>
      <c r="N1325" s="9">
        <f ca="1">IF(AG1059&lt;&gt;0,+N1059/AG1059,0)</f>
        <v>5.9916053480000848E-2</v>
      </c>
      <c r="O1325" s="9">
        <f ca="1">IF(AG1059&lt;&gt;0,+O1059/AG1059,0)</f>
        <v>2.4536836127026515E-3</v>
      </c>
      <c r="P1325" s="9">
        <f ca="1">IF(AG1059&lt;&gt;0,+P1059/$AG1059,0)</f>
        <v>2.6886723159678393E-2</v>
      </c>
      <c r="Q1325" s="9">
        <f ca="1">IF(AG1059&lt;&gt;0,+Q1059/AG1059,0)</f>
        <v>8.4978141256731157E-2</v>
      </c>
      <c r="R1325" s="9">
        <f ca="1">IF(AG1059&lt;&gt;0,+R1059/AG1059,0)</f>
        <v>4.071687186794757E-2</v>
      </c>
      <c r="S1325" s="9">
        <f ca="1">IF(AG1059&lt;&gt;0,+S1059/AG1059,0)</f>
        <v>5.1740350036936101E-3</v>
      </c>
      <c r="T1325" s="9">
        <f ca="1">IF(AG1059&lt;&gt;0,+T1059/AG1059,0)</f>
        <v>2.4254838447457391E-3</v>
      </c>
      <c r="U1325" s="9">
        <f ca="1">IF(AG1059&lt;&gt;0,+U1059/AG1059,0)</f>
        <v>3.4972207909806394E-4</v>
      </c>
      <c r="V1325" s="9">
        <f ca="1">IF(AG1059&lt;&gt;0,+V1059/AG1059,0)</f>
        <v>5.3282551828985041E-3</v>
      </c>
      <c r="W1325" s="9">
        <f ca="1">IF(AG1059&lt;&gt;0,+W1059/AG1059,0)</f>
        <v>4.0442969374160425E-3</v>
      </c>
      <c r="X1325" s="9">
        <f ca="1">IF(AG1059&lt;&gt;0,+X1059/AG1059,0)</f>
        <v>1.8244812997966287E-3</v>
      </c>
      <c r="Y1325" s="9">
        <f ca="1">IF(AG1059&lt;&gt;0,+Y1059/AG1059,0)</f>
        <v>1.3280951198350925E-4</v>
      </c>
      <c r="Z1325" s="9">
        <f ca="1">IF(AG1059&lt;&gt;0,+Z1059/AG1059,0)</f>
        <v>3.7380984978813217E-3</v>
      </c>
      <c r="AA1325" s="9">
        <f ca="1">IF(AG1059&lt;&gt;0,+AA1059/AG1059,0)</f>
        <v>4.5570737666152935E-4</v>
      </c>
      <c r="AB1325" s="9">
        <f ca="1">H1325</f>
        <v>0.41320516396651813</v>
      </c>
      <c r="AC1325" s="9">
        <f ca="1">SUM(I1325:O1325)</f>
        <v>0.41074021001494981</v>
      </c>
      <c r="AD1325" s="9">
        <f ca="1">SUM(P1325:U1325)</f>
        <v>0.16053097721189455</v>
      </c>
      <c r="AE1325" s="9">
        <f ca="1">SUM(V1325:W1325)</f>
        <v>9.3725521203145458E-3</v>
      </c>
      <c r="AF1325" s="9">
        <f ca="1">SUM(X1325:AA1325)</f>
        <v>6.1510966863229898E-3</v>
      </c>
      <c r="AG1325" s="8">
        <f ca="1">SUM(H1325:AA1325)</f>
        <v>1.0000000000000002</v>
      </c>
      <c r="AH1325" s="2"/>
      <c r="AI1325" s="2"/>
    </row>
    <row r="1326" spans="3:35" x14ac:dyDescent="0.25">
      <c r="C1326" s="11" t="s">
        <v>170</v>
      </c>
      <c r="D1326" s="2"/>
      <c r="E1326" s="10"/>
      <c r="F1326" s="2">
        <v>175</v>
      </c>
      <c r="G1326" s="2" t="s">
        <v>169</v>
      </c>
      <c r="H1326" s="9">
        <f>IF(AG1060&lt;&gt;0,+H1060/AG1060,0)</f>
        <v>0.41319684586803129</v>
      </c>
      <c r="I1326" s="9">
        <f>IF(AG1060&lt;&gt;0,+I1060/AG1060,0)</f>
        <v>4.9912059500879374E-2</v>
      </c>
      <c r="J1326" s="9">
        <f>IF(AG1060&lt;&gt;0,+J1060/AG1060,0)</f>
        <v>1.504256984957429E-2</v>
      </c>
      <c r="K1326" s="9">
        <f>IF(AG1060&lt;&gt;0,+K1060/AG1060,0)</f>
        <v>4.9462999505369982E-4</v>
      </c>
      <c r="L1326" s="9">
        <f>IF(AG1060&lt;&gt;0,+L1060/AG1060,0)</f>
        <v>2.2929999770699991E-5</v>
      </c>
      <c r="M1326" s="9">
        <f>IF(AG1060&lt;&gt;0,+M1060/AG1060,0)</f>
        <v>0.28288787717112113</v>
      </c>
      <c r="N1326" s="9">
        <f>IF(AG1060&lt;&gt;0,+N1060/AG1060,0)</f>
        <v>5.9921099400788977E-2</v>
      </c>
      <c r="O1326" s="9">
        <f>IF(AG1060&lt;&gt;0,+O1060/AG1060,0)</f>
        <v>2.452969975470298E-3</v>
      </c>
      <c r="P1326" s="9">
        <f>IF(AG1060&lt;&gt;0,+P1060/$AG1060,0)</f>
        <v>2.6891309731086895E-2</v>
      </c>
      <c r="Q1326" s="9">
        <f>IF(AG1060&lt;&gt;0,+Q1060/AG1060,0)</f>
        <v>8.4981299150186942E-2</v>
      </c>
      <c r="R1326" s="9">
        <f>IF(AG1060&lt;&gt;0,+R1060/AG1060,0)</f>
        <v>4.0724169592758284E-2</v>
      </c>
      <c r="S1326" s="9">
        <f>IF(AG1060&lt;&gt;0,+S1060/AG1060,0)</f>
        <v>5.1749699482502983E-3</v>
      </c>
      <c r="T1326" s="9">
        <f>IF(AG1060&lt;&gt;0,+T1060/AG1060,0)</f>
        <v>2.424209975757899E-3</v>
      </c>
      <c r="U1326" s="9">
        <f>IF(AG1060&lt;&gt;0,+U1060/AG1060,0)</f>
        <v>3.4950999650489988E-4</v>
      </c>
      <c r="V1326" s="9">
        <f>IF(AG1060&lt;&gt;0,+V1060/AG1060,0)</f>
        <v>5.3286299467136975E-3</v>
      </c>
      <c r="W1326" s="9">
        <f>IF(AG1060&lt;&gt;0,+W1060/AG1060,0)</f>
        <v>4.0447999595519977E-3</v>
      </c>
      <c r="X1326" s="9">
        <f>IF(AG1060&lt;&gt;0,+X1060/AG1060,0)</f>
        <v>1.8242499817574987E-3</v>
      </c>
      <c r="Y1326" s="9">
        <f>IF(AG1060&lt;&gt;0,+Y1060/AG1060,0)</f>
        <v>1.328699986712999E-4</v>
      </c>
      <c r="Z1326" s="9">
        <f>IF(AG1060&lt;&gt;0,+Z1060/AG1060,0)</f>
        <v>3.7372799626271989E-3</v>
      </c>
      <c r="AA1326" s="9">
        <f>IF(AG1060&lt;&gt;0,+AA1060/AG1060,0)</f>
        <v>4.557199954427999E-4</v>
      </c>
      <c r="AB1326" s="9">
        <f>H1326</f>
        <v>0.41319684586803129</v>
      </c>
      <c r="AC1326" s="9">
        <f>SUM(I1326:O1326)</f>
        <v>0.41073413589265845</v>
      </c>
      <c r="AD1326" s="9">
        <f>SUM(P1326:U1326)</f>
        <v>0.16054546839454523</v>
      </c>
      <c r="AE1326" s="9">
        <f>SUM(V1326:W1326)</f>
        <v>9.3734299062656953E-3</v>
      </c>
      <c r="AF1326" s="9">
        <f>SUM(X1326:AA1326)</f>
        <v>6.1501199384987968E-3</v>
      </c>
      <c r="AG1326" s="8">
        <f>SUM(H1326:AA1326)</f>
        <v>0.99999999999999933</v>
      </c>
      <c r="AH1326" s="2"/>
      <c r="AI1326" s="2"/>
    </row>
    <row r="1327" spans="3:35" x14ac:dyDescent="0.25">
      <c r="C1327" s="11" t="s">
        <v>168</v>
      </c>
      <c r="D1327" s="2"/>
      <c r="E1327" s="10"/>
      <c r="F1327" s="2">
        <v>176</v>
      </c>
      <c r="G1327" s="2" t="s">
        <v>167</v>
      </c>
      <c r="H1327" s="9">
        <f>IF(AG1061&lt;&gt;0,+H1061/AG1061,0)</f>
        <v>0.41319684586803151</v>
      </c>
      <c r="I1327" s="9">
        <f>IF(AG1061&lt;&gt;0,+I1061/AG1061,0)</f>
        <v>4.9912059500879395E-2</v>
      </c>
      <c r="J1327" s="9">
        <f>IF(AG1061&lt;&gt;0,+J1061/AG1061,0)</f>
        <v>1.50425698495743E-2</v>
      </c>
      <c r="K1327" s="9">
        <f>IF(AG1061&lt;&gt;0,+K1061/AG1061,0)</f>
        <v>4.9462999505370004E-4</v>
      </c>
      <c r="L1327" s="9">
        <f>IF(AG1061&lt;&gt;0,+L1061/AG1061,0)</f>
        <v>2.2929999770700008E-5</v>
      </c>
      <c r="M1327" s="9">
        <f>IF(AG1061&lt;&gt;0,+M1061/AG1061,0)</f>
        <v>0.28288787717112124</v>
      </c>
      <c r="N1327" s="9">
        <f>IF(AG1061&lt;&gt;0,+N1061/AG1061,0)</f>
        <v>5.9921099400789012E-2</v>
      </c>
      <c r="O1327" s="9">
        <f>IF(AG1061&lt;&gt;0,+O1061/AG1061,0)</f>
        <v>2.4529699754702993E-3</v>
      </c>
      <c r="P1327" s="9">
        <f>IF(AG1061&lt;&gt;0,+P1061/$AG1061,0)</f>
        <v>2.6891309731086908E-2</v>
      </c>
      <c r="Q1327" s="9">
        <f>IF(AG1061&lt;&gt;0,+Q1061/AG1061,0)</f>
        <v>8.4981299150186984E-2</v>
      </c>
      <c r="R1327" s="9">
        <f>IF(AG1061&lt;&gt;0,+R1061/AG1061,0)</f>
        <v>4.0724169592758305E-2</v>
      </c>
      <c r="S1327" s="9">
        <f>IF(AG1061&lt;&gt;0,+S1061/AG1061,0)</f>
        <v>5.1749699482503009E-3</v>
      </c>
      <c r="T1327" s="9">
        <f>IF(AG1061&lt;&gt;0,+T1061/AG1061,0)</f>
        <v>2.4242099757578999E-3</v>
      </c>
      <c r="U1327" s="9">
        <f>IF(AG1061&lt;&gt;0,+U1061/AG1061,0)</f>
        <v>3.4950999650490004E-4</v>
      </c>
      <c r="V1327" s="9">
        <f>IF(AG1061&lt;&gt;0,+V1061/AG1061,0)</f>
        <v>5.3286299467137001E-3</v>
      </c>
      <c r="W1327" s="9">
        <f>IF(AG1061&lt;&gt;0,+W1061/AG1061,0)</f>
        <v>4.0447999595519995E-3</v>
      </c>
      <c r="X1327" s="9">
        <f>IF(AG1061&lt;&gt;0,+X1061/AG1061,0)</f>
        <v>1.8242499817575002E-3</v>
      </c>
      <c r="Y1327" s="9">
        <f>IF(AG1061&lt;&gt;0,+Y1061/AG1061,0)</f>
        <v>1.3286999867129999E-4</v>
      </c>
      <c r="Z1327" s="9">
        <f>IF(AG1061&lt;&gt;0,+Z1061/AG1061,0)</f>
        <v>3.7372799626272011E-3</v>
      </c>
      <c r="AA1327" s="9">
        <f>IF(AG1061&lt;&gt;0,+AA1061/AG1061,0)</f>
        <v>4.5571999544280012E-4</v>
      </c>
      <c r="AB1327" s="9">
        <f>H1327</f>
        <v>0.41319684586803151</v>
      </c>
      <c r="AC1327" s="9">
        <f>SUM(I1327:O1327)</f>
        <v>0.41073413589265861</v>
      </c>
      <c r="AD1327" s="9">
        <f>SUM(P1327:U1327)</f>
        <v>0.16054546839454531</v>
      </c>
      <c r="AE1327" s="9">
        <f>SUM(V1327:W1327)</f>
        <v>9.3734299062657005E-3</v>
      </c>
      <c r="AF1327" s="9">
        <f>SUM(X1327:AA1327)</f>
        <v>6.1501199384988011E-3</v>
      </c>
      <c r="AG1327" s="8">
        <f>SUM(H1327:AA1327)</f>
        <v>0.99999999999999967</v>
      </c>
      <c r="AH1327" s="2"/>
      <c r="AI1327" s="2"/>
    </row>
    <row r="1328" spans="3:35" x14ac:dyDescent="0.25">
      <c r="C1328" s="11" t="s">
        <v>166</v>
      </c>
      <c r="D1328" s="2"/>
      <c r="E1328" s="10"/>
      <c r="F1328" s="2">
        <v>177</v>
      </c>
      <c r="G1328" s="2" t="s">
        <v>165</v>
      </c>
      <c r="H1328" s="9">
        <f>IF(AG1062&lt;&gt;0,+H1062/AG1062,0)</f>
        <v>0.41319684586803146</v>
      </c>
      <c r="I1328" s="9">
        <f>IF(AG1062&lt;&gt;0,+I1062/AG1062,0)</f>
        <v>4.9912059500879388E-2</v>
      </c>
      <c r="J1328" s="9">
        <f>IF(AG1062&lt;&gt;0,+J1062/AG1062,0)</f>
        <v>1.5042569849574298E-2</v>
      </c>
      <c r="K1328" s="9">
        <f>IF(AG1062&lt;&gt;0,+K1062/AG1062,0)</f>
        <v>4.9462999505370004E-4</v>
      </c>
      <c r="L1328" s="9">
        <f>IF(AG1062&lt;&gt;0,+L1062/AG1062,0)</f>
        <v>2.2929999770700005E-5</v>
      </c>
      <c r="M1328" s="9">
        <f>IF(AG1062&lt;&gt;0,+M1062/AG1062,0)</f>
        <v>0.28288787717112118</v>
      </c>
      <c r="N1328" s="9">
        <f>IF(AG1062&lt;&gt;0,+N1062/AG1062,0)</f>
        <v>5.9921099400788998E-2</v>
      </c>
      <c r="O1328" s="9">
        <f>IF(AG1062&lt;&gt;0,+O1062/AG1062,0)</f>
        <v>2.4529699754702993E-3</v>
      </c>
      <c r="P1328" s="9">
        <f>IF(AG1062&lt;&gt;0,+P1062/$AG1062,0)</f>
        <v>2.6891309731086901E-2</v>
      </c>
      <c r="Q1328" s="9">
        <f>IF(AG1062&lt;&gt;0,+Q1062/AG1062,0)</f>
        <v>8.4981299150186984E-2</v>
      </c>
      <c r="R1328" s="9">
        <f>IF(AG1062&lt;&gt;0,+R1062/AG1062,0)</f>
        <v>4.0724169592758298E-2</v>
      </c>
      <c r="S1328" s="9">
        <f>IF(AG1062&lt;&gt;0,+S1062/AG1062,0)</f>
        <v>5.1749699482503001E-3</v>
      </c>
      <c r="T1328" s="9">
        <f>IF(AG1062&lt;&gt;0,+T1062/AG1062,0)</f>
        <v>2.4242099757578999E-3</v>
      </c>
      <c r="U1328" s="9">
        <f>IF(AG1062&lt;&gt;0,+U1062/AG1062,0)</f>
        <v>3.4950999650489999E-4</v>
      </c>
      <c r="V1328" s="9">
        <f>IF(AG1062&lt;&gt;0,+V1062/AG1062,0)</f>
        <v>5.3286299467136993E-3</v>
      </c>
      <c r="W1328" s="9">
        <f>IF(AG1062&lt;&gt;0,+W1062/AG1062,0)</f>
        <v>4.0447999595519986E-3</v>
      </c>
      <c r="X1328" s="9">
        <f>IF(AG1062&lt;&gt;0,+X1062/AG1062,0)</f>
        <v>1.8242499817574995E-3</v>
      </c>
      <c r="Y1328" s="9">
        <f>IF(AG1062&lt;&gt;0,+Y1062/AG1062,0)</f>
        <v>1.3286999867129996E-4</v>
      </c>
      <c r="Z1328" s="9">
        <f>IF(AG1062&lt;&gt;0,+Z1062/AG1062,0)</f>
        <v>3.7372799626272006E-3</v>
      </c>
      <c r="AA1328" s="9">
        <f>IF(AG1062&lt;&gt;0,+AA1062/AG1062,0)</f>
        <v>4.5571999544280001E-4</v>
      </c>
      <c r="AB1328" s="9">
        <f>H1328</f>
        <v>0.41319684586803146</v>
      </c>
      <c r="AC1328" s="9">
        <f>SUM(I1328:O1328)</f>
        <v>0.41073413589265856</v>
      </c>
      <c r="AD1328" s="9">
        <f>SUM(P1328:U1328)</f>
        <v>0.16054546839454531</v>
      </c>
      <c r="AE1328" s="9">
        <f>SUM(V1328:W1328)</f>
        <v>9.373429906265697E-3</v>
      </c>
      <c r="AF1328" s="9">
        <f>SUM(X1328:AA1328)</f>
        <v>6.1501199384988003E-3</v>
      </c>
      <c r="AG1328" s="8">
        <f>SUM(H1328:AA1328)</f>
        <v>0.99999999999999967</v>
      </c>
      <c r="AH1328" s="2"/>
      <c r="AI1328" s="2"/>
    </row>
    <row r="1329" spans="3:35" x14ac:dyDescent="0.25">
      <c r="C1329" s="11" t="s">
        <v>164</v>
      </c>
      <c r="D1329" s="2"/>
      <c r="E1329" s="10"/>
      <c r="F1329" s="2">
        <v>178</v>
      </c>
      <c r="G1329" s="2" t="s">
        <v>163</v>
      </c>
      <c r="H1329" s="9">
        <f>IF(AG1063&lt;&gt;0,+H1063/AG1063,0)</f>
        <v>0.41319684586803157</v>
      </c>
      <c r="I1329" s="9">
        <f>IF(AG1063&lt;&gt;0,+I1063/AG1063,0)</f>
        <v>4.9912059500879402E-2</v>
      </c>
      <c r="J1329" s="9">
        <f>IF(AG1063&lt;&gt;0,+J1063/AG1063,0)</f>
        <v>1.5042569849574304E-2</v>
      </c>
      <c r="K1329" s="9">
        <f>IF(AG1063&lt;&gt;0,+K1063/AG1063,0)</f>
        <v>4.9462999505370004E-4</v>
      </c>
      <c r="L1329" s="9">
        <f>IF(AG1063&lt;&gt;0,+L1063/AG1063,0)</f>
        <v>2.2929999770700005E-5</v>
      </c>
      <c r="M1329" s="9">
        <f>IF(AG1063&lt;&gt;0,+M1063/AG1063,0)</f>
        <v>0.28288787717112124</v>
      </c>
      <c r="N1329" s="9">
        <f>IF(AG1063&lt;&gt;0,+N1063/AG1063,0)</f>
        <v>5.9921099400789019E-2</v>
      </c>
      <c r="O1329" s="9">
        <f>IF(AG1063&lt;&gt;0,+O1063/AG1063,0)</f>
        <v>2.4529699754702993E-3</v>
      </c>
      <c r="P1329" s="9">
        <f>IF(AG1063&lt;&gt;0,+P1063/$AG1063,0)</f>
        <v>2.6891309731086908E-2</v>
      </c>
      <c r="Q1329" s="9">
        <f>IF(AG1063&lt;&gt;0,+Q1063/AG1063,0)</f>
        <v>8.4981299150187012E-2</v>
      </c>
      <c r="R1329" s="9">
        <f>IF(AG1063&lt;&gt;0,+R1063/AG1063,0)</f>
        <v>4.0724169592758305E-2</v>
      </c>
      <c r="S1329" s="9">
        <f>IF(AG1063&lt;&gt;0,+S1063/AG1063,0)</f>
        <v>5.1749699482503018E-3</v>
      </c>
      <c r="T1329" s="9">
        <f>IF(AG1063&lt;&gt;0,+T1063/AG1063,0)</f>
        <v>2.4242099757579003E-3</v>
      </c>
      <c r="U1329" s="9">
        <f>IF(AG1063&lt;&gt;0,+U1063/AG1063,0)</f>
        <v>3.4950999650489999E-4</v>
      </c>
      <c r="V1329" s="9">
        <f>IF(AG1063&lt;&gt;0,+V1063/AG1063,0)</f>
        <v>5.3286299467137001E-3</v>
      </c>
      <c r="W1329" s="9">
        <f>IF(AG1063&lt;&gt;0,+W1063/AG1063,0)</f>
        <v>4.0447999595520003E-3</v>
      </c>
      <c r="X1329" s="9">
        <f>IF(AG1063&lt;&gt;0,+X1063/AG1063,0)</f>
        <v>1.8242499817575002E-3</v>
      </c>
      <c r="Y1329" s="9">
        <f>IF(AG1063&lt;&gt;0,+Y1063/AG1063,0)</f>
        <v>1.3286999867129999E-4</v>
      </c>
      <c r="Z1329" s="9">
        <f>IF(AG1063&lt;&gt;0,+Z1063/AG1063,0)</f>
        <v>3.7372799626272019E-3</v>
      </c>
      <c r="AA1329" s="9">
        <f>IF(AG1063&lt;&gt;0,+AA1063/AG1063,0)</f>
        <v>4.5571999544280012E-4</v>
      </c>
      <c r="AB1329" s="9">
        <f>H1329</f>
        <v>0.41319684586803157</v>
      </c>
      <c r="AC1329" s="9">
        <f>SUM(I1329:O1329)</f>
        <v>0.41073413589265861</v>
      </c>
      <c r="AD1329" s="9">
        <f>SUM(P1329:U1329)</f>
        <v>0.16054546839454537</v>
      </c>
      <c r="AE1329" s="9">
        <f>SUM(V1329:W1329)</f>
        <v>9.3734299062657005E-3</v>
      </c>
      <c r="AF1329" s="9">
        <f>SUM(X1329:AA1329)</f>
        <v>6.1501199384988029E-3</v>
      </c>
      <c r="AG1329" s="8">
        <f>SUM(H1329:AA1329)</f>
        <v>0.99999999999999989</v>
      </c>
      <c r="AH1329" s="2"/>
      <c r="AI1329" s="2"/>
    </row>
    <row r="1330" spans="3:35" x14ac:dyDescent="0.25">
      <c r="C1330" s="11" t="s">
        <v>162</v>
      </c>
      <c r="D1330" s="2"/>
      <c r="E1330" s="10"/>
      <c r="F1330" s="2">
        <v>179</v>
      </c>
      <c r="G1330" s="2" t="s">
        <v>161</v>
      </c>
      <c r="H1330" s="9">
        <f>IF(AG1064&lt;&gt;0,+H1064/AG1064,0)</f>
        <v>0.41319684586803151</v>
      </c>
      <c r="I1330" s="9">
        <f>IF(AG1064&lt;&gt;0,+I1064/AG1064,0)</f>
        <v>4.9912059500879402E-2</v>
      </c>
      <c r="J1330" s="9">
        <f>IF(AG1064&lt;&gt;0,+J1064/AG1064,0)</f>
        <v>1.50425698495743E-2</v>
      </c>
      <c r="K1330" s="9">
        <f>IF(AG1064&lt;&gt;0,+K1064/AG1064,0)</f>
        <v>4.9462999505370015E-4</v>
      </c>
      <c r="L1330" s="9">
        <f>IF(AG1064&lt;&gt;0,+L1064/AG1064,0)</f>
        <v>2.2929999770700011E-5</v>
      </c>
      <c r="M1330" s="9">
        <f>IF(AG1064&lt;&gt;0,+M1064/AG1064,0)</f>
        <v>0.28288787717112124</v>
      </c>
      <c r="N1330" s="9">
        <f>IF(AG1064&lt;&gt;0,+N1064/AG1064,0)</f>
        <v>5.9921099400789005E-2</v>
      </c>
      <c r="O1330" s="9">
        <f>IF(AG1064&lt;&gt;0,+O1064/AG1064,0)</f>
        <v>2.4529699754702993E-3</v>
      </c>
      <c r="P1330" s="9">
        <f>IF(AG1064&lt;&gt;0,+P1064/$AG1064,0)</f>
        <v>2.6891309731086905E-2</v>
      </c>
      <c r="Q1330" s="9">
        <f>IF(AG1064&lt;&gt;0,+Q1064/AG1064,0)</f>
        <v>8.4981299150187012E-2</v>
      </c>
      <c r="R1330" s="9">
        <f>IF(AG1064&lt;&gt;0,+R1064/AG1064,0)</f>
        <v>4.0724169592758298E-2</v>
      </c>
      <c r="S1330" s="9">
        <f>IF(AG1064&lt;&gt;0,+S1064/AG1064,0)</f>
        <v>5.1749699482503009E-3</v>
      </c>
      <c r="T1330" s="9">
        <f>IF(AG1064&lt;&gt;0,+T1064/AG1064,0)</f>
        <v>2.4242099757578999E-3</v>
      </c>
      <c r="U1330" s="9">
        <f>IF(AG1064&lt;&gt;0,+U1064/AG1064,0)</f>
        <v>3.4950999650489999E-4</v>
      </c>
      <c r="V1330" s="9">
        <f>IF(AG1064&lt;&gt;0,+V1064/AG1064,0)</f>
        <v>5.3286299467137001E-3</v>
      </c>
      <c r="W1330" s="9">
        <f>IF(AG1064&lt;&gt;0,+W1064/AG1064,0)</f>
        <v>4.0447999595519995E-3</v>
      </c>
      <c r="X1330" s="9">
        <f>IF(AG1064&lt;&gt;0,+X1064/AG1064,0)</f>
        <v>1.8242499817575002E-3</v>
      </c>
      <c r="Y1330" s="9">
        <f>IF(AG1064&lt;&gt;0,+Y1064/AG1064,0)</f>
        <v>1.3286999867129996E-4</v>
      </c>
      <c r="Z1330" s="9">
        <f>IF(AG1064&lt;&gt;0,+Z1064/AG1064,0)</f>
        <v>3.7372799626271998E-3</v>
      </c>
      <c r="AA1330" s="9">
        <f>IF(AG1064&lt;&gt;0,+AA1064/AG1064,0)</f>
        <v>4.5571999544280001E-4</v>
      </c>
      <c r="AB1330" s="9">
        <f>H1330</f>
        <v>0.41319684586803151</v>
      </c>
      <c r="AC1330" s="9">
        <f>SUM(I1330:O1330)</f>
        <v>0.41073413589265861</v>
      </c>
      <c r="AD1330" s="9">
        <f>SUM(P1330:U1330)</f>
        <v>0.16054546839454534</v>
      </c>
      <c r="AE1330" s="9">
        <f>SUM(V1330:W1330)</f>
        <v>9.3734299062657005E-3</v>
      </c>
      <c r="AF1330" s="9">
        <f>SUM(X1330:AA1330)</f>
        <v>6.1501199384987994E-3</v>
      </c>
      <c r="AG1330" s="8">
        <f>SUM(H1330:AA1330)</f>
        <v>0.99999999999999978</v>
      </c>
      <c r="AH1330" s="2"/>
      <c r="AI1330" s="2"/>
    </row>
    <row r="1331" spans="3:35" x14ac:dyDescent="0.25">
      <c r="C1331" s="11" t="s">
        <v>160</v>
      </c>
      <c r="D1331" s="2"/>
      <c r="E1331" s="10"/>
      <c r="F1331" s="2">
        <v>180</v>
      </c>
      <c r="G1331" s="2" t="s">
        <v>159</v>
      </c>
      <c r="H1331" s="9">
        <f>IF(AG1065&lt;&gt;0,+H1065/AG1065,0)</f>
        <v>0.41319684586803151</v>
      </c>
      <c r="I1331" s="9">
        <f>IF(AG1065&lt;&gt;0,+I1065/AG1065,0)</f>
        <v>4.9912059500879395E-2</v>
      </c>
      <c r="J1331" s="9">
        <f>IF(AG1065&lt;&gt;0,+J1065/AG1065,0)</f>
        <v>1.5042569849574298E-2</v>
      </c>
      <c r="K1331" s="9">
        <f>IF(AG1065&lt;&gt;0,+K1065/AG1065,0)</f>
        <v>4.9462999505370025E-4</v>
      </c>
      <c r="L1331" s="9">
        <f>IF(AG1065&lt;&gt;0,+L1065/AG1065,0)</f>
        <v>2.2929999770700008E-5</v>
      </c>
      <c r="M1331" s="9">
        <f>IF(AG1065&lt;&gt;0,+M1065/AG1065,0)</f>
        <v>0.28288787717112124</v>
      </c>
      <c r="N1331" s="9">
        <f>IF(AG1065&lt;&gt;0,+N1065/AG1065,0)</f>
        <v>5.9921099400789019E-2</v>
      </c>
      <c r="O1331" s="9">
        <f>IF(AG1065&lt;&gt;0,+O1065/AG1065,0)</f>
        <v>2.4529699754702997E-3</v>
      </c>
      <c r="P1331" s="9">
        <f>IF(AG1065&lt;&gt;0,+P1065/$AG1065,0)</f>
        <v>2.6891309731086905E-2</v>
      </c>
      <c r="Q1331" s="9">
        <f>IF(AG1065&lt;&gt;0,+Q1065/AG1065,0)</f>
        <v>8.4981299150187012E-2</v>
      </c>
      <c r="R1331" s="9">
        <f>IF(AG1065&lt;&gt;0,+R1065/AG1065,0)</f>
        <v>4.0724169592758305E-2</v>
      </c>
      <c r="S1331" s="9">
        <f>IF(AG1065&lt;&gt;0,+S1065/AG1065,0)</f>
        <v>5.1749699482503001E-3</v>
      </c>
      <c r="T1331" s="9">
        <f>IF(AG1065&lt;&gt;0,+T1065/AG1065,0)</f>
        <v>2.4242099757579003E-3</v>
      </c>
      <c r="U1331" s="9">
        <f>IF(AG1065&lt;&gt;0,+U1065/AG1065,0)</f>
        <v>3.4950999650489999E-4</v>
      </c>
      <c r="V1331" s="9">
        <f>IF(AG1065&lt;&gt;0,+V1065/AG1065,0)</f>
        <v>5.3286299467137001E-3</v>
      </c>
      <c r="W1331" s="9">
        <f>IF(AG1065&lt;&gt;0,+W1065/AG1065,0)</f>
        <v>4.0447999595520012E-3</v>
      </c>
      <c r="X1331" s="9">
        <f>IF(AG1065&lt;&gt;0,+X1065/AG1065,0)</f>
        <v>1.8242499817575002E-3</v>
      </c>
      <c r="Y1331" s="9">
        <f>IF(AG1065&lt;&gt;0,+Y1065/AG1065,0)</f>
        <v>1.3286999867129999E-4</v>
      </c>
      <c r="Z1331" s="9">
        <f>IF(AG1065&lt;&gt;0,+Z1065/AG1065,0)</f>
        <v>3.7372799626272002E-3</v>
      </c>
      <c r="AA1331" s="9">
        <f>IF(AG1065&lt;&gt;0,+AA1065/AG1065,0)</f>
        <v>4.5571999544280007E-4</v>
      </c>
      <c r="AB1331" s="9">
        <f>H1331</f>
        <v>0.41319684586803151</v>
      </c>
      <c r="AC1331" s="9">
        <f>SUM(I1331:O1331)</f>
        <v>0.41073413589265861</v>
      </c>
      <c r="AD1331" s="9">
        <f>SUM(P1331:U1331)</f>
        <v>0.16054546839454534</v>
      </c>
      <c r="AE1331" s="9">
        <f>SUM(V1331:W1331)</f>
        <v>9.3734299062657005E-3</v>
      </c>
      <c r="AF1331" s="9">
        <f>SUM(X1331:AA1331)</f>
        <v>6.1501199384988003E-3</v>
      </c>
      <c r="AG1331" s="8">
        <f>SUM(H1331:AA1331)</f>
        <v>0.99999999999999978</v>
      </c>
      <c r="AH1331" s="2"/>
      <c r="AI1331" s="2"/>
    </row>
    <row r="1332" spans="3:35" x14ac:dyDescent="0.25">
      <c r="C1332" s="11" t="s">
        <v>158</v>
      </c>
      <c r="D1332" s="2"/>
      <c r="E1332" s="10"/>
      <c r="F1332" s="2">
        <v>181</v>
      </c>
      <c r="G1332" s="2" t="s">
        <v>157</v>
      </c>
      <c r="H1332" s="9">
        <f ca="1">IF(AG1066&lt;&gt;0,+H1066/AG1066,0)</f>
        <v>0</v>
      </c>
      <c r="I1332" s="9">
        <f ca="1">IF(AG1066&lt;&gt;0,+I1066/AG1066,0)</f>
        <v>0</v>
      </c>
      <c r="J1332" s="9">
        <f ca="1">IF(AG1066&lt;&gt;0,+J1066/AG1066,0)</f>
        <v>0</v>
      </c>
      <c r="K1332" s="9">
        <f ca="1">IF(AG1066&lt;&gt;0,+K1066/AG1066,0)</f>
        <v>0</v>
      </c>
      <c r="L1332" s="9">
        <f ca="1">IF(AG1066&lt;&gt;0,+L1066/AG1066,0)</f>
        <v>0</v>
      </c>
      <c r="M1332" s="9">
        <f ca="1">IF(AG1066&lt;&gt;0,+M1066/AG1066,0)</f>
        <v>0</v>
      </c>
      <c r="N1332" s="9">
        <f ca="1">IF(AG1066&lt;&gt;0,+N1066/AG1066,0)</f>
        <v>0</v>
      </c>
      <c r="O1332" s="9">
        <f ca="1">IF(AG1066&lt;&gt;0,+O1066/AG1066,0)</f>
        <v>0</v>
      </c>
      <c r="P1332" s="9">
        <f ca="1">IF(AG1066&lt;&gt;0,+P1066/$AG1066,0)</f>
        <v>0</v>
      </c>
      <c r="Q1332" s="9">
        <f ca="1">IF(AG1066&lt;&gt;0,+Q1066/AG1066,0)</f>
        <v>0</v>
      </c>
      <c r="R1332" s="9">
        <f ca="1">IF(AG1066&lt;&gt;0,+R1066/AG1066,0)</f>
        <v>0</v>
      </c>
      <c r="S1332" s="9">
        <f ca="1">IF(AG1066&lt;&gt;0,+S1066/AG1066,0)</f>
        <v>0</v>
      </c>
      <c r="T1332" s="9">
        <f ca="1">IF(AG1066&lt;&gt;0,+T1066/AG1066,0)</f>
        <v>0</v>
      </c>
      <c r="U1332" s="9">
        <f ca="1">IF(AG1066&lt;&gt;0,+U1066/AG1066,0)</f>
        <v>0</v>
      </c>
      <c r="V1332" s="9">
        <f ca="1">IF(AG1066&lt;&gt;0,+V1066/AG1066,0)</f>
        <v>0</v>
      </c>
      <c r="W1332" s="9">
        <f ca="1">IF(AG1066&lt;&gt;0,+W1066/AG1066,0)</f>
        <v>0</v>
      </c>
      <c r="X1332" s="9">
        <f ca="1">IF(AG1066&lt;&gt;0,+X1066/AG1066,0)</f>
        <v>0</v>
      </c>
      <c r="Y1332" s="9">
        <f ca="1">IF(AG1066&lt;&gt;0,+Y1066/AG1066,0)</f>
        <v>0</v>
      </c>
      <c r="Z1332" s="9">
        <f ca="1">IF(AG1066&lt;&gt;0,+Z1066/AG1066,0)</f>
        <v>0</v>
      </c>
      <c r="AA1332" s="9">
        <f ca="1">IF(AG1066&lt;&gt;0,+AA1066/AG1066,0)</f>
        <v>0</v>
      </c>
      <c r="AB1332" s="9">
        <f ca="1">H1332</f>
        <v>0</v>
      </c>
      <c r="AC1332" s="9">
        <f ca="1">SUM(I1332:O1332)</f>
        <v>0</v>
      </c>
      <c r="AD1332" s="9">
        <f ca="1">SUM(P1332:U1332)</f>
        <v>0</v>
      </c>
      <c r="AE1332" s="9">
        <f ca="1">SUM(V1332:W1332)</f>
        <v>0</v>
      </c>
      <c r="AF1332" s="9">
        <f ca="1">SUM(X1332:AA1332)</f>
        <v>0</v>
      </c>
      <c r="AG1332" s="8">
        <f ca="1">SUM(H1332:AA1332)</f>
        <v>0</v>
      </c>
      <c r="AH1332" s="2"/>
      <c r="AI1332" s="2"/>
    </row>
    <row r="1333" spans="3:35" x14ac:dyDescent="0.25">
      <c r="C1333" s="11" t="s">
        <v>156</v>
      </c>
      <c r="D1333" s="2"/>
      <c r="E1333" s="10"/>
      <c r="F1333" s="2">
        <v>182</v>
      </c>
      <c r="G1333" s="2" t="s">
        <v>155</v>
      </c>
      <c r="H1333" s="9">
        <f ca="1">IF(AG1067&lt;&gt;0,+H1067/AG1067,0)</f>
        <v>0</v>
      </c>
      <c r="I1333" s="9">
        <f ca="1">IF(AG1067&lt;&gt;0,+I1067/AG1067,0)</f>
        <v>0</v>
      </c>
      <c r="J1333" s="9">
        <f ca="1">IF(AG1067&lt;&gt;0,+J1067/AG1067,0)</f>
        <v>0</v>
      </c>
      <c r="K1333" s="9">
        <f ca="1">IF(AG1067&lt;&gt;0,+K1067/AG1067,0)</f>
        <v>0</v>
      </c>
      <c r="L1333" s="9">
        <f ca="1">IF(AG1067&lt;&gt;0,+L1067/AG1067,0)</f>
        <v>0</v>
      </c>
      <c r="M1333" s="9">
        <f ca="1">IF(AG1067&lt;&gt;0,+M1067/AG1067,0)</f>
        <v>0</v>
      </c>
      <c r="N1333" s="9">
        <f ca="1">IF(AG1067&lt;&gt;0,+N1067/AG1067,0)</f>
        <v>0</v>
      </c>
      <c r="O1333" s="9">
        <f ca="1">IF(AG1067&lt;&gt;0,+O1067/AG1067,0)</f>
        <v>0</v>
      </c>
      <c r="P1333" s="9">
        <f ca="1">IF(AG1067&lt;&gt;0,+P1067/$AG1067,0)</f>
        <v>0</v>
      </c>
      <c r="Q1333" s="9">
        <f ca="1">IF(AG1067&lt;&gt;0,+Q1067/AG1067,0)</f>
        <v>0</v>
      </c>
      <c r="R1333" s="9">
        <f ca="1">IF(AG1067&lt;&gt;0,+R1067/AG1067,0)</f>
        <v>0</v>
      </c>
      <c r="S1333" s="9">
        <f ca="1">IF(AG1067&lt;&gt;0,+S1067/AG1067,0)</f>
        <v>0</v>
      </c>
      <c r="T1333" s="9">
        <f ca="1">IF(AG1067&lt;&gt;0,+T1067/AG1067,0)</f>
        <v>0</v>
      </c>
      <c r="U1333" s="9">
        <f ca="1">IF(AG1067&lt;&gt;0,+U1067/AG1067,0)</f>
        <v>0</v>
      </c>
      <c r="V1333" s="9">
        <f ca="1">IF(AG1067&lt;&gt;0,+V1067/AG1067,0)</f>
        <v>0</v>
      </c>
      <c r="W1333" s="9">
        <f ca="1">IF(AG1067&lt;&gt;0,+W1067/AG1067,0)</f>
        <v>0</v>
      </c>
      <c r="X1333" s="9">
        <f ca="1">IF(AG1067&lt;&gt;0,+X1067/AG1067,0)</f>
        <v>0</v>
      </c>
      <c r="Y1333" s="9">
        <f ca="1">IF(AG1067&lt;&gt;0,+Y1067/AG1067,0)</f>
        <v>0</v>
      </c>
      <c r="Z1333" s="9">
        <f ca="1">IF(AG1067&lt;&gt;0,+Z1067/AG1067,0)</f>
        <v>0</v>
      </c>
      <c r="AA1333" s="9">
        <f ca="1">IF(AG1067&lt;&gt;0,+AA1067/AG1067,0)</f>
        <v>0</v>
      </c>
      <c r="AB1333" s="9">
        <f ca="1">H1333</f>
        <v>0</v>
      </c>
      <c r="AC1333" s="9">
        <f ca="1">SUM(I1333:O1333)</f>
        <v>0</v>
      </c>
      <c r="AD1333" s="9">
        <f ca="1">SUM(P1333:U1333)</f>
        <v>0</v>
      </c>
      <c r="AE1333" s="9">
        <f ca="1">SUM(V1333:W1333)</f>
        <v>0</v>
      </c>
      <c r="AF1333" s="9">
        <f ca="1">SUM(X1333:AA1333)</f>
        <v>0</v>
      </c>
      <c r="AG1333" s="8">
        <f ca="1">SUM(H1333:AA1333)</f>
        <v>0</v>
      </c>
      <c r="AH1333" s="2"/>
      <c r="AI1333" s="2"/>
    </row>
    <row r="1334" spans="3:35" x14ac:dyDescent="0.25">
      <c r="C1334" s="11" t="s">
        <v>154</v>
      </c>
      <c r="D1334" s="2"/>
      <c r="E1334" s="10"/>
      <c r="F1334" s="2">
        <v>183</v>
      </c>
      <c r="G1334" s="2" t="s">
        <v>153</v>
      </c>
      <c r="H1334" s="9">
        <f>IF(AG1068&lt;&gt;0,+H1068/AG1068,0)</f>
        <v>0.42551380424425322</v>
      </c>
      <c r="I1334" s="9">
        <f>IF(AG1068&lt;&gt;0,+I1068/AG1068,0)</f>
        <v>4.6885449338885915E-2</v>
      </c>
      <c r="J1334" s="9">
        <f>IF(AG1068&lt;&gt;0,+J1068/AG1068,0)</f>
        <v>1.4350318481848531E-2</v>
      </c>
      <c r="K1334" s="9">
        <f>IF(AG1068&lt;&gt;0,+K1068/AG1068,0)</f>
        <v>3.0922686437988089E-4</v>
      </c>
      <c r="L1334" s="9">
        <f>IF(AG1068&lt;&gt;0,+L1068/AG1068,0)</f>
        <v>2.0045064223576705E-5</v>
      </c>
      <c r="M1334" s="9">
        <f>IF(AG1068&lt;&gt;0,+M1068/AG1068,0)</f>
        <v>0.30220422970820604</v>
      </c>
      <c r="N1334" s="9">
        <f>IF(AG1068&lt;&gt;0,+N1068/AG1068,0)</f>
        <v>5.2449392204952948E-2</v>
      </c>
      <c r="O1334" s="9">
        <f>IF(AG1068&lt;&gt;0,+O1068/AG1068,0)</f>
        <v>3.5096826485420374E-3</v>
      </c>
      <c r="P1334" s="9">
        <f>IF(AG1068&lt;&gt;0,+P1068/$AG1068,0)</f>
        <v>2.0099780486811807E-2</v>
      </c>
      <c r="Q1334" s="9">
        <f>IF(AG1068&lt;&gt;0,+Q1068/AG1068,0)</f>
        <v>8.0305273455725273E-2</v>
      </c>
      <c r="R1334" s="9">
        <f>IF(AG1068&lt;&gt;0,+R1068/AG1068,0)</f>
        <v>2.991812144603256E-2</v>
      </c>
      <c r="S1334" s="9">
        <f>IF(AG1068&lt;&gt;0,+S1068/AG1068,0)</f>
        <v>3.790558209503643E-3</v>
      </c>
      <c r="T1334" s="9">
        <f>IF(AG1068&lt;&gt;0,+T1068/AG1068,0)</f>
        <v>4.3104813784493245E-3</v>
      </c>
      <c r="U1334" s="9">
        <f>IF(AG1068&lt;&gt;0,+U1068/AG1068,0)</f>
        <v>6.6354961463905876E-4</v>
      </c>
      <c r="V1334" s="9">
        <f>IF(AG1068&lt;&gt;0,+V1068/AG1068,0)</f>
        <v>4.7737013990226933E-3</v>
      </c>
      <c r="W1334" s="9">
        <f>IF(AG1068&lt;&gt;0,+W1068/AG1068,0)</f>
        <v>3.2999539204097354E-3</v>
      </c>
      <c r="X1334" s="9">
        <f>IF(AG1068&lt;&gt;0,+X1068/AG1068,0)</f>
        <v>2.166772333977024E-3</v>
      </c>
      <c r="Y1334" s="9">
        <f>IF(AG1068&lt;&gt;0,+Y1068/AG1068,0)</f>
        <v>4.3304815349853142E-5</v>
      </c>
      <c r="Z1334" s="9">
        <f>IF(AG1068&lt;&gt;0,+Z1068/AG1068,0)</f>
        <v>4.9493195496510762E-3</v>
      </c>
      <c r="AA1334" s="9">
        <f>IF(AG1068&lt;&gt;0,+AA1068/AG1068,0)</f>
        <v>4.3703483513570136E-4</v>
      </c>
      <c r="AB1334" s="9">
        <f>H1334</f>
        <v>0.42551380424425322</v>
      </c>
      <c r="AC1334" s="9">
        <f>SUM(I1334:O1334)</f>
        <v>0.41972834431103889</v>
      </c>
      <c r="AD1334" s="9">
        <f>SUM(P1334:U1334)</f>
        <v>0.13908776459116165</v>
      </c>
      <c r="AE1334" s="9">
        <f>SUM(V1334:W1334)</f>
        <v>8.0736553194324292E-3</v>
      </c>
      <c r="AF1334" s="9">
        <f>SUM(X1334:AA1334)</f>
        <v>7.5964315341136551E-3</v>
      </c>
      <c r="AG1334" s="8">
        <f>SUM(H1334:AA1334)</f>
        <v>1</v>
      </c>
      <c r="AH1334" s="2"/>
      <c r="AI1334" s="2"/>
    </row>
    <row r="1335" spans="3:35" x14ac:dyDescent="0.25">
      <c r="C1335" s="11" t="s">
        <v>152</v>
      </c>
      <c r="D1335" s="2"/>
      <c r="E1335" s="10"/>
      <c r="F1335" s="2">
        <v>184</v>
      </c>
      <c r="G1335" s="2" t="s">
        <v>151</v>
      </c>
      <c r="H1335" s="9">
        <f>IF(AG1069&lt;&gt;0,+H1069/AG1069,0)</f>
        <v>0</v>
      </c>
      <c r="I1335" s="9">
        <f>IF(AG1069&lt;&gt;0,+I1069/AG1069,0)</f>
        <v>0</v>
      </c>
      <c r="J1335" s="9">
        <f>IF(AG1069&lt;&gt;0,+J1069/AG1069,0)</f>
        <v>0</v>
      </c>
      <c r="K1335" s="9">
        <f>IF(AG1069&lt;&gt;0,+K1069/AG1069,0)</f>
        <v>0</v>
      </c>
      <c r="L1335" s="9">
        <f>IF(AG1069&lt;&gt;0,+L1069/AG1069,0)</f>
        <v>0</v>
      </c>
      <c r="M1335" s="9">
        <f>IF(AG1069&lt;&gt;0,+M1069/AG1069,0)</f>
        <v>0</v>
      </c>
      <c r="N1335" s="9">
        <f>IF(AG1069&lt;&gt;0,+N1069/AG1069,0)</f>
        <v>0</v>
      </c>
      <c r="O1335" s="9">
        <f>IF(AG1069&lt;&gt;0,+O1069/AG1069,0)</f>
        <v>0</v>
      </c>
      <c r="P1335" s="9">
        <f>IF(AG1069&lt;&gt;0,+P1069/$AG1069,0)</f>
        <v>0</v>
      </c>
      <c r="Q1335" s="9">
        <f>IF(AG1069&lt;&gt;0,+Q1069/AG1069,0)</f>
        <v>0</v>
      </c>
      <c r="R1335" s="9">
        <f>IF(AG1069&lt;&gt;0,+R1069/AG1069,0)</f>
        <v>0</v>
      </c>
      <c r="S1335" s="9">
        <f>IF(AG1069&lt;&gt;0,+S1069/AG1069,0)</f>
        <v>0</v>
      </c>
      <c r="T1335" s="9">
        <f>IF(AG1069&lt;&gt;0,+T1069/AG1069,0)</f>
        <v>0</v>
      </c>
      <c r="U1335" s="9">
        <f>IF(AG1069&lt;&gt;0,+U1069/AG1069,0)</f>
        <v>0</v>
      </c>
      <c r="V1335" s="9">
        <f>IF(AG1069&lt;&gt;0,+V1069/AG1069,0)</f>
        <v>0</v>
      </c>
      <c r="W1335" s="9">
        <f>IF(AG1069&lt;&gt;0,+W1069/AG1069,0)</f>
        <v>0</v>
      </c>
      <c r="X1335" s="9">
        <f>IF(AG1069&lt;&gt;0,+X1069/AG1069,0)</f>
        <v>0</v>
      </c>
      <c r="Y1335" s="9">
        <f>IF(AG1069&lt;&gt;0,+Y1069/AG1069,0)</f>
        <v>0</v>
      </c>
      <c r="Z1335" s="9">
        <f>IF(AG1069&lt;&gt;0,+Z1069/AG1069,0)</f>
        <v>0</v>
      </c>
      <c r="AA1335" s="9">
        <f>IF(AG1069&lt;&gt;0,+AA1069/AG1069,0)</f>
        <v>0</v>
      </c>
      <c r="AB1335" s="9">
        <f>H1335</f>
        <v>0</v>
      </c>
      <c r="AC1335" s="9">
        <f>SUM(I1335:O1335)</f>
        <v>0</v>
      </c>
      <c r="AD1335" s="9">
        <f>SUM(P1335:U1335)</f>
        <v>0</v>
      </c>
      <c r="AE1335" s="9">
        <f>SUM(V1335:W1335)</f>
        <v>0</v>
      </c>
      <c r="AF1335" s="9">
        <f>SUM(X1335:AA1335)</f>
        <v>0</v>
      </c>
      <c r="AG1335" s="8">
        <f>SUM(H1335:AA1335)</f>
        <v>0</v>
      </c>
      <c r="AH1335" s="2"/>
      <c r="AI1335" s="2"/>
    </row>
    <row r="1336" spans="3:35" x14ac:dyDescent="0.25">
      <c r="C1336" s="11" t="s">
        <v>150</v>
      </c>
      <c r="D1336" s="2"/>
      <c r="E1336" s="10"/>
      <c r="F1336" s="2">
        <v>185</v>
      </c>
      <c r="G1336" s="2" t="s">
        <v>149</v>
      </c>
      <c r="H1336" s="9">
        <f>IF(AG1070&lt;&gt;0,+H1070/AG1070,0)</f>
        <v>0</v>
      </c>
      <c r="I1336" s="9">
        <f>IF(AG1070&lt;&gt;0,+I1070/AG1070,0)</f>
        <v>0</v>
      </c>
      <c r="J1336" s="9">
        <f>IF(AG1070&lt;&gt;0,+J1070/AG1070,0)</f>
        <v>0</v>
      </c>
      <c r="K1336" s="9">
        <f>IF(AG1070&lt;&gt;0,+K1070/AG1070,0)</f>
        <v>0</v>
      </c>
      <c r="L1336" s="9">
        <f>IF(AG1070&lt;&gt;0,+L1070/AG1070,0)</f>
        <v>0</v>
      </c>
      <c r="M1336" s="9">
        <f>IF(AG1070&lt;&gt;0,+M1070/AG1070,0)</f>
        <v>0</v>
      </c>
      <c r="N1336" s="9">
        <f>IF(AG1070&lt;&gt;0,+N1070/AG1070,0)</f>
        <v>0</v>
      </c>
      <c r="O1336" s="9">
        <f>IF(AG1070&lt;&gt;0,+O1070/AG1070,0)</f>
        <v>0</v>
      </c>
      <c r="P1336" s="9">
        <f>IF(AG1070&lt;&gt;0,+P1070/$AG1070,0)</f>
        <v>0</v>
      </c>
      <c r="Q1336" s="9">
        <f>IF(AG1070&lt;&gt;0,+Q1070/AG1070,0)</f>
        <v>0</v>
      </c>
      <c r="R1336" s="9">
        <f>IF(AG1070&lt;&gt;0,+R1070/AG1070,0)</f>
        <v>0</v>
      </c>
      <c r="S1336" s="9">
        <f>IF(AG1070&lt;&gt;0,+S1070/AG1070,0)</f>
        <v>0</v>
      </c>
      <c r="T1336" s="9">
        <f>IF(AG1070&lt;&gt;0,+T1070/AG1070,0)</f>
        <v>0</v>
      </c>
      <c r="U1336" s="9">
        <f>IF(AG1070&lt;&gt;0,+U1070/AG1070,0)</f>
        <v>0</v>
      </c>
      <c r="V1336" s="9">
        <f>IF(AG1070&lt;&gt;0,+V1070/AG1070,0)</f>
        <v>0</v>
      </c>
      <c r="W1336" s="9">
        <f>IF(AG1070&lt;&gt;0,+W1070/AG1070,0)</f>
        <v>0</v>
      </c>
      <c r="X1336" s="9">
        <f>IF(AG1070&lt;&gt;0,+X1070/AG1070,0)</f>
        <v>0</v>
      </c>
      <c r="Y1336" s="9">
        <f>IF(AG1070&lt;&gt;0,+Y1070/AG1070,0)</f>
        <v>0</v>
      </c>
      <c r="Z1336" s="9">
        <f>IF(AG1070&lt;&gt;0,+Z1070/AG1070,0)</f>
        <v>0</v>
      </c>
      <c r="AA1336" s="9">
        <f>IF(AG1070&lt;&gt;0,+AA1070/AG1070,0)</f>
        <v>0</v>
      </c>
      <c r="AB1336" s="9">
        <f>H1336</f>
        <v>0</v>
      </c>
      <c r="AC1336" s="9">
        <f>SUM(I1336:O1336)</f>
        <v>0</v>
      </c>
      <c r="AD1336" s="9">
        <f>SUM(P1336:U1336)</f>
        <v>0</v>
      </c>
      <c r="AE1336" s="9">
        <f>SUM(V1336:W1336)</f>
        <v>0</v>
      </c>
      <c r="AF1336" s="9">
        <f>SUM(X1336:AA1336)</f>
        <v>0</v>
      </c>
      <c r="AG1336" s="8">
        <f>SUM(H1336:AA1336)</f>
        <v>0</v>
      </c>
      <c r="AH1336" s="2"/>
      <c r="AI1336" s="2"/>
    </row>
    <row r="1337" spans="3:35" x14ac:dyDescent="0.25">
      <c r="C1337" s="11" t="s">
        <v>148</v>
      </c>
      <c r="D1337" s="2"/>
      <c r="E1337" s="10"/>
      <c r="F1337" s="2">
        <v>186</v>
      </c>
      <c r="G1337" s="2" t="s">
        <v>147</v>
      </c>
      <c r="H1337" s="9">
        <f ca="1">IF(AG1071&lt;&gt;0,+H1071/AG1071,0)</f>
        <v>0.41355163648784343</v>
      </c>
      <c r="I1337" s="9">
        <f ca="1">IF(AG1071&lt;&gt;0,+I1071/AG1071,0)</f>
        <v>4.9824877839425054E-2</v>
      </c>
      <c r="J1337" s="9">
        <f ca="1">IF(AG1071&lt;&gt;0,+J1071/AG1071,0)</f>
        <v>1.5022629513306272E-2</v>
      </c>
      <c r="K1337" s="9">
        <f ca="1">IF(AG1071&lt;&gt;0,+K1071/AG1071,0)</f>
        <v>4.8928944833448516E-4</v>
      </c>
      <c r="L1337" s="9">
        <f ca="1">IF(AG1071&lt;&gt;0,+L1071/AG1071,0)</f>
        <v>2.2846899053817055E-5</v>
      </c>
      <c r="M1337" s="9">
        <f ca="1">IF(AG1071&lt;&gt;0,+M1071/AG1071,0)</f>
        <v>0.28344428569989949</v>
      </c>
      <c r="N1337" s="9">
        <f ca="1">IF(AG1071&lt;&gt;0,+N1071/AG1071,0)</f>
        <v>5.9705876490546678E-2</v>
      </c>
      <c r="O1337" s="9">
        <f ca="1">IF(AG1071&lt;&gt;0,+O1071/AG1071,0)</f>
        <v>2.4834086383926333E-3</v>
      </c>
      <c r="P1337" s="9">
        <f ca="1">IF(AG1071&lt;&gt;0,+P1071/$AG1071,0)</f>
        <v>2.6695679381738724E-2</v>
      </c>
      <c r="Q1337" s="9">
        <f ca="1">IF(AG1071&lt;&gt;0,+Q1071/AG1071,0)</f>
        <v>8.4846605989447113E-2</v>
      </c>
      <c r="R1337" s="9">
        <f ca="1">IF(AG1071&lt;&gt;0,+R1071/AG1071,0)</f>
        <v>4.0412900819852819E-2</v>
      </c>
      <c r="S1337" s="9">
        <f ca="1">IF(AG1071&lt;&gt;0,+S1071/AG1071,0)</f>
        <v>5.1350918968790229E-3</v>
      </c>
      <c r="T1337" s="9">
        <f ca="1">IF(AG1071&lt;&gt;0,+T1071/AG1071,0)</f>
        <v>2.4785441205729358E-3</v>
      </c>
      <c r="U1337" s="9">
        <f ca="1">IF(AG1071&lt;&gt;0,+U1071/AG1071,0)</f>
        <v>3.5855592386456491E-4</v>
      </c>
      <c r="V1337" s="9">
        <f ca="1">IF(AG1071&lt;&gt;0,+V1071/AG1071,0)</f>
        <v>5.3126452013428993E-3</v>
      </c>
      <c r="W1337" s="9">
        <f ca="1">IF(AG1071&lt;&gt;0,+W1071/AG1071,0)</f>
        <v>4.0233446310674994E-3</v>
      </c>
      <c r="X1337" s="9">
        <f ca="1">IF(AG1071&lt;&gt;0,+X1071/AG1071,0)</f>
        <v>1.8341163557381085E-3</v>
      </c>
      <c r="Y1337" s="9">
        <f ca="1">IF(AG1071&lt;&gt;0,+Y1071/AG1071,0)</f>
        <v>1.302900689570345E-4</v>
      </c>
      <c r="Z1337" s="9">
        <f ca="1">IF(AG1071&lt;&gt;0,+Z1071/AG1071,0)</f>
        <v>3.7721928252984712E-3</v>
      </c>
      <c r="AA1337" s="9">
        <f ca="1">IF(AG1071&lt;&gt;0,+AA1071/AG1071,0)</f>
        <v>4.5518176843868517E-4</v>
      </c>
      <c r="AB1337" s="9">
        <f ca="1">H1337</f>
        <v>0.41355163648784343</v>
      </c>
      <c r="AC1337" s="9">
        <f ca="1">SUM(I1337:O1337)</f>
        <v>0.41099321452895848</v>
      </c>
      <c r="AD1337" s="9">
        <f ca="1">SUM(P1337:U1337)</f>
        <v>0.15992737813235519</v>
      </c>
      <c r="AE1337" s="9">
        <f ca="1">SUM(V1337:W1337)</f>
        <v>9.3359898324103987E-3</v>
      </c>
      <c r="AF1337" s="9">
        <f ca="1">SUM(X1337:AA1337)</f>
        <v>6.1917810184322995E-3</v>
      </c>
      <c r="AG1337" s="8">
        <f ca="1">SUM(H1337:AA1337)</f>
        <v>0.99999999999999989</v>
      </c>
      <c r="AH1337" s="2"/>
      <c r="AI1337" s="2"/>
    </row>
    <row r="1338" spans="3:35" x14ac:dyDescent="0.25">
      <c r="C1338" s="11" t="s">
        <v>146</v>
      </c>
      <c r="D1338" s="2"/>
      <c r="E1338" s="10"/>
      <c r="F1338" s="2">
        <v>187</v>
      </c>
      <c r="G1338" s="2" t="s">
        <v>145</v>
      </c>
      <c r="H1338" s="9">
        <f ca="1">IF(AG1072&lt;&gt;0,+H1072/AG1072,0)</f>
        <v>0.41355163648784343</v>
      </c>
      <c r="I1338" s="9">
        <f ca="1">IF(AG1072&lt;&gt;0,+I1072/AG1072,0)</f>
        <v>4.9824877839425054E-2</v>
      </c>
      <c r="J1338" s="9">
        <f ca="1">IF(AG1072&lt;&gt;0,+J1072/AG1072,0)</f>
        <v>1.5022629513306272E-2</v>
      </c>
      <c r="K1338" s="9">
        <f ca="1">IF(AG1072&lt;&gt;0,+K1072/AG1072,0)</f>
        <v>4.8928944833448516E-4</v>
      </c>
      <c r="L1338" s="9">
        <f ca="1">IF(AG1072&lt;&gt;0,+L1072/AG1072,0)</f>
        <v>2.2846899053817055E-5</v>
      </c>
      <c r="M1338" s="9">
        <f ca="1">IF(AG1072&lt;&gt;0,+M1072/AG1072,0)</f>
        <v>0.28344428569989949</v>
      </c>
      <c r="N1338" s="9">
        <f ca="1">IF(AG1072&lt;&gt;0,+N1072/AG1072,0)</f>
        <v>5.9705876490546678E-2</v>
      </c>
      <c r="O1338" s="9">
        <f ca="1">IF(AG1072&lt;&gt;0,+O1072/AG1072,0)</f>
        <v>2.4834086383926333E-3</v>
      </c>
      <c r="P1338" s="9">
        <f ca="1">IF(AG1072&lt;&gt;0,+P1072/$AG1072,0)</f>
        <v>2.6695679381738724E-2</v>
      </c>
      <c r="Q1338" s="9">
        <f ca="1">IF(AG1072&lt;&gt;0,+Q1072/AG1072,0)</f>
        <v>8.4846605989447113E-2</v>
      </c>
      <c r="R1338" s="9">
        <f ca="1">IF(AG1072&lt;&gt;0,+R1072/AG1072,0)</f>
        <v>4.0412900819852819E-2</v>
      </c>
      <c r="S1338" s="9">
        <f ca="1">IF(AG1072&lt;&gt;0,+S1072/AG1072,0)</f>
        <v>5.1350918968790229E-3</v>
      </c>
      <c r="T1338" s="9">
        <f ca="1">IF(AG1072&lt;&gt;0,+T1072/AG1072,0)</f>
        <v>2.4785441205729358E-3</v>
      </c>
      <c r="U1338" s="9">
        <f ca="1">IF(AG1072&lt;&gt;0,+U1072/AG1072,0)</f>
        <v>3.5855592386456491E-4</v>
      </c>
      <c r="V1338" s="9">
        <f ca="1">IF(AG1072&lt;&gt;0,+V1072/AG1072,0)</f>
        <v>5.3126452013428993E-3</v>
      </c>
      <c r="W1338" s="9">
        <f ca="1">IF(AG1072&lt;&gt;0,+W1072/AG1072,0)</f>
        <v>4.0233446310674994E-3</v>
      </c>
      <c r="X1338" s="9">
        <f ca="1">IF(AG1072&lt;&gt;0,+X1072/AG1072,0)</f>
        <v>1.8341163557381085E-3</v>
      </c>
      <c r="Y1338" s="9">
        <f ca="1">IF(AG1072&lt;&gt;0,+Y1072/AG1072,0)</f>
        <v>1.302900689570345E-4</v>
      </c>
      <c r="Z1338" s="9">
        <f ca="1">IF(AG1072&lt;&gt;0,+Z1072/AG1072,0)</f>
        <v>3.7721928252984712E-3</v>
      </c>
      <c r="AA1338" s="9">
        <f ca="1">IF(AG1072&lt;&gt;0,+AA1072/AG1072,0)</f>
        <v>4.5518176843868517E-4</v>
      </c>
      <c r="AB1338" s="9">
        <f ca="1">H1338</f>
        <v>0.41355163648784343</v>
      </c>
      <c r="AC1338" s="9">
        <f ca="1">SUM(I1338:O1338)</f>
        <v>0.41099321452895848</v>
      </c>
      <c r="AD1338" s="9">
        <f ca="1">SUM(P1338:U1338)</f>
        <v>0.15992737813235519</v>
      </c>
      <c r="AE1338" s="9">
        <f ca="1">SUM(V1338:W1338)</f>
        <v>9.3359898324103987E-3</v>
      </c>
      <c r="AF1338" s="9">
        <f ca="1">SUM(X1338:AA1338)</f>
        <v>6.1917810184322995E-3</v>
      </c>
      <c r="AG1338" s="8">
        <f ca="1">SUM(H1338:AA1338)</f>
        <v>0.99999999999999989</v>
      </c>
      <c r="AH1338" s="2"/>
      <c r="AI1338" s="2"/>
    </row>
    <row r="1339" spans="3:35" x14ac:dyDescent="0.25">
      <c r="C1339" s="11" t="s">
        <v>144</v>
      </c>
      <c r="D1339" s="2"/>
      <c r="E1339" s="10"/>
      <c r="F1339" s="2">
        <v>188</v>
      </c>
      <c r="G1339" s="2" t="s">
        <v>143</v>
      </c>
      <c r="H1339" s="9">
        <f ca="1">IF(AG1073&lt;&gt;0,+H1073/AG1073,0)</f>
        <v>0.41349567126546022</v>
      </c>
      <c r="I1339" s="9">
        <f ca="1">IF(AG1073&lt;&gt;0,+I1073/AG1073,0)</f>
        <v>4.9838630009856263E-2</v>
      </c>
      <c r="J1339" s="9">
        <f ca="1">IF(AG1073&lt;&gt;0,+J1073/AG1073,0)</f>
        <v>1.5025774932861705E-2</v>
      </c>
      <c r="K1339" s="9">
        <f ca="1">IF(AG1073&lt;&gt;0,+K1073/AG1073,0)</f>
        <v>4.9013187445315733E-4</v>
      </c>
      <c r="L1339" s="9">
        <f ca="1">IF(AG1073&lt;&gt;0,+L1073/AG1073,0)</f>
        <v>2.2860007489725072E-5</v>
      </c>
      <c r="M1339" s="9">
        <f ca="1">IF(AG1073&lt;&gt;0,+M1073/AG1073,0)</f>
        <v>0.28335651695599778</v>
      </c>
      <c r="N1339" s="9">
        <f ca="1">IF(AG1073&lt;&gt;0,+N1073/AG1073,0)</f>
        <v>5.9739826086057664E-2</v>
      </c>
      <c r="O1339" s="9">
        <f ca="1">IF(AG1073&lt;&gt;0,+O1073/AG1073,0)</f>
        <v>2.4786071965157254E-3</v>
      </c>
      <c r="P1339" s="9">
        <f ca="1">IF(AG1073&lt;&gt;0,+P1073/$AG1073,0)</f>
        <v>2.6726538416320885E-2</v>
      </c>
      <c r="Q1339" s="9">
        <f ca="1">IF(AG1073&lt;&gt;0,+Q1073/AG1073,0)</f>
        <v>8.4867852697430329E-2</v>
      </c>
      <c r="R1339" s="9">
        <f ca="1">IF(AG1073&lt;&gt;0,+R1073/AG1073,0)</f>
        <v>4.0462000838635388E-2</v>
      </c>
      <c r="S1339" s="9">
        <f ca="1">IF(AG1073&lt;&gt;0,+S1073/AG1073,0)</f>
        <v>5.1413823225232832E-3</v>
      </c>
      <c r="T1339" s="9">
        <f ca="1">IF(AG1073&lt;&gt;0,+T1073/AG1073,0)</f>
        <v>2.4699733683382998E-3</v>
      </c>
      <c r="U1339" s="9">
        <f ca="1">IF(AG1073&lt;&gt;0,+U1073/AG1073,0)</f>
        <v>3.5712900525940183E-4</v>
      </c>
      <c r="V1339" s="9">
        <f ca="1">IF(AG1073&lt;&gt;0,+V1073/AG1073,0)</f>
        <v>5.3151666598580454E-3</v>
      </c>
      <c r="W1339" s="9">
        <f ca="1">IF(AG1073&lt;&gt;0,+W1073/AG1073,0)</f>
        <v>4.0267290278437713E-3</v>
      </c>
      <c r="X1339" s="9">
        <f ca="1">IF(AG1073&lt;&gt;0,+X1073/AG1073,0)</f>
        <v>1.832560018611061E-3</v>
      </c>
      <c r="Y1339" s="9">
        <f ca="1">IF(AG1073&lt;&gt;0,+Y1073/AG1073,0)</f>
        <v>1.3069703106969907E-4</v>
      </c>
      <c r="Z1339" s="9">
        <f ca="1">IF(AG1073&lt;&gt;0,+Z1073/AG1073,0)</f>
        <v>3.7666856162170376E-3</v>
      </c>
      <c r="AA1339" s="9">
        <f ca="1">IF(AG1073&lt;&gt;0,+AA1073/AG1073,0)</f>
        <v>4.5526666920070089E-4</v>
      </c>
      <c r="AB1339" s="9">
        <f ca="1">H1339</f>
        <v>0.41349567126546022</v>
      </c>
      <c r="AC1339" s="9">
        <f ca="1">SUM(I1339:O1339)</f>
        <v>0.41095234706323203</v>
      </c>
      <c r="AD1339" s="9">
        <f ca="1">SUM(P1339:U1339)</f>
        <v>0.16002487664850759</v>
      </c>
      <c r="AE1339" s="9">
        <f ca="1">SUM(V1339:W1339)</f>
        <v>9.3418956877018167E-3</v>
      </c>
      <c r="AF1339" s="9">
        <f ca="1">SUM(X1339:AA1339)</f>
        <v>6.185209335098499E-3</v>
      </c>
      <c r="AG1339" s="8">
        <f ca="1">SUM(H1339:AA1339)</f>
        <v>1.0000000000000002</v>
      </c>
      <c r="AH1339" s="2"/>
      <c r="AI1339" s="2"/>
    </row>
    <row r="1340" spans="3:35" x14ac:dyDescent="0.25">
      <c r="C1340" s="11" t="s">
        <v>142</v>
      </c>
      <c r="D1340" s="2"/>
      <c r="E1340" s="10"/>
      <c r="F1340" s="2">
        <v>189</v>
      </c>
      <c r="G1340" s="2" t="s">
        <v>141</v>
      </c>
      <c r="H1340" s="9">
        <f>IF(AG1074&lt;&gt;0,+H1074/AG1074,0)</f>
        <v>0.42551380424425322</v>
      </c>
      <c r="I1340" s="9">
        <f>IF(AG1074&lt;&gt;0,+I1074/AG1074,0)</f>
        <v>4.6885449338885915E-2</v>
      </c>
      <c r="J1340" s="9">
        <f>IF(AG1074&lt;&gt;0,+J1074/AG1074,0)</f>
        <v>1.4350318481848531E-2</v>
      </c>
      <c r="K1340" s="9">
        <f>IF(AG1074&lt;&gt;0,+K1074/AG1074,0)</f>
        <v>3.0922686437988089E-4</v>
      </c>
      <c r="L1340" s="9">
        <f>IF(AG1074&lt;&gt;0,+L1074/AG1074,0)</f>
        <v>2.0045064223576705E-5</v>
      </c>
      <c r="M1340" s="9">
        <f>IF(AG1074&lt;&gt;0,+M1074/AG1074,0)</f>
        <v>0.3022042297082061</v>
      </c>
      <c r="N1340" s="9">
        <f>IF(AG1074&lt;&gt;0,+N1074/AG1074,0)</f>
        <v>5.2449392204952955E-2</v>
      </c>
      <c r="O1340" s="9">
        <f>IF(AG1074&lt;&gt;0,+O1074/AG1074,0)</f>
        <v>3.509682648542037E-3</v>
      </c>
      <c r="P1340" s="9">
        <f>IF(AG1074&lt;&gt;0,+P1074/$AG1074,0)</f>
        <v>2.0099780486811811E-2</v>
      </c>
      <c r="Q1340" s="9">
        <f>IF(AG1074&lt;&gt;0,+Q1074/AG1074,0)</f>
        <v>8.0305273455725273E-2</v>
      </c>
      <c r="R1340" s="9">
        <f>IF(AG1074&lt;&gt;0,+R1074/AG1074,0)</f>
        <v>2.9918121446032564E-2</v>
      </c>
      <c r="S1340" s="9">
        <f>IF(AG1074&lt;&gt;0,+S1074/AG1074,0)</f>
        <v>3.7905582095036439E-3</v>
      </c>
      <c r="T1340" s="9">
        <f>IF(AG1074&lt;&gt;0,+T1074/AG1074,0)</f>
        <v>4.3104813784493245E-3</v>
      </c>
      <c r="U1340" s="9">
        <f>IF(AG1074&lt;&gt;0,+U1074/AG1074,0)</f>
        <v>6.6354961463905887E-4</v>
      </c>
      <c r="V1340" s="9">
        <f>IF(AG1074&lt;&gt;0,+V1074/AG1074,0)</f>
        <v>4.7737013990226942E-3</v>
      </c>
      <c r="W1340" s="9">
        <f>IF(AG1074&lt;&gt;0,+W1074/AG1074,0)</f>
        <v>3.2999539204097358E-3</v>
      </c>
      <c r="X1340" s="9">
        <f>IF(AG1074&lt;&gt;0,+X1074/AG1074,0)</f>
        <v>2.1667723339770244E-3</v>
      </c>
      <c r="Y1340" s="9">
        <f>IF(AG1074&lt;&gt;0,+Y1074/AG1074,0)</f>
        <v>4.3304815349853142E-5</v>
      </c>
      <c r="Z1340" s="9">
        <f>IF(AG1074&lt;&gt;0,+Z1074/AG1074,0)</f>
        <v>4.949319549651077E-3</v>
      </c>
      <c r="AA1340" s="9">
        <f>IF(AG1074&lt;&gt;0,+AA1074/AG1074,0)</f>
        <v>4.3703483513570141E-4</v>
      </c>
      <c r="AB1340" s="9">
        <f>H1340</f>
        <v>0.42551380424425322</v>
      </c>
      <c r="AC1340" s="9">
        <f>SUM(I1340:O1340)</f>
        <v>0.419728344311039</v>
      </c>
      <c r="AD1340" s="9">
        <f>SUM(P1340:U1340)</f>
        <v>0.13908776459116165</v>
      </c>
      <c r="AE1340" s="9">
        <f>SUM(V1340:W1340)</f>
        <v>8.0736553194324309E-3</v>
      </c>
      <c r="AF1340" s="9">
        <f>SUM(X1340:AA1340)</f>
        <v>7.5964315341136559E-3</v>
      </c>
      <c r="AG1340" s="8">
        <f>SUM(H1340:AA1340)</f>
        <v>1</v>
      </c>
      <c r="AH1340" s="2"/>
      <c r="AI1340" s="2"/>
    </row>
    <row r="1341" spans="3:35" x14ac:dyDescent="0.25">
      <c r="C1341" s="11" t="s">
        <v>140</v>
      </c>
      <c r="D1341" s="2"/>
      <c r="E1341" s="10"/>
      <c r="F1341" s="2">
        <v>190</v>
      </c>
      <c r="G1341" s="2" t="s">
        <v>139</v>
      </c>
      <c r="H1341" s="9">
        <f>IF(AG1075&lt;&gt;0,+H1075/AG1075,0)</f>
        <v>0</v>
      </c>
      <c r="I1341" s="9">
        <f>IF(AG1075&lt;&gt;0,+I1075/AG1075,0)</f>
        <v>0</v>
      </c>
      <c r="J1341" s="9">
        <f>IF(AG1075&lt;&gt;0,+J1075/AG1075,0)</f>
        <v>0</v>
      </c>
      <c r="K1341" s="9">
        <f>IF(AG1075&lt;&gt;0,+K1075/AG1075,0)</f>
        <v>0</v>
      </c>
      <c r="L1341" s="9">
        <f>IF(AG1075&lt;&gt;0,+L1075/AG1075,0)</f>
        <v>0</v>
      </c>
      <c r="M1341" s="9">
        <f>IF(AG1075&lt;&gt;0,+M1075/AG1075,0)</f>
        <v>0</v>
      </c>
      <c r="N1341" s="9">
        <f>IF(AG1075&lt;&gt;0,+N1075/AG1075,0)</f>
        <v>0</v>
      </c>
      <c r="O1341" s="9">
        <f>IF(AG1075&lt;&gt;0,+O1075/AG1075,0)</f>
        <v>0</v>
      </c>
      <c r="P1341" s="9">
        <f>IF(AG1075&lt;&gt;0,+P1075/$AG1075,0)</f>
        <v>0</v>
      </c>
      <c r="Q1341" s="9">
        <f>IF(AG1075&lt;&gt;0,+Q1075/AG1075,0)</f>
        <v>0</v>
      </c>
      <c r="R1341" s="9">
        <f>IF(AG1075&lt;&gt;0,+R1075/AG1075,0)</f>
        <v>0</v>
      </c>
      <c r="S1341" s="9">
        <f>IF(AG1075&lt;&gt;0,+S1075/AG1075,0)</f>
        <v>0</v>
      </c>
      <c r="T1341" s="9">
        <f>IF(AG1075&lt;&gt;0,+T1075/AG1075,0)</f>
        <v>0</v>
      </c>
      <c r="U1341" s="9">
        <f>IF(AG1075&lt;&gt;0,+U1075/AG1075,0)</f>
        <v>0</v>
      </c>
      <c r="V1341" s="9">
        <f>IF(AG1075&lt;&gt;0,+V1075/AG1075,0)</f>
        <v>0</v>
      </c>
      <c r="W1341" s="9">
        <f>IF(AG1075&lt;&gt;0,+W1075/AG1075,0)</f>
        <v>0</v>
      </c>
      <c r="X1341" s="9">
        <f>IF(AG1075&lt;&gt;0,+X1075/AG1075,0)</f>
        <v>0</v>
      </c>
      <c r="Y1341" s="9">
        <f>IF(AG1075&lt;&gt;0,+Y1075/AG1075,0)</f>
        <v>0</v>
      </c>
      <c r="Z1341" s="9">
        <f>IF(AG1075&lt;&gt;0,+Z1075/AG1075,0)</f>
        <v>0</v>
      </c>
      <c r="AA1341" s="9">
        <f>IF(AG1075&lt;&gt;0,+AA1075/AG1075,0)</f>
        <v>0</v>
      </c>
      <c r="AB1341" s="9">
        <f>H1341</f>
        <v>0</v>
      </c>
      <c r="AC1341" s="9">
        <f>SUM(I1341:O1341)</f>
        <v>0</v>
      </c>
      <c r="AD1341" s="9">
        <f>SUM(P1341:U1341)</f>
        <v>0</v>
      </c>
      <c r="AE1341" s="9">
        <f>SUM(V1341:W1341)</f>
        <v>0</v>
      </c>
      <c r="AF1341" s="9">
        <f>SUM(X1341:AA1341)</f>
        <v>0</v>
      </c>
      <c r="AG1341" s="8">
        <f>SUM(H1341:AA1341)</f>
        <v>0</v>
      </c>
      <c r="AH1341" s="2"/>
      <c r="AI1341" s="2"/>
    </row>
    <row r="1342" spans="3:35" x14ac:dyDescent="0.25">
      <c r="C1342" s="11" t="s">
        <v>138</v>
      </c>
      <c r="D1342" s="2"/>
      <c r="E1342" s="10"/>
      <c r="F1342" s="2">
        <v>191</v>
      </c>
      <c r="G1342" s="2" t="s">
        <v>137</v>
      </c>
      <c r="H1342" s="9">
        <f>IF(AG1076&lt;&gt;0,+H1076/AG1076,0)</f>
        <v>0.41319684586803157</v>
      </c>
      <c r="I1342" s="9">
        <f>IF(AG1076&lt;&gt;0,+I1076/AG1076,0)</f>
        <v>4.9912059500879395E-2</v>
      </c>
      <c r="J1342" s="9">
        <f>IF(AG1076&lt;&gt;0,+J1076/AG1076,0)</f>
        <v>1.5042569849574297E-2</v>
      </c>
      <c r="K1342" s="9">
        <f>IF(AG1076&lt;&gt;0,+K1076/AG1076,0)</f>
        <v>4.9462999505370004E-4</v>
      </c>
      <c r="L1342" s="9">
        <f>IF(AG1076&lt;&gt;0,+L1076/AG1076,0)</f>
        <v>2.2929999770699998E-5</v>
      </c>
      <c r="M1342" s="9">
        <f>IF(AG1076&lt;&gt;0,+M1076/AG1076,0)</f>
        <v>0.28288787717112118</v>
      </c>
      <c r="N1342" s="9">
        <f>IF(AG1076&lt;&gt;0,+N1076/AG1076,0)</f>
        <v>5.9921099400789005E-2</v>
      </c>
      <c r="O1342" s="9">
        <f>IF(AG1076&lt;&gt;0,+O1076/AG1076,0)</f>
        <v>2.4529699754702993E-3</v>
      </c>
      <c r="P1342" s="9">
        <f>IF(AG1076&lt;&gt;0,+P1076/$AG1076,0)</f>
        <v>2.6891309731086905E-2</v>
      </c>
      <c r="Q1342" s="9">
        <f>IF(AG1076&lt;&gt;0,+Q1076/AG1076,0)</f>
        <v>8.4981299150186984E-2</v>
      </c>
      <c r="R1342" s="9">
        <f>IF(AG1076&lt;&gt;0,+R1076/AG1076,0)</f>
        <v>4.0724169592758305E-2</v>
      </c>
      <c r="S1342" s="9">
        <f>IF(AG1076&lt;&gt;0,+S1076/AG1076,0)</f>
        <v>5.1749699482502992E-3</v>
      </c>
      <c r="T1342" s="9">
        <f>IF(AG1076&lt;&gt;0,+T1076/AG1076,0)</f>
        <v>2.4242099757579003E-3</v>
      </c>
      <c r="U1342" s="9">
        <f>IF(AG1076&lt;&gt;0,+U1076/AG1076,0)</f>
        <v>3.4950999650490004E-4</v>
      </c>
      <c r="V1342" s="9">
        <f>IF(AG1076&lt;&gt;0,+V1076/AG1076,0)</f>
        <v>5.3286299467136993E-3</v>
      </c>
      <c r="W1342" s="9">
        <f>IF(AG1076&lt;&gt;0,+W1076/AG1076,0)</f>
        <v>4.0447999595519995E-3</v>
      </c>
      <c r="X1342" s="9">
        <f>IF(AG1076&lt;&gt;0,+X1076/AG1076,0)</f>
        <v>1.8242499817574997E-3</v>
      </c>
      <c r="Y1342" s="9">
        <f>IF(AG1076&lt;&gt;0,+Y1076/AG1076,0)</f>
        <v>1.3286999867129996E-4</v>
      </c>
      <c r="Z1342" s="9">
        <f>IF(AG1076&lt;&gt;0,+Z1076/AG1076,0)</f>
        <v>3.7372799626272006E-3</v>
      </c>
      <c r="AA1342" s="9">
        <f>IF(AG1076&lt;&gt;0,+AA1076/AG1076,0)</f>
        <v>4.5571999544280007E-4</v>
      </c>
      <c r="AB1342" s="9">
        <f>H1342</f>
        <v>0.41319684586803157</v>
      </c>
      <c r="AC1342" s="9">
        <f>SUM(I1342:O1342)</f>
        <v>0.41073413589265856</v>
      </c>
      <c r="AD1342" s="9">
        <f>SUM(P1342:U1342)</f>
        <v>0.16054546839454528</v>
      </c>
      <c r="AE1342" s="9">
        <f>SUM(V1342:W1342)</f>
        <v>9.3734299062656987E-3</v>
      </c>
      <c r="AF1342" s="9">
        <f>SUM(X1342:AA1342)</f>
        <v>6.1501199384988003E-3</v>
      </c>
      <c r="AG1342" s="8">
        <f>SUM(H1342:AA1342)</f>
        <v>0.99999999999999967</v>
      </c>
      <c r="AH1342" s="2"/>
      <c r="AI1342" s="2"/>
    </row>
    <row r="1343" spans="3:35" x14ac:dyDescent="0.25">
      <c r="C1343" s="11" t="s">
        <v>136</v>
      </c>
      <c r="D1343" s="2"/>
      <c r="E1343" s="10"/>
      <c r="F1343" s="2">
        <v>192</v>
      </c>
      <c r="G1343" s="2" t="s">
        <v>135</v>
      </c>
      <c r="H1343" s="9">
        <f>IF(AG1077&lt;&gt;0,+H1077/AG1077,0)</f>
        <v>0.41319684586803151</v>
      </c>
      <c r="I1343" s="9">
        <f>IF(AG1077&lt;&gt;0,+I1077/AG1077,0)</f>
        <v>4.9912059500879409E-2</v>
      </c>
      <c r="J1343" s="9">
        <f>IF(AG1077&lt;&gt;0,+J1077/AG1077,0)</f>
        <v>1.5042569849574302E-2</v>
      </c>
      <c r="K1343" s="9">
        <f>IF(AG1077&lt;&gt;0,+K1077/AG1077,0)</f>
        <v>4.9462999505370025E-4</v>
      </c>
      <c r="L1343" s="9">
        <f>IF(AG1077&lt;&gt;0,+L1077/AG1077,0)</f>
        <v>2.2929999770700011E-5</v>
      </c>
      <c r="M1343" s="9">
        <f>IF(AG1077&lt;&gt;0,+M1077/AG1077,0)</f>
        <v>0.28288787717112124</v>
      </c>
      <c r="N1343" s="9">
        <f>IF(AG1077&lt;&gt;0,+N1077/AG1077,0)</f>
        <v>5.9921099400789019E-2</v>
      </c>
      <c r="O1343" s="9">
        <f>IF(AG1077&lt;&gt;0,+O1077/AG1077,0)</f>
        <v>2.4529699754702997E-3</v>
      </c>
      <c r="P1343" s="9">
        <f>IF(AG1077&lt;&gt;0,+P1077/$AG1077,0)</f>
        <v>2.6891309731086908E-2</v>
      </c>
      <c r="Q1343" s="9">
        <f>IF(AG1077&lt;&gt;0,+Q1077/AG1077,0)</f>
        <v>8.4981299150187026E-2</v>
      </c>
      <c r="R1343" s="9">
        <f>IF(AG1077&lt;&gt;0,+R1077/AG1077,0)</f>
        <v>4.0724169592758298E-2</v>
      </c>
      <c r="S1343" s="9">
        <f>IF(AG1077&lt;&gt;0,+S1077/AG1077,0)</f>
        <v>5.1749699482503009E-3</v>
      </c>
      <c r="T1343" s="9">
        <f>IF(AG1077&lt;&gt;0,+T1077/AG1077,0)</f>
        <v>2.4242099757579003E-3</v>
      </c>
      <c r="U1343" s="9">
        <f>IF(AG1077&lt;&gt;0,+U1077/AG1077,0)</f>
        <v>3.4950999650490004E-4</v>
      </c>
      <c r="V1343" s="9">
        <f>IF(AG1077&lt;&gt;0,+V1077/AG1077,0)</f>
        <v>5.328629946713701E-3</v>
      </c>
      <c r="W1343" s="9">
        <f>IF(AG1077&lt;&gt;0,+W1077/AG1077,0)</f>
        <v>4.0447999595520003E-3</v>
      </c>
      <c r="X1343" s="9">
        <f>IF(AG1077&lt;&gt;0,+X1077/AG1077,0)</f>
        <v>1.8242499817575006E-3</v>
      </c>
      <c r="Y1343" s="9">
        <f>IF(AG1077&lt;&gt;0,+Y1077/AG1077,0)</f>
        <v>1.3286999867129999E-4</v>
      </c>
      <c r="Z1343" s="9">
        <f>IF(AG1077&lt;&gt;0,+Z1077/AG1077,0)</f>
        <v>3.7372799626272006E-3</v>
      </c>
      <c r="AA1343" s="9">
        <f>IF(AG1077&lt;&gt;0,+AA1077/AG1077,0)</f>
        <v>4.5571999544280012E-4</v>
      </c>
      <c r="AB1343" s="9">
        <f>H1343</f>
        <v>0.41319684586803151</v>
      </c>
      <c r="AC1343" s="9">
        <f>SUM(I1343:O1343)</f>
        <v>0.41073413589265861</v>
      </c>
      <c r="AD1343" s="9">
        <f>SUM(P1343:U1343)</f>
        <v>0.16054546839454534</v>
      </c>
      <c r="AE1343" s="9">
        <f>SUM(V1343:W1343)</f>
        <v>9.3734299062657005E-3</v>
      </c>
      <c r="AF1343" s="9">
        <f>SUM(X1343:AA1343)</f>
        <v>6.1501199384988011E-3</v>
      </c>
      <c r="AG1343" s="8">
        <f>SUM(H1343:AA1343)</f>
        <v>0.99999999999999978</v>
      </c>
      <c r="AH1343" s="2"/>
      <c r="AI1343" s="2"/>
    </row>
    <row r="1344" spans="3:35" x14ac:dyDescent="0.25">
      <c r="C1344" s="11" t="s">
        <v>134</v>
      </c>
      <c r="D1344" s="2"/>
      <c r="E1344" s="10"/>
      <c r="F1344" s="2">
        <v>193</v>
      </c>
      <c r="G1344" s="2" t="s">
        <v>133</v>
      </c>
      <c r="H1344" s="9">
        <f ca="1">IF(AG1078&lt;&gt;0,+H1078/AG1078,0)</f>
        <v>0</v>
      </c>
      <c r="I1344" s="9">
        <f ca="1">IF(AG1078&lt;&gt;0,+I1078/AG1078,0)</f>
        <v>0</v>
      </c>
      <c r="J1344" s="9">
        <f ca="1">IF(AG1078&lt;&gt;0,+J1078/AG1078,0)</f>
        <v>0</v>
      </c>
      <c r="K1344" s="9">
        <f ca="1">IF(AG1078&lt;&gt;0,+K1078/AG1078,0)</f>
        <v>0</v>
      </c>
      <c r="L1344" s="9">
        <f ca="1">IF(AG1078&lt;&gt;0,+L1078/AG1078,0)</f>
        <v>0</v>
      </c>
      <c r="M1344" s="9">
        <f ca="1">IF(AG1078&lt;&gt;0,+M1078/AG1078,0)</f>
        <v>0</v>
      </c>
      <c r="N1344" s="9">
        <f ca="1">IF(AG1078&lt;&gt;0,+N1078/AG1078,0)</f>
        <v>0</v>
      </c>
      <c r="O1344" s="9">
        <f ca="1">IF(AG1078&lt;&gt;0,+O1078/AG1078,0)</f>
        <v>0</v>
      </c>
      <c r="P1344" s="9">
        <f ca="1">IF(AG1078&lt;&gt;0,+P1078/$AG1078,0)</f>
        <v>0</v>
      </c>
      <c r="Q1344" s="9">
        <f ca="1">IF(AG1078&lt;&gt;0,+Q1078/AG1078,0)</f>
        <v>0</v>
      </c>
      <c r="R1344" s="9">
        <f ca="1">IF(AG1078&lt;&gt;0,+R1078/AG1078,0)</f>
        <v>0</v>
      </c>
      <c r="S1344" s="9">
        <f ca="1">IF(AG1078&lt;&gt;0,+S1078/AG1078,0)</f>
        <v>0</v>
      </c>
      <c r="T1344" s="9">
        <f ca="1">IF(AG1078&lt;&gt;0,+T1078/AG1078,0)</f>
        <v>0</v>
      </c>
      <c r="U1344" s="9">
        <f ca="1">IF(AG1078&lt;&gt;0,+U1078/AG1078,0)</f>
        <v>0</v>
      </c>
      <c r="V1344" s="9">
        <f ca="1">IF(AG1078&lt;&gt;0,+V1078/AG1078,0)</f>
        <v>0</v>
      </c>
      <c r="W1344" s="9">
        <f ca="1">IF(AG1078&lt;&gt;0,+W1078/AG1078,0)</f>
        <v>0</v>
      </c>
      <c r="X1344" s="9">
        <f ca="1">IF(AG1078&lt;&gt;0,+X1078/AG1078,0)</f>
        <v>0</v>
      </c>
      <c r="Y1344" s="9">
        <f ca="1">IF(AG1078&lt;&gt;0,+Y1078/AG1078,0)</f>
        <v>0</v>
      </c>
      <c r="Z1344" s="9">
        <f ca="1">IF(AG1078&lt;&gt;0,+Z1078/AG1078,0)</f>
        <v>0</v>
      </c>
      <c r="AA1344" s="9">
        <f ca="1">IF(AG1078&lt;&gt;0,+AA1078/AG1078,0)</f>
        <v>0</v>
      </c>
      <c r="AB1344" s="9">
        <f ca="1">H1344</f>
        <v>0</v>
      </c>
      <c r="AC1344" s="9">
        <f ca="1">SUM(I1344:O1344)</f>
        <v>0</v>
      </c>
      <c r="AD1344" s="9">
        <f ca="1">SUM(P1344:U1344)</f>
        <v>0</v>
      </c>
      <c r="AE1344" s="9">
        <f ca="1">SUM(V1344:W1344)</f>
        <v>0</v>
      </c>
      <c r="AF1344" s="9">
        <f ca="1">SUM(X1344:AA1344)</f>
        <v>0</v>
      </c>
      <c r="AG1344" s="8">
        <f ca="1">SUM(H1344:AA1344)</f>
        <v>0</v>
      </c>
      <c r="AH1344" s="2"/>
      <c r="AI1344" s="2"/>
    </row>
    <row r="1345" spans="3:35" x14ac:dyDescent="0.25">
      <c r="C1345" s="11" t="s">
        <v>132</v>
      </c>
      <c r="D1345" s="2"/>
      <c r="E1345" s="10"/>
      <c r="F1345" s="2">
        <v>194</v>
      </c>
      <c r="G1345" s="2" t="s">
        <v>131</v>
      </c>
      <c r="H1345" s="9">
        <f>IF(AG1079&lt;&gt;0,+H1079/AG1079,0)</f>
        <v>0.42551380424425361</v>
      </c>
      <c r="I1345" s="9">
        <f>IF(AG1079&lt;&gt;0,+I1079/AG1079,0)</f>
        <v>4.6885449338885971E-2</v>
      </c>
      <c r="J1345" s="9">
        <f>IF(AG1079&lt;&gt;0,+J1079/AG1079,0)</f>
        <v>1.4350318481848562E-2</v>
      </c>
      <c r="K1345" s="9">
        <f>IF(AG1079&lt;&gt;0,+K1079/AG1079,0)</f>
        <v>3.0922686437988013E-4</v>
      </c>
      <c r="L1345" s="9">
        <f>IF(AG1079&lt;&gt;0,+L1079/AG1079,0)</f>
        <v>2.0045064223576708E-5</v>
      </c>
      <c r="M1345" s="9">
        <f>IF(AG1079&lt;&gt;0,+M1079/AG1079,0)</f>
        <v>0.30220422970820549</v>
      </c>
      <c r="N1345" s="9">
        <f>IF(AG1079&lt;&gt;0,+N1079/AG1079,0)</f>
        <v>5.2449392204952927E-2</v>
      </c>
      <c r="O1345" s="9">
        <f>IF(AG1079&lt;&gt;0,+O1079/AG1079,0)</f>
        <v>3.5096826485420444E-3</v>
      </c>
      <c r="P1345" s="9">
        <f>IF(AG1079&lt;&gt;0,+P1079/$AG1079,0)</f>
        <v>2.0099780486811811E-2</v>
      </c>
      <c r="Q1345" s="9">
        <f>IF(AG1079&lt;&gt;0,+Q1079/AG1079,0)</f>
        <v>8.0305273455725357E-2</v>
      </c>
      <c r="R1345" s="9">
        <f>IF(AG1079&lt;&gt;0,+R1079/AG1079,0)</f>
        <v>2.9918121446032519E-2</v>
      </c>
      <c r="S1345" s="9">
        <f>IF(AG1079&lt;&gt;0,+S1079/AG1079,0)</f>
        <v>3.7905582095036339E-3</v>
      </c>
      <c r="T1345" s="9">
        <f>IF(AG1079&lt;&gt;0,+T1079/AG1079,0)</f>
        <v>4.3104813784493219E-3</v>
      </c>
      <c r="U1345" s="9">
        <f>IF(AG1079&lt;&gt;0,+U1079/AG1079,0)</f>
        <v>6.6354961463905768E-4</v>
      </c>
      <c r="V1345" s="9">
        <f>IF(AG1079&lt;&gt;0,+V1079/AG1079,0)</f>
        <v>4.7737013990226925E-3</v>
      </c>
      <c r="W1345" s="9">
        <f>IF(AG1079&lt;&gt;0,+W1079/AG1079,0)</f>
        <v>3.299953920409735E-3</v>
      </c>
      <c r="X1345" s="9">
        <f>IF(AG1079&lt;&gt;0,+X1079/AG1079,0)</f>
        <v>2.1667723339770231E-3</v>
      </c>
      <c r="Y1345" s="9">
        <f>IF(AG1079&lt;&gt;0,+Y1079/AG1079,0)</f>
        <v>4.3304815349853108E-5</v>
      </c>
      <c r="Z1345" s="9">
        <f>IF(AG1079&lt;&gt;0,+Z1079/AG1079,0)</f>
        <v>4.949319549651077E-3</v>
      </c>
      <c r="AA1345" s="9">
        <f>IF(AG1079&lt;&gt;0,+AA1079/AG1079,0)</f>
        <v>4.3703483513570158E-4</v>
      </c>
      <c r="AB1345" s="9">
        <f>H1345</f>
        <v>0.42551380424425361</v>
      </c>
      <c r="AC1345" s="9">
        <f>SUM(I1345:O1345)</f>
        <v>0.41972834431103845</v>
      </c>
      <c r="AD1345" s="9">
        <f>SUM(P1345:U1345)</f>
        <v>0.13908776459116171</v>
      </c>
      <c r="AE1345" s="9">
        <f>SUM(V1345:W1345)</f>
        <v>8.0736553194324275E-3</v>
      </c>
      <c r="AF1345" s="9">
        <f>SUM(X1345:AA1345)</f>
        <v>7.5964315341136551E-3</v>
      </c>
      <c r="AG1345" s="8">
        <f>SUM(H1345:AA1345)</f>
        <v>0.99999999999999978</v>
      </c>
      <c r="AH1345" s="2"/>
      <c r="AI1345" s="2"/>
    </row>
    <row r="1346" spans="3:35" x14ac:dyDescent="0.25">
      <c r="C1346" s="11" t="s">
        <v>130</v>
      </c>
      <c r="D1346" s="2"/>
      <c r="E1346" s="10"/>
      <c r="F1346" s="2">
        <v>195</v>
      </c>
      <c r="G1346" s="2" t="s">
        <v>129</v>
      </c>
      <c r="H1346" s="9">
        <f>IF(AG1080&lt;&gt;0,+H1080/AG1080,0)</f>
        <v>0</v>
      </c>
      <c r="I1346" s="9">
        <f>IF(AG1080&lt;&gt;0,+I1080/AG1080,0)</f>
        <v>0</v>
      </c>
      <c r="J1346" s="9">
        <f>IF(AG1080&lt;&gt;0,+J1080/AG1080,0)</f>
        <v>0</v>
      </c>
      <c r="K1346" s="9">
        <f>IF(AG1080&lt;&gt;0,+K1080/AG1080,0)</f>
        <v>0</v>
      </c>
      <c r="L1346" s="9">
        <f>IF(AG1080&lt;&gt;0,+L1080/AG1080,0)</f>
        <v>0</v>
      </c>
      <c r="M1346" s="9">
        <f>IF(AG1080&lt;&gt;0,+M1080/AG1080,0)</f>
        <v>0</v>
      </c>
      <c r="N1346" s="9">
        <f>IF(AG1080&lt;&gt;0,+N1080/AG1080,0)</f>
        <v>0</v>
      </c>
      <c r="O1346" s="9">
        <f>IF(AG1080&lt;&gt;0,+O1080/AG1080,0)</f>
        <v>0</v>
      </c>
      <c r="P1346" s="9">
        <f>IF(AG1080&lt;&gt;0,+P1080/$AG1080,0)</f>
        <v>0</v>
      </c>
      <c r="Q1346" s="9">
        <f>IF(AG1080&lt;&gt;0,+Q1080/AG1080,0)</f>
        <v>0</v>
      </c>
      <c r="R1346" s="9">
        <f>IF(AG1080&lt;&gt;0,+R1080/AG1080,0)</f>
        <v>0</v>
      </c>
      <c r="S1346" s="9">
        <f>IF(AG1080&lt;&gt;0,+S1080/AG1080,0)</f>
        <v>0</v>
      </c>
      <c r="T1346" s="9">
        <f>IF(AG1080&lt;&gt;0,+T1080/AG1080,0)</f>
        <v>0</v>
      </c>
      <c r="U1346" s="9">
        <f>IF(AG1080&lt;&gt;0,+U1080/AG1080,0)</f>
        <v>0</v>
      </c>
      <c r="V1346" s="9">
        <f>IF(AG1080&lt;&gt;0,+V1080/AG1080,0)</f>
        <v>0</v>
      </c>
      <c r="W1346" s="9">
        <f>IF(AG1080&lt;&gt;0,+W1080/AG1080,0)</f>
        <v>0</v>
      </c>
      <c r="X1346" s="9">
        <f>IF(AG1080&lt;&gt;0,+X1080/AG1080,0)</f>
        <v>0</v>
      </c>
      <c r="Y1346" s="9">
        <f>IF(AG1080&lt;&gt;0,+Y1080/AG1080,0)</f>
        <v>0</v>
      </c>
      <c r="Z1346" s="9">
        <f>IF(AG1080&lt;&gt;0,+Z1080/AG1080,0)</f>
        <v>0</v>
      </c>
      <c r="AA1346" s="9">
        <f>IF(AG1080&lt;&gt;0,+AA1080/AG1080,0)</f>
        <v>0</v>
      </c>
      <c r="AB1346" s="9">
        <f>H1346</f>
        <v>0</v>
      </c>
      <c r="AC1346" s="9">
        <f>SUM(I1346:O1346)</f>
        <v>0</v>
      </c>
      <c r="AD1346" s="9">
        <f>SUM(P1346:U1346)</f>
        <v>0</v>
      </c>
      <c r="AE1346" s="9">
        <f>SUM(V1346:W1346)</f>
        <v>0</v>
      </c>
      <c r="AF1346" s="9">
        <f>SUM(X1346:AA1346)</f>
        <v>0</v>
      </c>
      <c r="AG1346" s="8">
        <f>SUM(H1346:AA1346)</f>
        <v>0</v>
      </c>
      <c r="AH1346" s="2"/>
      <c r="AI1346" s="2"/>
    </row>
    <row r="1347" spans="3:35" x14ac:dyDescent="0.25">
      <c r="C1347" s="11" t="s">
        <v>128</v>
      </c>
      <c r="D1347" s="2"/>
      <c r="E1347" s="10"/>
      <c r="F1347" s="2">
        <v>196</v>
      </c>
      <c r="G1347" s="2" t="s">
        <v>127</v>
      </c>
      <c r="H1347" s="9">
        <f>IF(AG1081&lt;&gt;0,+H1081/AG1081,0)</f>
        <v>0</v>
      </c>
      <c r="I1347" s="9">
        <f>IF(AG1081&lt;&gt;0,+I1081/AG1081,0)</f>
        <v>0</v>
      </c>
      <c r="J1347" s="9">
        <f>IF(AG1081&lt;&gt;0,+J1081/AG1081,0)</f>
        <v>0</v>
      </c>
      <c r="K1347" s="9">
        <f>IF(AG1081&lt;&gt;0,+K1081/AG1081,0)</f>
        <v>0</v>
      </c>
      <c r="L1347" s="9">
        <f>IF(AG1081&lt;&gt;0,+L1081/AG1081,0)</f>
        <v>0</v>
      </c>
      <c r="M1347" s="9">
        <f>IF(AG1081&lt;&gt;0,+M1081/AG1081,0)</f>
        <v>0</v>
      </c>
      <c r="N1347" s="9">
        <f>IF(AG1081&lt;&gt;0,+N1081/AG1081,0)</f>
        <v>0</v>
      </c>
      <c r="O1347" s="9">
        <f>IF(AG1081&lt;&gt;0,+O1081/AG1081,0)</f>
        <v>0</v>
      </c>
      <c r="P1347" s="9">
        <f>IF(AG1081&lt;&gt;0,+P1081/$AG1081,0)</f>
        <v>0</v>
      </c>
      <c r="Q1347" s="9">
        <f>IF(AG1081&lt;&gt;0,+Q1081/AG1081,0)</f>
        <v>0</v>
      </c>
      <c r="R1347" s="9">
        <f>IF(AG1081&lt;&gt;0,+R1081/AG1081,0)</f>
        <v>0</v>
      </c>
      <c r="S1347" s="9">
        <f>IF(AG1081&lt;&gt;0,+S1081/AG1081,0)</f>
        <v>0</v>
      </c>
      <c r="T1347" s="9">
        <f>IF(AG1081&lt;&gt;0,+T1081/AG1081,0)</f>
        <v>0</v>
      </c>
      <c r="U1347" s="9">
        <f>IF(AG1081&lt;&gt;0,+U1081/AG1081,0)</f>
        <v>0</v>
      </c>
      <c r="V1347" s="9">
        <f>IF(AG1081&lt;&gt;0,+V1081/AG1081,0)</f>
        <v>0</v>
      </c>
      <c r="W1347" s="9">
        <f>IF(AG1081&lt;&gt;0,+W1081/AG1081,0)</f>
        <v>0</v>
      </c>
      <c r="X1347" s="9">
        <f>IF(AG1081&lt;&gt;0,+X1081/AG1081,0)</f>
        <v>0</v>
      </c>
      <c r="Y1347" s="9">
        <f>IF(AG1081&lt;&gt;0,+Y1081/AG1081,0)</f>
        <v>0</v>
      </c>
      <c r="Z1347" s="9">
        <f>IF(AG1081&lt;&gt;0,+Z1081/AG1081,0)</f>
        <v>0</v>
      </c>
      <c r="AA1347" s="9">
        <f>IF(AG1081&lt;&gt;0,+AA1081/AG1081,0)</f>
        <v>0</v>
      </c>
      <c r="AB1347" s="9">
        <f>H1347</f>
        <v>0</v>
      </c>
      <c r="AC1347" s="9">
        <f>SUM(I1347:O1347)</f>
        <v>0</v>
      </c>
      <c r="AD1347" s="9">
        <f>SUM(P1347:U1347)</f>
        <v>0</v>
      </c>
      <c r="AE1347" s="9">
        <f>SUM(V1347:W1347)</f>
        <v>0</v>
      </c>
      <c r="AF1347" s="9">
        <f>SUM(X1347:AA1347)</f>
        <v>0</v>
      </c>
      <c r="AG1347" s="8">
        <f>SUM(H1347:AA1347)</f>
        <v>0</v>
      </c>
      <c r="AH1347" s="2"/>
      <c r="AI1347" s="2"/>
    </row>
    <row r="1348" spans="3:35" x14ac:dyDescent="0.25">
      <c r="C1348" s="11"/>
      <c r="D1348" s="2"/>
      <c r="E1348" s="10"/>
      <c r="F1348" s="2">
        <v>197</v>
      </c>
      <c r="G1348" s="2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8"/>
      <c r="AH1348" s="2"/>
      <c r="AI1348" s="2"/>
    </row>
    <row r="1349" spans="3:35" x14ac:dyDescent="0.25">
      <c r="C1349" s="12" t="s">
        <v>46</v>
      </c>
      <c r="D1349" s="2"/>
      <c r="E1349" s="10"/>
      <c r="F1349" s="2">
        <v>198</v>
      </c>
      <c r="G1349" s="2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8"/>
      <c r="AH1349" s="2"/>
      <c r="AI1349" s="2"/>
    </row>
    <row r="1350" spans="3:35" x14ac:dyDescent="0.25">
      <c r="C1350" s="11" t="s">
        <v>126</v>
      </c>
      <c r="D1350" s="2"/>
      <c r="E1350" s="10"/>
      <c r="F1350" s="2">
        <v>199</v>
      </c>
      <c r="G1350" s="2" t="s">
        <v>125</v>
      </c>
      <c r="H1350" s="9">
        <f>IF(AG1084&lt;&gt;0,+H1084/AG1084,0)</f>
        <v>0.42551380424425322</v>
      </c>
      <c r="I1350" s="9">
        <f>IF(AG1084&lt;&gt;0,+I1084/AG1084,0)</f>
        <v>4.6885449338885922E-2</v>
      </c>
      <c r="J1350" s="9">
        <f>IF(AG1084&lt;&gt;0,+J1084/AG1084,0)</f>
        <v>1.4350318481848532E-2</v>
      </c>
      <c r="K1350" s="9">
        <f>IF(AG1084&lt;&gt;0,+K1084/AG1084,0)</f>
        <v>3.0922686437988094E-4</v>
      </c>
      <c r="L1350" s="9">
        <f>IF(AG1084&lt;&gt;0,+L1084/AG1084,0)</f>
        <v>2.0045064223576708E-5</v>
      </c>
      <c r="M1350" s="9">
        <f>IF(AG1084&lt;&gt;0,+M1084/AG1084,0)</f>
        <v>0.30220422970820615</v>
      </c>
      <c r="N1350" s="9">
        <f>IF(AG1084&lt;&gt;0,+N1084/AG1084,0)</f>
        <v>5.2449392204952962E-2</v>
      </c>
      <c r="O1350" s="9">
        <f>IF(AG1084&lt;&gt;0,+O1084/AG1084,0)</f>
        <v>3.5096826485420374E-3</v>
      </c>
      <c r="P1350" s="9">
        <f>IF(AG1084&lt;&gt;0,+P1084/$AG1084,0)</f>
        <v>2.0099780486811814E-2</v>
      </c>
      <c r="Q1350" s="9">
        <f>IF(AG1084&lt;&gt;0,+Q1084/AG1084,0)</f>
        <v>8.0305273455725273E-2</v>
      </c>
      <c r="R1350" s="9">
        <f>IF(AG1084&lt;&gt;0,+R1084/AG1084,0)</f>
        <v>2.9918121446032567E-2</v>
      </c>
      <c r="S1350" s="9">
        <f>IF(AG1084&lt;&gt;0,+S1084/AG1084,0)</f>
        <v>3.7905582095036443E-3</v>
      </c>
      <c r="T1350" s="9">
        <f>IF(AG1084&lt;&gt;0,+T1084/AG1084,0)</f>
        <v>4.3104813784493254E-3</v>
      </c>
      <c r="U1350" s="9">
        <f>IF(AG1084&lt;&gt;0,+U1084/AG1084,0)</f>
        <v>6.6354961463905898E-4</v>
      </c>
      <c r="V1350" s="9">
        <f>IF(AG1084&lt;&gt;0,+V1084/AG1084,0)</f>
        <v>4.7737013990226951E-3</v>
      </c>
      <c r="W1350" s="9">
        <f>IF(AG1084&lt;&gt;0,+W1084/AG1084,0)</f>
        <v>3.2999539204097363E-3</v>
      </c>
      <c r="X1350" s="9">
        <f>IF(AG1084&lt;&gt;0,+X1084/AG1084,0)</f>
        <v>2.1667723339770244E-3</v>
      </c>
      <c r="Y1350" s="9">
        <f>IF(AG1084&lt;&gt;0,+Y1084/AG1084,0)</f>
        <v>4.3304815349853149E-5</v>
      </c>
      <c r="Z1350" s="9">
        <f>IF(AG1084&lt;&gt;0,+Z1084/AG1084,0)</f>
        <v>4.9493195496510779E-3</v>
      </c>
      <c r="AA1350" s="9">
        <f>IF(AG1084&lt;&gt;0,+AA1084/AG1084,0)</f>
        <v>4.3703483513570147E-4</v>
      </c>
      <c r="AB1350" s="9">
        <f>H1350</f>
        <v>0.42551380424425322</v>
      </c>
      <c r="AC1350" s="9">
        <f>SUM(I1350:O1350)</f>
        <v>0.41972834431103906</v>
      </c>
      <c r="AD1350" s="9">
        <f>SUM(P1350:U1350)</f>
        <v>0.13908776459116168</v>
      </c>
      <c r="AE1350" s="9">
        <f>SUM(V1350:W1350)</f>
        <v>8.0736553194324309E-3</v>
      </c>
      <c r="AF1350" s="9">
        <f>SUM(X1350:AA1350)</f>
        <v>7.5964315341136568E-3</v>
      </c>
      <c r="AG1350" s="8">
        <f>SUM(H1350:AA1350)</f>
        <v>1</v>
      </c>
      <c r="AH1350" s="2"/>
      <c r="AI1350" s="2"/>
    </row>
    <row r="1351" spans="3:35" x14ac:dyDescent="0.25">
      <c r="C1351" s="11" t="s">
        <v>124</v>
      </c>
      <c r="D1351" s="2"/>
      <c r="E1351" s="10"/>
      <c r="F1351" s="2">
        <v>200</v>
      </c>
      <c r="G1351" s="2" t="s">
        <v>123</v>
      </c>
      <c r="H1351" s="9">
        <f ca="1">IF(AG1085&lt;&gt;0,+H1085/AG1085,0)</f>
        <v>0.41319684586803157</v>
      </c>
      <c r="I1351" s="9">
        <f ca="1">IF(AG1085&lt;&gt;0,+I1085/AG1085,0)</f>
        <v>4.9912059500879402E-2</v>
      </c>
      <c r="J1351" s="9">
        <f ca="1">IF(AG1085&lt;&gt;0,+J1085/AG1085,0)</f>
        <v>1.50425698495743E-2</v>
      </c>
      <c r="K1351" s="9">
        <f ca="1">IF(AG1085&lt;&gt;0,+K1085/AG1085,0)</f>
        <v>4.9462999505370015E-4</v>
      </c>
      <c r="L1351" s="9">
        <f ca="1">IF(AG1085&lt;&gt;0,+L1085/AG1085,0)</f>
        <v>2.2929999770700008E-5</v>
      </c>
      <c r="M1351" s="9">
        <f ca="1">IF(AG1085&lt;&gt;0,+M1085/AG1085,0)</f>
        <v>0.28288787717112124</v>
      </c>
      <c r="N1351" s="9">
        <f ca="1">IF(AG1085&lt;&gt;0,+N1085/AG1085,0)</f>
        <v>5.9921099400789019E-2</v>
      </c>
      <c r="O1351" s="9">
        <f ca="1">IF(AG1085&lt;&gt;0,+O1085/AG1085,0)</f>
        <v>2.4529699754702997E-3</v>
      </c>
      <c r="P1351" s="9">
        <f ca="1">IF(AG1085&lt;&gt;0,+P1085/$AG1085,0)</f>
        <v>2.6891309731086905E-2</v>
      </c>
      <c r="Q1351" s="9">
        <f ca="1">IF(AG1085&lt;&gt;0,+Q1085/AG1085,0)</f>
        <v>8.4981299150186998E-2</v>
      </c>
      <c r="R1351" s="9">
        <f ca="1">IF(AG1085&lt;&gt;0,+R1085/AG1085,0)</f>
        <v>4.0724169592758305E-2</v>
      </c>
      <c r="S1351" s="9">
        <f ca="1">IF(AG1085&lt;&gt;0,+S1085/AG1085,0)</f>
        <v>5.1749699482503009E-3</v>
      </c>
      <c r="T1351" s="9">
        <f ca="1">IF(AG1085&lt;&gt;0,+T1085/AG1085,0)</f>
        <v>2.4242099757579003E-3</v>
      </c>
      <c r="U1351" s="9">
        <f ca="1">IF(AG1085&lt;&gt;0,+U1085/AG1085,0)</f>
        <v>3.4950999650490004E-4</v>
      </c>
      <c r="V1351" s="9">
        <f ca="1">IF(AG1085&lt;&gt;0,+V1085/AG1085,0)</f>
        <v>5.328629946713701E-3</v>
      </c>
      <c r="W1351" s="9">
        <f ca="1">IF(AG1085&lt;&gt;0,+W1085/AG1085,0)</f>
        <v>4.0447999595520003E-3</v>
      </c>
      <c r="X1351" s="9">
        <f ca="1">IF(AG1085&lt;&gt;0,+X1085/AG1085,0)</f>
        <v>1.8242499817575002E-3</v>
      </c>
      <c r="Y1351" s="9">
        <f ca="1">IF(AG1085&lt;&gt;0,+Y1085/AG1085,0)</f>
        <v>1.3286999867130001E-4</v>
      </c>
      <c r="Z1351" s="9">
        <f ca="1">IF(AG1085&lt;&gt;0,+Z1085/AG1085,0)</f>
        <v>3.7372799626272011E-3</v>
      </c>
      <c r="AA1351" s="9">
        <f ca="1">IF(AG1085&lt;&gt;0,+AA1085/AG1085,0)</f>
        <v>4.5571999544280018E-4</v>
      </c>
      <c r="AB1351" s="9">
        <f ca="1">H1351</f>
        <v>0.41319684586803157</v>
      </c>
      <c r="AC1351" s="9">
        <f ca="1">SUM(I1351:O1351)</f>
        <v>0.41073413589265861</v>
      </c>
      <c r="AD1351" s="9">
        <f ca="1">SUM(P1351:U1351)</f>
        <v>0.16054546839454531</v>
      </c>
      <c r="AE1351" s="9">
        <f ca="1">SUM(V1351:W1351)</f>
        <v>9.3734299062657005E-3</v>
      </c>
      <c r="AF1351" s="9">
        <f ca="1">SUM(X1351:AA1351)</f>
        <v>6.1501199384988011E-3</v>
      </c>
      <c r="AG1351" s="8">
        <f ca="1">SUM(H1351:AA1351)</f>
        <v>0.99999999999999989</v>
      </c>
      <c r="AH1351" s="2"/>
      <c r="AI1351" s="2"/>
    </row>
    <row r="1352" spans="3:35" x14ac:dyDescent="0.25">
      <c r="C1352" s="11" t="s">
        <v>122</v>
      </c>
      <c r="D1352" s="2"/>
      <c r="E1352" s="10"/>
      <c r="F1352" s="2">
        <v>201</v>
      </c>
      <c r="G1352" s="2" t="s">
        <v>121</v>
      </c>
      <c r="H1352" s="9">
        <f>IF(AG1086&lt;&gt;0,+H1086/AG1086,0)</f>
        <v>0</v>
      </c>
      <c r="I1352" s="9">
        <f>IF(AG1086&lt;&gt;0,+I1086/AG1086,0)</f>
        <v>0</v>
      </c>
      <c r="J1352" s="9">
        <f>IF(AG1086&lt;&gt;0,+J1086/AG1086,0)</f>
        <v>0</v>
      </c>
      <c r="K1352" s="9">
        <f>IF(AG1086&lt;&gt;0,+K1086/AG1086,0)</f>
        <v>0</v>
      </c>
      <c r="L1352" s="9">
        <f>IF(AG1086&lt;&gt;0,+L1086/AG1086,0)</f>
        <v>0</v>
      </c>
      <c r="M1352" s="9">
        <f>IF(AG1086&lt;&gt;0,+M1086/AG1086,0)</f>
        <v>0</v>
      </c>
      <c r="N1352" s="9">
        <f>IF(AG1086&lt;&gt;0,+N1086/AG1086,0)</f>
        <v>0</v>
      </c>
      <c r="O1352" s="9">
        <f>IF(AG1086&lt;&gt;0,+O1086/AG1086,0)</f>
        <v>0</v>
      </c>
      <c r="P1352" s="9">
        <f>IF(AG1086&lt;&gt;0,+P1086/$AG1086,0)</f>
        <v>0</v>
      </c>
      <c r="Q1352" s="9">
        <f>IF(AG1086&lt;&gt;0,+Q1086/AG1086,0)</f>
        <v>0</v>
      </c>
      <c r="R1352" s="9">
        <f>IF(AG1086&lt;&gt;0,+R1086/AG1086,0)</f>
        <v>0</v>
      </c>
      <c r="S1352" s="9">
        <f>IF(AG1086&lt;&gt;0,+S1086/AG1086,0)</f>
        <v>0</v>
      </c>
      <c r="T1352" s="9">
        <f>IF(AG1086&lt;&gt;0,+T1086/AG1086,0)</f>
        <v>0</v>
      </c>
      <c r="U1352" s="9">
        <f>IF(AG1086&lt;&gt;0,+U1086/AG1086,0)</f>
        <v>0</v>
      </c>
      <c r="V1352" s="9">
        <f>IF(AG1086&lt;&gt;0,+V1086/AG1086,0)</f>
        <v>0</v>
      </c>
      <c r="W1352" s="9">
        <f>IF(AG1086&lt;&gt;0,+W1086/AG1086,0)</f>
        <v>0</v>
      </c>
      <c r="X1352" s="9">
        <f>IF(AG1086&lt;&gt;0,+X1086/AG1086,0)</f>
        <v>0</v>
      </c>
      <c r="Y1352" s="9">
        <f>IF(AG1086&lt;&gt;0,+Y1086/AG1086,0)</f>
        <v>0</v>
      </c>
      <c r="Z1352" s="9">
        <f>IF(AG1086&lt;&gt;0,+Z1086/AG1086,0)</f>
        <v>0</v>
      </c>
      <c r="AA1352" s="9">
        <f>IF(AG1086&lt;&gt;0,+AA1086/AG1086,0)</f>
        <v>0</v>
      </c>
      <c r="AB1352" s="9">
        <f>H1352</f>
        <v>0</v>
      </c>
      <c r="AC1352" s="9">
        <f>SUM(I1352:O1352)</f>
        <v>0</v>
      </c>
      <c r="AD1352" s="9">
        <f>SUM(P1352:U1352)</f>
        <v>0</v>
      </c>
      <c r="AE1352" s="9">
        <f>SUM(V1352:W1352)</f>
        <v>0</v>
      </c>
      <c r="AF1352" s="9">
        <f>SUM(X1352:AA1352)</f>
        <v>0</v>
      </c>
      <c r="AG1352" s="8">
        <f>SUM(H1352:AA1352)</f>
        <v>0</v>
      </c>
      <c r="AH1352" s="2"/>
      <c r="AI1352" s="2"/>
    </row>
    <row r="1353" spans="3:35" x14ac:dyDescent="0.25">
      <c r="C1353" s="11" t="s">
        <v>120</v>
      </c>
      <c r="D1353" s="2"/>
      <c r="E1353" s="10"/>
      <c r="F1353" s="2">
        <v>202</v>
      </c>
      <c r="G1353" s="2" t="s">
        <v>119</v>
      </c>
      <c r="H1353" s="9">
        <f>IF(AG1087&lt;&gt;0,+H1087/AG1087,0)</f>
        <v>0</v>
      </c>
      <c r="I1353" s="9">
        <f>IF(AG1087&lt;&gt;0,+I1087/AG1087,0)</f>
        <v>0</v>
      </c>
      <c r="J1353" s="9">
        <f>IF(AG1087&lt;&gt;0,+J1087/AG1087,0)</f>
        <v>0</v>
      </c>
      <c r="K1353" s="9">
        <f>IF(AG1087&lt;&gt;0,+K1087/AG1087,0)</f>
        <v>0</v>
      </c>
      <c r="L1353" s="9">
        <f>IF(AG1087&lt;&gt;0,+L1087/AG1087,0)</f>
        <v>0</v>
      </c>
      <c r="M1353" s="9">
        <f>IF(AG1087&lt;&gt;0,+M1087/AG1087,0)</f>
        <v>0</v>
      </c>
      <c r="N1353" s="9">
        <f>IF(AG1087&lt;&gt;0,+N1087/AG1087,0)</f>
        <v>0</v>
      </c>
      <c r="O1353" s="9">
        <f>IF(AG1087&lt;&gt;0,+O1087/AG1087,0)</f>
        <v>0</v>
      </c>
      <c r="P1353" s="9">
        <f>IF(AG1087&lt;&gt;0,+P1087/$AG1087,0)</f>
        <v>0</v>
      </c>
      <c r="Q1353" s="9">
        <f>IF(AG1087&lt;&gt;0,+Q1087/AG1087,0)</f>
        <v>0</v>
      </c>
      <c r="R1353" s="9">
        <f>IF(AG1087&lt;&gt;0,+R1087/AG1087,0)</f>
        <v>0</v>
      </c>
      <c r="S1353" s="9">
        <f>IF(AG1087&lt;&gt;0,+S1087/AG1087,0)</f>
        <v>0</v>
      </c>
      <c r="T1353" s="9">
        <f>IF(AG1087&lt;&gt;0,+T1087/AG1087,0)</f>
        <v>0</v>
      </c>
      <c r="U1353" s="9">
        <f>IF(AG1087&lt;&gt;0,+U1087/AG1087,0)</f>
        <v>0</v>
      </c>
      <c r="V1353" s="9">
        <f>IF(AG1087&lt;&gt;0,+V1087/AG1087,0)</f>
        <v>0</v>
      </c>
      <c r="W1353" s="9">
        <f>IF(AG1087&lt;&gt;0,+W1087/AG1087,0)</f>
        <v>0</v>
      </c>
      <c r="X1353" s="9">
        <f>IF(AG1087&lt;&gt;0,+X1087/AG1087,0)</f>
        <v>0</v>
      </c>
      <c r="Y1353" s="9">
        <f>IF(AG1087&lt;&gt;0,+Y1087/AG1087,0)</f>
        <v>0</v>
      </c>
      <c r="Z1353" s="9">
        <f>IF(AG1087&lt;&gt;0,+Z1087/AG1087,0)</f>
        <v>0</v>
      </c>
      <c r="AA1353" s="9">
        <f>IF(AG1087&lt;&gt;0,+AA1087/AG1087,0)</f>
        <v>0</v>
      </c>
      <c r="AB1353" s="9">
        <f>H1353</f>
        <v>0</v>
      </c>
      <c r="AC1353" s="9">
        <f>SUM(I1353:O1353)</f>
        <v>0</v>
      </c>
      <c r="AD1353" s="9">
        <f>SUM(P1353:U1353)</f>
        <v>0</v>
      </c>
      <c r="AE1353" s="9">
        <f>SUM(V1353:W1353)</f>
        <v>0</v>
      </c>
      <c r="AF1353" s="9">
        <f>SUM(X1353:AA1353)</f>
        <v>0</v>
      </c>
      <c r="AG1353" s="8">
        <f>SUM(H1353:AA1353)</f>
        <v>0</v>
      </c>
      <c r="AH1353" s="2"/>
      <c r="AI1353" s="2"/>
    </row>
    <row r="1354" spans="3:35" x14ac:dyDescent="0.25">
      <c r="C1354" s="11" t="s">
        <v>118</v>
      </c>
      <c r="D1354" s="2"/>
      <c r="E1354" s="10"/>
      <c r="F1354" s="2">
        <v>203</v>
      </c>
      <c r="G1354" s="2" t="s">
        <v>117</v>
      </c>
      <c r="H1354" s="9">
        <f>IF(AG1088&lt;&gt;0,+H1088/AG1088,0)</f>
        <v>0.05</v>
      </c>
      <c r="I1354" s="9">
        <f>IF(AG1088&lt;&gt;0,+I1088/AG1088,0)</f>
        <v>0.05</v>
      </c>
      <c r="J1354" s="9">
        <f>IF(AG1088&lt;&gt;0,+J1088/AG1088,0)</f>
        <v>0.05</v>
      </c>
      <c r="K1354" s="9">
        <f>IF(AG1088&lt;&gt;0,+K1088/AG1088,0)</f>
        <v>0.05</v>
      </c>
      <c r="L1354" s="9">
        <f>IF(AG1088&lt;&gt;0,+L1088/AG1088,0)</f>
        <v>0.05</v>
      </c>
      <c r="M1354" s="9">
        <f>IF(AG1088&lt;&gt;0,+M1088/AG1088,0)</f>
        <v>0.05</v>
      </c>
      <c r="N1354" s="9">
        <f>IF(AG1088&lt;&gt;0,+N1088/AG1088,0)</f>
        <v>0.05</v>
      </c>
      <c r="O1354" s="9">
        <f>IF(AG1088&lt;&gt;0,+O1088/AG1088,0)</f>
        <v>0.05</v>
      </c>
      <c r="P1354" s="9">
        <f>IF(AG1088&lt;&gt;0,+P1088/$AG1088,0)</f>
        <v>0.05</v>
      </c>
      <c r="Q1354" s="9">
        <f>IF(AG1088&lt;&gt;0,+Q1088/AG1088,0)</f>
        <v>0.05</v>
      </c>
      <c r="R1354" s="9">
        <f>IF(AG1088&lt;&gt;0,+R1088/AG1088,0)</f>
        <v>0.05</v>
      </c>
      <c r="S1354" s="9">
        <f>IF(AG1088&lt;&gt;0,+S1088/AG1088,0)</f>
        <v>0.05</v>
      </c>
      <c r="T1354" s="9">
        <f>IF(AG1088&lt;&gt;0,+T1088/AG1088,0)</f>
        <v>0.05</v>
      </c>
      <c r="U1354" s="9">
        <f>IF(AG1088&lt;&gt;0,+U1088/AG1088,0)</f>
        <v>0.05</v>
      </c>
      <c r="V1354" s="9">
        <f>IF(AG1088&lt;&gt;0,+V1088/AG1088,0)</f>
        <v>0.05</v>
      </c>
      <c r="W1354" s="9">
        <f>IF(AG1088&lt;&gt;0,+W1088/AG1088,0)</f>
        <v>0.05</v>
      </c>
      <c r="X1354" s="9">
        <f>IF(AG1088&lt;&gt;0,+X1088/AG1088,0)</f>
        <v>0.05</v>
      </c>
      <c r="Y1354" s="9">
        <f>IF(AG1088&lt;&gt;0,+Y1088/AG1088,0)</f>
        <v>0.05</v>
      </c>
      <c r="Z1354" s="9">
        <f>IF(AG1088&lt;&gt;0,+Z1088/AG1088,0)</f>
        <v>0.05</v>
      </c>
      <c r="AA1354" s="9">
        <f>IF(AG1088&lt;&gt;0,+AA1088/AG1088,0)</f>
        <v>0.05</v>
      </c>
      <c r="AB1354" s="9">
        <f>H1354</f>
        <v>0.05</v>
      </c>
      <c r="AC1354" s="9">
        <f>SUM(I1354:O1354)</f>
        <v>0.35</v>
      </c>
      <c r="AD1354" s="9">
        <f>SUM(P1354:U1354)</f>
        <v>0.3</v>
      </c>
      <c r="AE1354" s="9">
        <f>SUM(V1354:W1354)</f>
        <v>0.1</v>
      </c>
      <c r="AF1354" s="9">
        <f>SUM(X1354:AA1354)</f>
        <v>0.2</v>
      </c>
      <c r="AG1354" s="8">
        <f>SUM(H1354:AA1354)</f>
        <v>1.0000000000000002</v>
      </c>
      <c r="AH1354" s="2"/>
      <c r="AI1354" s="2"/>
    </row>
    <row r="1355" spans="3:35" x14ac:dyDescent="0.25">
      <c r="C1355" s="11" t="s">
        <v>116</v>
      </c>
      <c r="D1355" s="2"/>
      <c r="E1355" s="10"/>
      <c r="F1355" s="2">
        <v>204</v>
      </c>
      <c r="G1355" s="2" t="s">
        <v>115</v>
      </c>
      <c r="H1355" s="9">
        <f>IF(AG1089&lt;&gt;0,+H1089/AG1089,0)</f>
        <v>0</v>
      </c>
      <c r="I1355" s="9">
        <f>IF(AG1089&lt;&gt;0,+I1089/AG1089,0)</f>
        <v>0</v>
      </c>
      <c r="J1355" s="9">
        <f>IF(AG1089&lt;&gt;0,+J1089/AG1089,0)</f>
        <v>0</v>
      </c>
      <c r="K1355" s="9">
        <f>IF(AG1089&lt;&gt;0,+K1089/AG1089,0)</f>
        <v>0</v>
      </c>
      <c r="L1355" s="9">
        <f>IF(AG1089&lt;&gt;0,+L1089/AG1089,0)</f>
        <v>0</v>
      </c>
      <c r="M1355" s="9">
        <f>IF(AG1089&lt;&gt;0,+M1089/AG1089,0)</f>
        <v>0</v>
      </c>
      <c r="N1355" s="9">
        <f>IF(AG1089&lt;&gt;0,+N1089/AG1089,0)</f>
        <v>0</v>
      </c>
      <c r="O1355" s="9">
        <f>IF(AG1089&lt;&gt;0,+O1089/AG1089,0)</f>
        <v>0</v>
      </c>
      <c r="P1355" s="9">
        <f>IF(AG1089&lt;&gt;0,+P1089/$AG1089,0)</f>
        <v>0</v>
      </c>
      <c r="Q1355" s="9">
        <f>IF(AG1089&lt;&gt;0,+Q1089/AG1089,0)</f>
        <v>0</v>
      </c>
      <c r="R1355" s="9">
        <f>IF(AG1089&lt;&gt;0,+R1089/AG1089,0)</f>
        <v>0</v>
      </c>
      <c r="S1355" s="9">
        <f>IF(AG1089&lt;&gt;0,+S1089/AG1089,0)</f>
        <v>0</v>
      </c>
      <c r="T1355" s="9">
        <f>IF(AG1089&lt;&gt;0,+T1089/AG1089,0)</f>
        <v>0</v>
      </c>
      <c r="U1355" s="9">
        <f>IF(AG1089&lt;&gt;0,+U1089/AG1089,0)</f>
        <v>0</v>
      </c>
      <c r="V1355" s="9">
        <f>IF(AG1089&lt;&gt;0,+V1089/AG1089,0)</f>
        <v>0</v>
      </c>
      <c r="W1355" s="9">
        <f>IF(AG1089&lt;&gt;0,+W1089/AG1089,0)</f>
        <v>0</v>
      </c>
      <c r="X1355" s="9">
        <f>IF(AG1089&lt;&gt;0,+X1089/AG1089,0)</f>
        <v>0</v>
      </c>
      <c r="Y1355" s="9">
        <f>IF(AG1089&lt;&gt;0,+Y1089/AG1089,0)</f>
        <v>0</v>
      </c>
      <c r="Z1355" s="9">
        <f>IF(AG1089&lt;&gt;0,+Z1089/AG1089,0)</f>
        <v>0</v>
      </c>
      <c r="AA1355" s="9">
        <f>IF(AG1089&lt;&gt;0,+AA1089/AG1089,0)</f>
        <v>0</v>
      </c>
      <c r="AB1355" s="9">
        <f>H1355</f>
        <v>0</v>
      </c>
      <c r="AC1355" s="9">
        <f>SUM(I1355:O1355)</f>
        <v>0</v>
      </c>
      <c r="AD1355" s="9">
        <f>SUM(P1355:U1355)</f>
        <v>0</v>
      </c>
      <c r="AE1355" s="9">
        <f>SUM(V1355:W1355)</f>
        <v>0</v>
      </c>
      <c r="AF1355" s="9">
        <f>SUM(X1355:AA1355)</f>
        <v>0</v>
      </c>
      <c r="AG1355" s="8">
        <f>SUM(H1355:AA1355)</f>
        <v>0</v>
      </c>
      <c r="AH1355" s="2"/>
      <c r="AI1355" s="2"/>
    </row>
    <row r="1356" spans="3:35" x14ac:dyDescent="0.25">
      <c r="C1356" s="11" t="s">
        <v>114</v>
      </c>
      <c r="D1356" s="2"/>
      <c r="E1356" s="10"/>
      <c r="F1356" s="2">
        <v>205</v>
      </c>
      <c r="G1356" s="2" t="s">
        <v>113</v>
      </c>
      <c r="H1356" s="9">
        <f>IF(AG1090&lt;&gt;0,+H1090/AG1090,0)</f>
        <v>0</v>
      </c>
      <c r="I1356" s="9">
        <f>IF(AG1090&lt;&gt;0,+I1090/AG1090,0)</f>
        <v>0</v>
      </c>
      <c r="J1356" s="9">
        <f>IF(AG1090&lt;&gt;0,+J1090/AG1090,0)</f>
        <v>0</v>
      </c>
      <c r="K1356" s="9">
        <f>IF(AG1090&lt;&gt;0,+K1090/AG1090,0)</f>
        <v>0</v>
      </c>
      <c r="L1356" s="9">
        <f>IF(AG1090&lt;&gt;0,+L1090/AG1090,0)</f>
        <v>0</v>
      </c>
      <c r="M1356" s="9">
        <f>IF(AG1090&lt;&gt;0,+M1090/AG1090,0)</f>
        <v>0</v>
      </c>
      <c r="N1356" s="9">
        <f>IF(AG1090&lt;&gt;0,+N1090/AG1090,0)</f>
        <v>0</v>
      </c>
      <c r="O1356" s="9">
        <f>IF(AG1090&lt;&gt;0,+O1090/AG1090,0)</f>
        <v>0</v>
      </c>
      <c r="P1356" s="9">
        <f>IF(AG1090&lt;&gt;0,+P1090/$AG1090,0)</f>
        <v>0</v>
      </c>
      <c r="Q1356" s="9">
        <f>IF(AG1090&lt;&gt;0,+Q1090/AG1090,0)</f>
        <v>0</v>
      </c>
      <c r="R1356" s="9">
        <f>IF(AG1090&lt;&gt;0,+R1090/AG1090,0)</f>
        <v>0</v>
      </c>
      <c r="S1356" s="9">
        <f>IF(AG1090&lt;&gt;0,+S1090/AG1090,0)</f>
        <v>0</v>
      </c>
      <c r="T1356" s="9">
        <f>IF(AG1090&lt;&gt;0,+T1090/AG1090,0)</f>
        <v>0</v>
      </c>
      <c r="U1356" s="9">
        <f>IF(AG1090&lt;&gt;0,+U1090/AG1090,0)</f>
        <v>0</v>
      </c>
      <c r="V1356" s="9">
        <f>IF(AG1090&lt;&gt;0,+V1090/AG1090,0)</f>
        <v>0</v>
      </c>
      <c r="W1356" s="9">
        <f>IF(AG1090&lt;&gt;0,+W1090/AG1090,0)</f>
        <v>0</v>
      </c>
      <c r="X1356" s="9">
        <f>IF(AG1090&lt;&gt;0,+X1090/AG1090,0)</f>
        <v>0</v>
      </c>
      <c r="Y1356" s="9">
        <f>IF(AG1090&lt;&gt;0,+Y1090/AG1090,0)</f>
        <v>0</v>
      </c>
      <c r="Z1356" s="9">
        <f>IF(AG1090&lt;&gt;0,+Z1090/AG1090,0)</f>
        <v>0</v>
      </c>
      <c r="AA1356" s="9">
        <f>IF(AG1090&lt;&gt;0,+AA1090/AG1090,0)</f>
        <v>0</v>
      </c>
      <c r="AB1356" s="9">
        <f>H1356</f>
        <v>0</v>
      </c>
      <c r="AC1356" s="9">
        <f>SUM(I1356:O1356)</f>
        <v>0</v>
      </c>
      <c r="AD1356" s="9">
        <f>SUM(P1356:U1356)</f>
        <v>0</v>
      </c>
      <c r="AE1356" s="9">
        <f>SUM(V1356:W1356)</f>
        <v>0</v>
      </c>
      <c r="AF1356" s="9">
        <f>SUM(X1356:AA1356)</f>
        <v>0</v>
      </c>
      <c r="AG1356" s="8">
        <f>SUM(H1356:AA1356)</f>
        <v>0</v>
      </c>
      <c r="AH1356" s="2"/>
      <c r="AI1356" s="2"/>
    </row>
    <row r="1357" spans="3:35" x14ac:dyDescent="0.25">
      <c r="C1357" s="11" t="s">
        <v>112</v>
      </c>
      <c r="D1357" s="2"/>
      <c r="E1357" s="10"/>
      <c r="F1357" s="2">
        <v>206</v>
      </c>
      <c r="G1357" s="2" t="s">
        <v>111</v>
      </c>
      <c r="H1357" s="9">
        <f>IF(AG1091&lt;&gt;0,+H1091/AG1091,0)</f>
        <v>0.05</v>
      </c>
      <c r="I1357" s="9">
        <f>IF(AG1091&lt;&gt;0,+I1091/AG1091,0)</f>
        <v>0.05</v>
      </c>
      <c r="J1357" s="9">
        <f>IF(AG1091&lt;&gt;0,+J1091/AG1091,0)</f>
        <v>0.05</v>
      </c>
      <c r="K1357" s="9">
        <f>IF(AG1091&lt;&gt;0,+K1091/AG1091,0)</f>
        <v>0.05</v>
      </c>
      <c r="L1357" s="9">
        <f>IF(AG1091&lt;&gt;0,+L1091/AG1091,0)</f>
        <v>0.05</v>
      </c>
      <c r="M1357" s="9">
        <f>IF(AG1091&lt;&gt;0,+M1091/AG1091,0)</f>
        <v>0.05</v>
      </c>
      <c r="N1357" s="9">
        <f>IF(AG1091&lt;&gt;0,+N1091/AG1091,0)</f>
        <v>0.05</v>
      </c>
      <c r="O1357" s="9">
        <f>IF(AG1091&lt;&gt;0,+O1091/AG1091,0)</f>
        <v>0.05</v>
      </c>
      <c r="P1357" s="9">
        <f>IF(AG1091&lt;&gt;0,+P1091/$AG1091,0)</f>
        <v>0.05</v>
      </c>
      <c r="Q1357" s="9">
        <f>IF(AG1091&lt;&gt;0,+Q1091/AG1091,0)</f>
        <v>0.05</v>
      </c>
      <c r="R1357" s="9">
        <f>IF(AG1091&lt;&gt;0,+R1091/AG1091,0)</f>
        <v>0.05</v>
      </c>
      <c r="S1357" s="9">
        <f>IF(AG1091&lt;&gt;0,+S1091/AG1091,0)</f>
        <v>0.05</v>
      </c>
      <c r="T1357" s="9">
        <f>IF(AG1091&lt;&gt;0,+T1091/AG1091,0)</f>
        <v>0.05</v>
      </c>
      <c r="U1357" s="9">
        <f>IF(AG1091&lt;&gt;0,+U1091/AG1091,0)</f>
        <v>0.05</v>
      </c>
      <c r="V1357" s="9">
        <f>IF(AG1091&lt;&gt;0,+V1091/AG1091,0)</f>
        <v>0.05</v>
      </c>
      <c r="W1357" s="9">
        <f>IF(AG1091&lt;&gt;0,+W1091/AG1091,0)</f>
        <v>0.05</v>
      </c>
      <c r="X1357" s="9">
        <f>IF(AG1091&lt;&gt;0,+X1091/AG1091,0)</f>
        <v>0.05</v>
      </c>
      <c r="Y1357" s="9">
        <f>IF(AG1091&lt;&gt;0,+Y1091/AG1091,0)</f>
        <v>0.05</v>
      </c>
      <c r="Z1357" s="9">
        <f>IF(AG1091&lt;&gt;0,+Z1091/AG1091,0)</f>
        <v>0.05</v>
      </c>
      <c r="AA1357" s="9">
        <f>IF(AG1091&lt;&gt;0,+AA1091/AG1091,0)</f>
        <v>0.05</v>
      </c>
      <c r="AB1357" s="9">
        <f>H1357</f>
        <v>0.05</v>
      </c>
      <c r="AC1357" s="9">
        <f>SUM(I1357:O1357)</f>
        <v>0.35</v>
      </c>
      <c r="AD1357" s="9">
        <f>SUM(P1357:U1357)</f>
        <v>0.3</v>
      </c>
      <c r="AE1357" s="9">
        <f>SUM(V1357:W1357)</f>
        <v>0.1</v>
      </c>
      <c r="AF1357" s="9">
        <f>SUM(X1357:AA1357)</f>
        <v>0.2</v>
      </c>
      <c r="AG1357" s="8">
        <f>SUM(H1357:AA1357)</f>
        <v>1.0000000000000002</v>
      </c>
      <c r="AH1357" s="2"/>
      <c r="AI1357" s="2"/>
    </row>
    <row r="1358" spans="3:35" x14ac:dyDescent="0.25">
      <c r="C1358" s="11" t="s">
        <v>110</v>
      </c>
      <c r="D1358" s="2"/>
      <c r="E1358" s="10"/>
      <c r="F1358" s="2">
        <v>207</v>
      </c>
      <c r="G1358" s="2" t="s">
        <v>109</v>
      </c>
      <c r="H1358" s="9">
        <f>IF(AG1092&lt;&gt;0,+H1092/AG1092,0)</f>
        <v>0</v>
      </c>
      <c r="I1358" s="9">
        <f>IF(AG1092&lt;&gt;0,+I1092/AG1092,0)</f>
        <v>0</v>
      </c>
      <c r="J1358" s="9">
        <f>IF(AG1092&lt;&gt;0,+J1092/AG1092,0)</f>
        <v>0</v>
      </c>
      <c r="K1358" s="9">
        <f>IF(AG1092&lt;&gt;0,+K1092/AG1092,0)</f>
        <v>0</v>
      </c>
      <c r="L1358" s="9">
        <f>IF(AG1092&lt;&gt;0,+L1092/AG1092,0)</f>
        <v>0</v>
      </c>
      <c r="M1358" s="9">
        <f>IF(AG1092&lt;&gt;0,+M1092/AG1092,0)</f>
        <v>0</v>
      </c>
      <c r="N1358" s="9">
        <f>IF(AG1092&lt;&gt;0,+N1092/AG1092,0)</f>
        <v>0</v>
      </c>
      <c r="O1358" s="9">
        <f>IF(AG1092&lt;&gt;0,+O1092/AG1092,0)</f>
        <v>0</v>
      </c>
      <c r="P1358" s="9">
        <f>IF(AG1092&lt;&gt;0,+P1092/$AG1092,0)</f>
        <v>0</v>
      </c>
      <c r="Q1358" s="9">
        <f>IF(AG1092&lt;&gt;0,+Q1092/AG1092,0)</f>
        <v>0</v>
      </c>
      <c r="R1358" s="9">
        <f>IF(AG1092&lt;&gt;0,+R1092/AG1092,0)</f>
        <v>0</v>
      </c>
      <c r="S1358" s="9">
        <f>IF(AG1092&lt;&gt;0,+S1092/AG1092,0)</f>
        <v>0</v>
      </c>
      <c r="T1358" s="9">
        <f>IF(AG1092&lt;&gt;0,+T1092/AG1092,0)</f>
        <v>0</v>
      </c>
      <c r="U1358" s="9">
        <f>IF(AG1092&lt;&gt;0,+U1092/AG1092,0)</f>
        <v>0</v>
      </c>
      <c r="V1358" s="9">
        <f>IF(AG1092&lt;&gt;0,+V1092/AG1092,0)</f>
        <v>0</v>
      </c>
      <c r="W1358" s="9">
        <f>IF(AG1092&lt;&gt;0,+W1092/AG1092,0)</f>
        <v>0</v>
      </c>
      <c r="X1358" s="9">
        <f>IF(AG1092&lt;&gt;0,+X1092/AG1092,0)</f>
        <v>0</v>
      </c>
      <c r="Y1358" s="9">
        <f>IF(AG1092&lt;&gt;0,+Y1092/AG1092,0)</f>
        <v>0</v>
      </c>
      <c r="Z1358" s="9">
        <f>IF(AG1092&lt;&gt;0,+Z1092/AG1092,0)</f>
        <v>0</v>
      </c>
      <c r="AA1358" s="9">
        <f>IF(AG1092&lt;&gt;0,+AA1092/AG1092,0)</f>
        <v>0</v>
      </c>
      <c r="AB1358" s="9">
        <f>H1358</f>
        <v>0</v>
      </c>
      <c r="AC1358" s="9">
        <f>SUM(I1358:O1358)</f>
        <v>0</v>
      </c>
      <c r="AD1358" s="9">
        <f>SUM(P1358:U1358)</f>
        <v>0</v>
      </c>
      <c r="AE1358" s="9">
        <f>SUM(V1358:W1358)</f>
        <v>0</v>
      </c>
      <c r="AF1358" s="9">
        <f>SUM(X1358:AA1358)</f>
        <v>0</v>
      </c>
      <c r="AG1358" s="8">
        <f>SUM(H1358:AA1358)</f>
        <v>0</v>
      </c>
      <c r="AH1358" s="2"/>
      <c r="AI1358" s="2"/>
    </row>
    <row r="1359" spans="3:35" x14ac:dyDescent="0.25">
      <c r="C1359" s="11" t="s">
        <v>108</v>
      </c>
      <c r="D1359" s="2"/>
      <c r="E1359" s="10"/>
      <c r="F1359" s="2">
        <v>208</v>
      </c>
      <c r="G1359" s="2" t="s">
        <v>107</v>
      </c>
      <c r="H1359" s="9">
        <f>IF(AG1093&lt;&gt;0,+H1093/AG1093,0)</f>
        <v>0</v>
      </c>
      <c r="I1359" s="9">
        <f>IF(AG1093&lt;&gt;0,+I1093/AG1093,0)</f>
        <v>0</v>
      </c>
      <c r="J1359" s="9">
        <f>IF(AG1093&lt;&gt;0,+J1093/AG1093,0)</f>
        <v>0</v>
      </c>
      <c r="K1359" s="9">
        <f>IF(AG1093&lt;&gt;0,+K1093/AG1093,0)</f>
        <v>0</v>
      </c>
      <c r="L1359" s="9">
        <f>IF(AG1093&lt;&gt;0,+L1093/AG1093,0)</f>
        <v>0</v>
      </c>
      <c r="M1359" s="9">
        <f>IF(AG1093&lt;&gt;0,+M1093/AG1093,0)</f>
        <v>0</v>
      </c>
      <c r="N1359" s="9">
        <f>IF(AG1093&lt;&gt;0,+N1093/AG1093,0)</f>
        <v>0</v>
      </c>
      <c r="O1359" s="9">
        <f>IF(AG1093&lt;&gt;0,+O1093/AG1093,0)</f>
        <v>0</v>
      </c>
      <c r="P1359" s="9">
        <f>IF(AG1093&lt;&gt;0,+P1093/$AG1093,0)</f>
        <v>0</v>
      </c>
      <c r="Q1359" s="9">
        <f>IF(AG1093&lt;&gt;0,+Q1093/AG1093,0)</f>
        <v>0</v>
      </c>
      <c r="R1359" s="9">
        <f>IF(AG1093&lt;&gt;0,+R1093/AG1093,0)</f>
        <v>0</v>
      </c>
      <c r="S1359" s="9">
        <f>IF(AG1093&lt;&gt;0,+S1093/AG1093,0)</f>
        <v>0</v>
      </c>
      <c r="T1359" s="9">
        <f>IF(AG1093&lt;&gt;0,+T1093/AG1093,0)</f>
        <v>0</v>
      </c>
      <c r="U1359" s="9">
        <f>IF(AG1093&lt;&gt;0,+U1093/AG1093,0)</f>
        <v>0</v>
      </c>
      <c r="V1359" s="9">
        <f>IF(AG1093&lt;&gt;0,+V1093/AG1093,0)</f>
        <v>0</v>
      </c>
      <c r="W1359" s="9">
        <f>IF(AG1093&lt;&gt;0,+W1093/AG1093,0)</f>
        <v>0</v>
      </c>
      <c r="X1359" s="9">
        <f>IF(AG1093&lt;&gt;0,+X1093/AG1093,0)</f>
        <v>0</v>
      </c>
      <c r="Y1359" s="9">
        <f>IF(AG1093&lt;&gt;0,+Y1093/AG1093,0)</f>
        <v>0</v>
      </c>
      <c r="Z1359" s="9">
        <f>IF(AG1093&lt;&gt;0,+Z1093/AG1093,0)</f>
        <v>0</v>
      </c>
      <c r="AA1359" s="9">
        <f>IF(AG1093&lt;&gt;0,+AA1093/AG1093,0)</f>
        <v>0</v>
      </c>
      <c r="AB1359" s="9">
        <f>H1359</f>
        <v>0</v>
      </c>
      <c r="AC1359" s="9">
        <f>SUM(I1359:O1359)</f>
        <v>0</v>
      </c>
      <c r="AD1359" s="9">
        <f>SUM(P1359:U1359)</f>
        <v>0</v>
      </c>
      <c r="AE1359" s="9">
        <f>SUM(V1359:W1359)</f>
        <v>0</v>
      </c>
      <c r="AF1359" s="9">
        <f>SUM(X1359:AA1359)</f>
        <v>0</v>
      </c>
      <c r="AG1359" s="8">
        <f>SUM(H1359:AA1359)</f>
        <v>0</v>
      </c>
      <c r="AH1359" s="2"/>
      <c r="AI1359" s="2"/>
    </row>
    <row r="1360" spans="3:35" x14ac:dyDescent="0.25">
      <c r="C1360" s="11" t="s">
        <v>106</v>
      </c>
      <c r="D1360" s="2"/>
      <c r="E1360" s="10"/>
      <c r="F1360" s="2">
        <v>209</v>
      </c>
      <c r="G1360" s="2" t="s">
        <v>105</v>
      </c>
      <c r="H1360" s="9">
        <f>IF(AG1094&lt;&gt;0,+H1094/AG1094,0)</f>
        <v>0</v>
      </c>
      <c r="I1360" s="9">
        <f>IF(AG1094&lt;&gt;0,+I1094/AG1094,0)</f>
        <v>0</v>
      </c>
      <c r="J1360" s="9">
        <f>IF(AG1094&lt;&gt;0,+J1094/AG1094,0)</f>
        <v>0</v>
      </c>
      <c r="K1360" s="9">
        <f>IF(AG1094&lt;&gt;0,+K1094/AG1094,0)</f>
        <v>0</v>
      </c>
      <c r="L1360" s="9">
        <f>IF(AG1094&lt;&gt;0,+L1094/AG1094,0)</f>
        <v>0</v>
      </c>
      <c r="M1360" s="9">
        <f>IF(AG1094&lt;&gt;0,+M1094/AG1094,0)</f>
        <v>0</v>
      </c>
      <c r="N1360" s="9">
        <f>IF(AG1094&lt;&gt;0,+N1094/AG1094,0)</f>
        <v>0</v>
      </c>
      <c r="O1360" s="9">
        <f>IF(AG1094&lt;&gt;0,+O1094/AG1094,0)</f>
        <v>0</v>
      </c>
      <c r="P1360" s="9">
        <f>IF(AG1094&lt;&gt;0,+P1094/$AG1094,0)</f>
        <v>0</v>
      </c>
      <c r="Q1360" s="9">
        <f>IF(AG1094&lt;&gt;0,+Q1094/AG1094,0)</f>
        <v>0</v>
      </c>
      <c r="R1360" s="9">
        <f>IF(AG1094&lt;&gt;0,+R1094/AG1094,0)</f>
        <v>0</v>
      </c>
      <c r="S1360" s="9">
        <f>IF(AG1094&lt;&gt;0,+S1094/AG1094,0)</f>
        <v>0</v>
      </c>
      <c r="T1360" s="9">
        <f>IF(AG1094&lt;&gt;0,+T1094/AG1094,0)</f>
        <v>0</v>
      </c>
      <c r="U1360" s="9">
        <f>IF(AG1094&lt;&gt;0,+U1094/AG1094,0)</f>
        <v>0</v>
      </c>
      <c r="V1360" s="9">
        <f>IF(AG1094&lt;&gt;0,+V1094/AG1094,0)</f>
        <v>0</v>
      </c>
      <c r="W1360" s="9">
        <f>IF(AG1094&lt;&gt;0,+W1094/AG1094,0)</f>
        <v>0</v>
      </c>
      <c r="X1360" s="9">
        <f>IF(AG1094&lt;&gt;0,+X1094/AG1094,0)</f>
        <v>0</v>
      </c>
      <c r="Y1360" s="9">
        <f>IF(AG1094&lt;&gt;0,+Y1094/AG1094,0)</f>
        <v>0</v>
      </c>
      <c r="Z1360" s="9">
        <f>IF(AG1094&lt;&gt;0,+Z1094/AG1094,0)</f>
        <v>0</v>
      </c>
      <c r="AA1360" s="9">
        <f>IF(AG1094&lt;&gt;0,+AA1094/AG1094,0)</f>
        <v>0</v>
      </c>
      <c r="AB1360" s="9">
        <f>H1360</f>
        <v>0</v>
      </c>
      <c r="AC1360" s="9">
        <f>SUM(I1360:O1360)</f>
        <v>0</v>
      </c>
      <c r="AD1360" s="9">
        <f>SUM(P1360:U1360)</f>
        <v>0</v>
      </c>
      <c r="AE1360" s="9">
        <f>SUM(V1360:W1360)</f>
        <v>0</v>
      </c>
      <c r="AF1360" s="9">
        <f>SUM(X1360:AA1360)</f>
        <v>0</v>
      </c>
      <c r="AG1360" s="8">
        <f>SUM(H1360:AA1360)</f>
        <v>0</v>
      </c>
      <c r="AH1360" s="2"/>
      <c r="AI1360" s="2"/>
    </row>
    <row r="1361" spans="3:35" x14ac:dyDescent="0.25">
      <c r="C1361" s="11" t="s">
        <v>104</v>
      </c>
      <c r="D1361" s="2"/>
      <c r="E1361" s="10"/>
      <c r="F1361" s="2">
        <v>210</v>
      </c>
      <c r="G1361" s="2" t="s">
        <v>103</v>
      </c>
      <c r="H1361" s="9">
        <f>IF(AG1095&lt;&gt;0,+H1095/AG1095,0)</f>
        <v>0</v>
      </c>
      <c r="I1361" s="9">
        <f>IF(AG1095&lt;&gt;0,+I1095/AG1095,0)</f>
        <v>0</v>
      </c>
      <c r="J1361" s="9">
        <f>IF(AG1095&lt;&gt;0,+J1095/AG1095,0)</f>
        <v>0</v>
      </c>
      <c r="K1361" s="9">
        <f>IF(AG1095&lt;&gt;0,+K1095/AG1095,0)</f>
        <v>0</v>
      </c>
      <c r="L1361" s="9">
        <f>IF(AG1095&lt;&gt;0,+L1095/AG1095,0)</f>
        <v>0</v>
      </c>
      <c r="M1361" s="9">
        <f>IF(AG1095&lt;&gt;0,+M1095/AG1095,0)</f>
        <v>0</v>
      </c>
      <c r="N1361" s="9">
        <f>IF(AG1095&lt;&gt;0,+N1095/AG1095,0)</f>
        <v>0</v>
      </c>
      <c r="O1361" s="9">
        <f>IF(AG1095&lt;&gt;0,+O1095/AG1095,0)</f>
        <v>0</v>
      </c>
      <c r="P1361" s="9">
        <f>IF(AG1095&lt;&gt;0,+P1095/$AG1095,0)</f>
        <v>0</v>
      </c>
      <c r="Q1361" s="9">
        <f>IF(AG1095&lt;&gt;0,+Q1095/AG1095,0)</f>
        <v>0</v>
      </c>
      <c r="R1361" s="9">
        <f>IF(AG1095&lt;&gt;0,+R1095/AG1095,0)</f>
        <v>0</v>
      </c>
      <c r="S1361" s="9">
        <f>IF(AG1095&lt;&gt;0,+S1095/AG1095,0)</f>
        <v>0</v>
      </c>
      <c r="T1361" s="9">
        <f>IF(AG1095&lt;&gt;0,+T1095/AG1095,0)</f>
        <v>0</v>
      </c>
      <c r="U1361" s="9">
        <f>IF(AG1095&lt;&gt;0,+U1095/AG1095,0)</f>
        <v>0</v>
      </c>
      <c r="V1361" s="9">
        <f>IF(AG1095&lt;&gt;0,+V1095/AG1095,0)</f>
        <v>0</v>
      </c>
      <c r="W1361" s="9">
        <f>IF(AG1095&lt;&gt;0,+W1095/AG1095,0)</f>
        <v>0</v>
      </c>
      <c r="X1361" s="9">
        <f>IF(AG1095&lt;&gt;0,+X1095/AG1095,0)</f>
        <v>0</v>
      </c>
      <c r="Y1361" s="9">
        <f>IF(AG1095&lt;&gt;0,+Y1095/AG1095,0)</f>
        <v>0</v>
      </c>
      <c r="Z1361" s="9">
        <f>IF(AG1095&lt;&gt;0,+Z1095/AG1095,0)</f>
        <v>0</v>
      </c>
      <c r="AA1361" s="9">
        <f>IF(AG1095&lt;&gt;0,+AA1095/AG1095,0)</f>
        <v>0</v>
      </c>
      <c r="AB1361" s="9">
        <f>H1361</f>
        <v>0</v>
      </c>
      <c r="AC1361" s="9">
        <f>SUM(I1361:O1361)</f>
        <v>0</v>
      </c>
      <c r="AD1361" s="9">
        <f>SUM(P1361:U1361)</f>
        <v>0</v>
      </c>
      <c r="AE1361" s="9">
        <f>SUM(V1361:W1361)</f>
        <v>0</v>
      </c>
      <c r="AF1361" s="9">
        <f>SUM(X1361:AA1361)</f>
        <v>0</v>
      </c>
      <c r="AG1361" s="8">
        <f>SUM(H1361:AA1361)</f>
        <v>0</v>
      </c>
      <c r="AH1361" s="2"/>
      <c r="AI1361" s="2"/>
    </row>
    <row r="1362" spans="3:35" x14ac:dyDescent="0.25">
      <c r="C1362" s="11" t="s">
        <v>102</v>
      </c>
      <c r="D1362" s="2"/>
      <c r="E1362" s="10"/>
      <c r="F1362" s="2">
        <v>211</v>
      </c>
      <c r="G1362" s="2" t="s">
        <v>101</v>
      </c>
      <c r="H1362" s="9">
        <f>IF(AG1096&lt;&gt;0,+H1096/AG1096,0)</f>
        <v>0.42551380424425322</v>
      </c>
      <c r="I1362" s="9">
        <f>IF(AG1096&lt;&gt;0,+I1096/AG1096,0)</f>
        <v>4.6885449338885922E-2</v>
      </c>
      <c r="J1362" s="9">
        <f>IF(AG1096&lt;&gt;0,+J1096/AG1096,0)</f>
        <v>1.4350318481848532E-2</v>
      </c>
      <c r="K1362" s="9">
        <f>IF(AG1096&lt;&gt;0,+K1096/AG1096,0)</f>
        <v>3.0922686437988094E-4</v>
      </c>
      <c r="L1362" s="9">
        <f>IF(AG1096&lt;&gt;0,+L1096/AG1096,0)</f>
        <v>2.0045064223576708E-5</v>
      </c>
      <c r="M1362" s="9">
        <f>IF(AG1096&lt;&gt;0,+M1096/AG1096,0)</f>
        <v>0.30220422970820615</v>
      </c>
      <c r="N1362" s="9">
        <f>IF(AG1096&lt;&gt;0,+N1096/AG1096,0)</f>
        <v>5.2449392204952962E-2</v>
      </c>
      <c r="O1362" s="9">
        <f>IF(AG1096&lt;&gt;0,+O1096/AG1096,0)</f>
        <v>3.5096826485420374E-3</v>
      </c>
      <c r="P1362" s="9">
        <f>IF(AG1096&lt;&gt;0,+P1096/$AG1096,0)</f>
        <v>2.0099780486811814E-2</v>
      </c>
      <c r="Q1362" s="9">
        <f>IF(AG1096&lt;&gt;0,+Q1096/AG1096,0)</f>
        <v>8.0305273455725273E-2</v>
      </c>
      <c r="R1362" s="9">
        <f>IF(AG1096&lt;&gt;0,+R1096/AG1096,0)</f>
        <v>2.9918121446032567E-2</v>
      </c>
      <c r="S1362" s="9">
        <f>IF(AG1096&lt;&gt;0,+S1096/AG1096,0)</f>
        <v>3.7905582095036443E-3</v>
      </c>
      <c r="T1362" s="9">
        <f>IF(AG1096&lt;&gt;0,+T1096/AG1096,0)</f>
        <v>4.3104813784493254E-3</v>
      </c>
      <c r="U1362" s="9">
        <f>IF(AG1096&lt;&gt;0,+U1096/AG1096,0)</f>
        <v>6.6354961463905898E-4</v>
      </c>
      <c r="V1362" s="9">
        <f>IF(AG1096&lt;&gt;0,+V1096/AG1096,0)</f>
        <v>4.7737013990226951E-3</v>
      </c>
      <c r="W1362" s="9">
        <f>IF(AG1096&lt;&gt;0,+W1096/AG1096,0)</f>
        <v>3.2999539204097363E-3</v>
      </c>
      <c r="X1362" s="9">
        <f>IF(AG1096&lt;&gt;0,+X1096/AG1096,0)</f>
        <v>2.1667723339770244E-3</v>
      </c>
      <c r="Y1362" s="9">
        <f>IF(AG1096&lt;&gt;0,+Y1096/AG1096,0)</f>
        <v>4.3304815349853149E-5</v>
      </c>
      <c r="Z1362" s="9">
        <f>IF(AG1096&lt;&gt;0,+Z1096/AG1096,0)</f>
        <v>4.9493195496510779E-3</v>
      </c>
      <c r="AA1362" s="9">
        <f>IF(AG1096&lt;&gt;0,+AA1096/AG1096,0)</f>
        <v>4.3703483513570147E-4</v>
      </c>
      <c r="AB1362" s="9">
        <f>H1362</f>
        <v>0.42551380424425322</v>
      </c>
      <c r="AC1362" s="9">
        <f>SUM(I1362:O1362)</f>
        <v>0.41972834431103906</v>
      </c>
      <c r="AD1362" s="9">
        <f>SUM(P1362:U1362)</f>
        <v>0.13908776459116168</v>
      </c>
      <c r="AE1362" s="9">
        <f>SUM(V1362:W1362)</f>
        <v>8.0736553194324309E-3</v>
      </c>
      <c r="AF1362" s="9">
        <f>SUM(X1362:AA1362)</f>
        <v>7.5964315341136568E-3</v>
      </c>
      <c r="AG1362" s="8">
        <f>SUM(H1362:AA1362)</f>
        <v>1</v>
      </c>
      <c r="AH1362" s="2"/>
      <c r="AI1362" s="2"/>
    </row>
    <row r="1363" spans="3:35" x14ac:dyDescent="0.25">
      <c r="C1363" s="11" t="s">
        <v>100</v>
      </c>
      <c r="D1363" s="2"/>
      <c r="E1363" s="10"/>
      <c r="F1363" s="2">
        <v>212</v>
      </c>
      <c r="G1363" s="2" t="s">
        <v>99</v>
      </c>
      <c r="H1363" s="9">
        <f>IF(AG1097&lt;&gt;0,+H1097/AG1097,0)</f>
        <v>0</v>
      </c>
      <c r="I1363" s="9">
        <f>IF(AG1097&lt;&gt;0,+I1097/AG1097,0)</f>
        <v>0</v>
      </c>
      <c r="J1363" s="9">
        <f>IF(AG1097&lt;&gt;0,+J1097/AG1097,0)</f>
        <v>0</v>
      </c>
      <c r="K1363" s="9">
        <f>IF(AG1097&lt;&gt;0,+K1097/AG1097,0)</f>
        <v>0</v>
      </c>
      <c r="L1363" s="9">
        <f>IF(AG1097&lt;&gt;0,+L1097/AG1097,0)</f>
        <v>0</v>
      </c>
      <c r="M1363" s="9">
        <f>IF(AG1097&lt;&gt;0,+M1097/AG1097,0)</f>
        <v>0</v>
      </c>
      <c r="N1363" s="9">
        <f>IF(AG1097&lt;&gt;0,+N1097/AG1097,0)</f>
        <v>0</v>
      </c>
      <c r="O1363" s="9">
        <f>IF(AG1097&lt;&gt;0,+O1097/AG1097,0)</f>
        <v>0</v>
      </c>
      <c r="P1363" s="9">
        <f>IF(AG1097&lt;&gt;0,+P1097/$AG1097,0)</f>
        <v>0</v>
      </c>
      <c r="Q1363" s="9">
        <f>IF(AG1097&lt;&gt;0,+Q1097/AG1097,0)</f>
        <v>0</v>
      </c>
      <c r="R1363" s="9">
        <f>IF(AG1097&lt;&gt;0,+R1097/AG1097,0)</f>
        <v>0</v>
      </c>
      <c r="S1363" s="9">
        <f>IF(AG1097&lt;&gt;0,+S1097/AG1097,0)</f>
        <v>0</v>
      </c>
      <c r="T1363" s="9">
        <f>IF(AG1097&lt;&gt;0,+T1097/AG1097,0)</f>
        <v>0</v>
      </c>
      <c r="U1363" s="9">
        <f>IF(AG1097&lt;&gt;0,+U1097/AG1097,0)</f>
        <v>0</v>
      </c>
      <c r="V1363" s="9">
        <f>IF(AG1097&lt;&gt;0,+V1097/AG1097,0)</f>
        <v>0</v>
      </c>
      <c r="W1363" s="9">
        <f>IF(AG1097&lt;&gt;0,+W1097/AG1097,0)</f>
        <v>0</v>
      </c>
      <c r="X1363" s="9">
        <f>IF(AG1097&lt;&gt;0,+X1097/AG1097,0)</f>
        <v>0</v>
      </c>
      <c r="Y1363" s="9">
        <f>IF(AG1097&lt;&gt;0,+Y1097/AG1097,0)</f>
        <v>0</v>
      </c>
      <c r="Z1363" s="9">
        <f>IF(AG1097&lt;&gt;0,+Z1097/AG1097,0)</f>
        <v>0</v>
      </c>
      <c r="AA1363" s="9">
        <f>IF(AG1097&lt;&gt;0,+AA1097/AG1097,0)</f>
        <v>0</v>
      </c>
      <c r="AB1363" s="9">
        <f>H1363</f>
        <v>0</v>
      </c>
      <c r="AC1363" s="9">
        <f>SUM(I1363:O1363)</f>
        <v>0</v>
      </c>
      <c r="AD1363" s="9">
        <f>SUM(P1363:U1363)</f>
        <v>0</v>
      </c>
      <c r="AE1363" s="9">
        <f>SUM(V1363:W1363)</f>
        <v>0</v>
      </c>
      <c r="AF1363" s="9">
        <f>SUM(X1363:AA1363)</f>
        <v>0</v>
      </c>
      <c r="AG1363" s="8">
        <f>SUM(H1363:AA1363)</f>
        <v>0</v>
      </c>
      <c r="AH1363" s="2"/>
      <c r="AI1363" s="2"/>
    </row>
    <row r="1364" spans="3:35" x14ac:dyDescent="0.25">
      <c r="C1364" s="11" t="s">
        <v>98</v>
      </c>
      <c r="D1364" s="2"/>
      <c r="E1364" s="10"/>
      <c r="F1364" s="2">
        <v>213</v>
      </c>
      <c r="G1364" s="2" t="s">
        <v>97</v>
      </c>
      <c r="H1364" s="9">
        <f>IF(AG1098&lt;&gt;0,+H1100/AG1098,0)</f>
        <v>0</v>
      </c>
      <c r="I1364" s="9">
        <f>IF(AG1098&lt;&gt;0,+I1100/AG1098,0)</f>
        <v>0</v>
      </c>
      <c r="J1364" s="9">
        <f>IF(AG1098&lt;&gt;0,+J1100/AG1098,0)</f>
        <v>0</v>
      </c>
      <c r="K1364" s="9">
        <f>IF(AG1098&lt;&gt;0,+K1100/AG1098,0)</f>
        <v>0</v>
      </c>
      <c r="L1364" s="9">
        <f>IF(AG1098&lt;&gt;0,+L1100/AG1098,0)</f>
        <v>0</v>
      </c>
      <c r="M1364" s="9">
        <f>IF(AG1098&lt;&gt;0,+M1100/AG1098,0)</f>
        <v>0</v>
      </c>
      <c r="N1364" s="9">
        <f>IF(AG1098&lt;&gt;0,+N1100/AG1098,0)</f>
        <v>0</v>
      </c>
      <c r="O1364" s="9">
        <f>IF(AG1098&lt;&gt;0,+O1100/AG1098,0)</f>
        <v>0</v>
      </c>
      <c r="P1364" s="9">
        <f>IF(AG1098&lt;&gt;0,+P1100/$AG1098,0)</f>
        <v>0</v>
      </c>
      <c r="Q1364" s="9">
        <f>IF(AG1098&lt;&gt;0,+Q1100/AG1098,0)</f>
        <v>0</v>
      </c>
      <c r="R1364" s="9">
        <f>IF(AG1098&lt;&gt;0,+R1100/AG1098,0)</f>
        <v>0</v>
      </c>
      <c r="S1364" s="9">
        <f>IF(AG1098&lt;&gt;0,+S1100/AG1098,0)</f>
        <v>0</v>
      </c>
      <c r="T1364" s="9">
        <f>IF(AG1098&lt;&gt;0,+T1100/AG1098,0)</f>
        <v>0</v>
      </c>
      <c r="U1364" s="9">
        <f>IF(AG1098&lt;&gt;0,+U1100/AG1098,0)</f>
        <v>0</v>
      </c>
      <c r="V1364" s="9">
        <f>IF(AG1098&lt;&gt;0,+V1100/AG1098,0)</f>
        <v>0</v>
      </c>
      <c r="W1364" s="9">
        <f>IF(AG1098&lt;&gt;0,+W1100/AG1098,0)</f>
        <v>0</v>
      </c>
      <c r="X1364" s="9">
        <f>IF(AG1098&lt;&gt;0,+X1100/AG1098,0)</f>
        <v>0</v>
      </c>
      <c r="Y1364" s="9">
        <f>IF(AG1098&lt;&gt;0,+Y1100/AG1098,0)</f>
        <v>0</v>
      </c>
      <c r="Z1364" s="9">
        <f>IF(AG1098&lt;&gt;0,+Z1100/AG1098,0)</f>
        <v>0</v>
      </c>
      <c r="AA1364" s="9">
        <f>IF(AG1098&lt;&gt;0,+AA1100/AG1098,0)</f>
        <v>0</v>
      </c>
      <c r="AB1364" s="9">
        <f>H1364</f>
        <v>0</v>
      </c>
      <c r="AC1364" s="9">
        <f>SUM(I1364:O1364)</f>
        <v>0</v>
      </c>
      <c r="AD1364" s="9">
        <f>SUM(P1364:U1364)</f>
        <v>0</v>
      </c>
      <c r="AE1364" s="9">
        <f>SUM(V1364:W1364)</f>
        <v>0</v>
      </c>
      <c r="AF1364" s="9">
        <f>SUM(X1364:AA1364)</f>
        <v>0</v>
      </c>
      <c r="AG1364" s="8">
        <f>SUM(H1364:AA1364)</f>
        <v>0</v>
      </c>
      <c r="AH1364" s="2"/>
      <c r="AI1364" s="2"/>
    </row>
    <row r="1365" spans="3:35" x14ac:dyDescent="0.25">
      <c r="C1365" s="11" t="s">
        <v>96</v>
      </c>
      <c r="D1365" s="2"/>
      <c r="E1365" s="10"/>
      <c r="F1365" s="2">
        <v>214</v>
      </c>
      <c r="G1365" s="2" t="s">
        <v>95</v>
      </c>
      <c r="H1365" s="9">
        <f>IF(AG1099&lt;&gt;0,+H1099/AG1099,0)</f>
        <v>0</v>
      </c>
      <c r="I1365" s="9">
        <f>IF(AG1099&lt;&gt;0,+I1099/AG1099,0)</f>
        <v>0</v>
      </c>
      <c r="J1365" s="9">
        <f>IF(AG1099&lt;&gt;0,+J1099/AG1099,0)</f>
        <v>0</v>
      </c>
      <c r="K1365" s="9">
        <f>IF(AG1099&lt;&gt;0,+K1099/AG1099,0)</f>
        <v>0</v>
      </c>
      <c r="L1365" s="9">
        <f>IF(AG1099&lt;&gt;0,+L1099/AG1099,0)</f>
        <v>0</v>
      </c>
      <c r="M1365" s="9">
        <f>IF(AG1099&lt;&gt;0,+M1099/AG1099,0)</f>
        <v>0</v>
      </c>
      <c r="N1365" s="9">
        <f>IF(AG1099&lt;&gt;0,+N1099/AG1099,0)</f>
        <v>0</v>
      </c>
      <c r="O1365" s="9">
        <f>IF(AG1099&lt;&gt;0,+O1099/AG1099,0)</f>
        <v>0</v>
      </c>
      <c r="P1365" s="9">
        <f>IF(AG1099&lt;&gt;0,+P1099/$AG1099,0)</f>
        <v>0</v>
      </c>
      <c r="Q1365" s="9">
        <f>IF(AG1099&lt;&gt;0,+Q1099/AG1099,0)</f>
        <v>0</v>
      </c>
      <c r="R1365" s="9">
        <f>IF(AG1099&lt;&gt;0,+R1099/AG1099,0)</f>
        <v>0</v>
      </c>
      <c r="S1365" s="9">
        <f>IF(AG1099&lt;&gt;0,+S1099/AG1099,0)</f>
        <v>0</v>
      </c>
      <c r="T1365" s="9">
        <f>IF(AG1099&lt;&gt;0,+T1099/AG1099,0)</f>
        <v>0</v>
      </c>
      <c r="U1365" s="9">
        <f>IF(AG1099&lt;&gt;0,+U1099/AG1099,0)</f>
        <v>0</v>
      </c>
      <c r="V1365" s="9">
        <f>IF(AG1099&lt;&gt;0,+V1099/AG1099,0)</f>
        <v>0</v>
      </c>
      <c r="W1365" s="9">
        <f>IF(AG1099&lt;&gt;0,+W1099/AG1099,0)</f>
        <v>0</v>
      </c>
      <c r="X1365" s="9">
        <f>IF(AG1099&lt;&gt;0,+X1099/AG1099,0)</f>
        <v>0</v>
      </c>
      <c r="Y1365" s="9">
        <f>IF(AG1099&lt;&gt;0,+Y1099/AG1099,0)</f>
        <v>0</v>
      </c>
      <c r="Z1365" s="9">
        <f>IF(AG1099&lt;&gt;0,+Z1099/AG1099,0)</f>
        <v>0</v>
      </c>
      <c r="AA1365" s="9">
        <f>IF(AG1099&lt;&gt;0,+AA1099/AG1099,0)</f>
        <v>0</v>
      </c>
      <c r="AB1365" s="9">
        <f>H1365</f>
        <v>0</v>
      </c>
      <c r="AC1365" s="9">
        <f>SUM(I1365:O1365)</f>
        <v>0</v>
      </c>
      <c r="AD1365" s="9">
        <f>SUM(P1365:U1365)</f>
        <v>0</v>
      </c>
      <c r="AE1365" s="9">
        <f>SUM(V1365:W1365)</f>
        <v>0</v>
      </c>
      <c r="AF1365" s="9">
        <f>SUM(X1365:AA1365)</f>
        <v>0</v>
      </c>
      <c r="AG1365" s="8">
        <f>SUM(H1365:AA1365)</f>
        <v>0</v>
      </c>
      <c r="AH1365" s="2"/>
      <c r="AI1365" s="2"/>
    </row>
    <row r="1366" spans="3:35" x14ac:dyDescent="0.25">
      <c r="C1366" s="11" t="s">
        <v>94</v>
      </c>
      <c r="D1366" s="2"/>
      <c r="E1366" s="10"/>
      <c r="F1366" s="2">
        <v>215</v>
      </c>
      <c r="G1366" s="2" t="s">
        <v>93</v>
      </c>
      <c r="H1366" s="9">
        <f>IF($AG$1100&lt;&gt;0,+H1100/$AG$1100,0)</f>
        <v>0.42551380424425322</v>
      </c>
      <c r="I1366" s="9">
        <f>IF($AG$1100&lt;&gt;0,+I1100/$AG$1100,0)</f>
        <v>4.6885449338885922E-2</v>
      </c>
      <c r="J1366" s="9">
        <f>IF($AG$1100&lt;&gt;0,+J1100/$AG$1100,0)</f>
        <v>1.4350318481848532E-2</v>
      </c>
      <c r="K1366" s="9">
        <f>IF($AG$1100&lt;&gt;0,+K1100/$AG$1100,0)</f>
        <v>3.0922686437988094E-4</v>
      </c>
      <c r="L1366" s="9">
        <f>IF($AG$1100&lt;&gt;0,+L1100/$AG$1100,0)</f>
        <v>2.0045064223576708E-5</v>
      </c>
      <c r="M1366" s="9">
        <f>IF($AG$1100&lt;&gt;0,+M1100/$AG$1100,0)</f>
        <v>0.30220422970820615</v>
      </c>
      <c r="N1366" s="9">
        <f>IF($AG$1100&lt;&gt;0,+N1100/$AG$1100,0)</f>
        <v>5.2449392204952962E-2</v>
      </c>
      <c r="O1366" s="9">
        <f>IF($AG$1100&lt;&gt;0,+O1100/$AG$1100,0)</f>
        <v>3.5096826485420374E-3</v>
      </c>
      <c r="P1366" s="9">
        <f>IF($AG$1100&lt;&gt;0,+P1100/$AG$1100,0)</f>
        <v>2.0099780486811814E-2</v>
      </c>
      <c r="Q1366" s="9">
        <f>IF($AG$1100&lt;&gt;0,+Q1100/$AG$1100,0)</f>
        <v>8.0305273455725273E-2</v>
      </c>
      <c r="R1366" s="9">
        <f>IF($AG$1100&lt;&gt;0,+R1100/$AG$1100,0)</f>
        <v>2.9918121446032567E-2</v>
      </c>
      <c r="S1366" s="9">
        <f>IF($AG$1100&lt;&gt;0,+S1100/$AG$1100,0)</f>
        <v>3.7905582095036443E-3</v>
      </c>
      <c r="T1366" s="9">
        <f>IF($AG$1100&lt;&gt;0,+T1100/$AG$1100,0)</f>
        <v>4.3104813784493254E-3</v>
      </c>
      <c r="U1366" s="9">
        <f>IF($AG$1100&lt;&gt;0,+U1100/$AG$1100,0)</f>
        <v>6.6354961463905898E-4</v>
      </c>
      <c r="V1366" s="9">
        <f>IF($AG$1100&lt;&gt;0,+V1100/$AG$1100,0)</f>
        <v>4.7737013990226951E-3</v>
      </c>
      <c r="W1366" s="9">
        <f>IF($AG$1100&lt;&gt;0,+W1100/$AG$1100,0)</f>
        <v>3.2999539204097363E-3</v>
      </c>
      <c r="X1366" s="9">
        <f>IF($AG$1100&lt;&gt;0,+X1100/$AG$1100,0)</f>
        <v>2.1667723339770244E-3</v>
      </c>
      <c r="Y1366" s="9">
        <f>IF($AG$1100&lt;&gt;0,+Y1100/$AG$1100,0)</f>
        <v>4.3304815349853149E-5</v>
      </c>
      <c r="Z1366" s="9">
        <f>IF($AG$1100&lt;&gt;0,+Z1100/$AG$1100,0)</f>
        <v>4.9493195496510779E-3</v>
      </c>
      <c r="AA1366" s="9">
        <f>IF($AG$1100&lt;&gt;0,+AA1100/$AG$1100,0)</f>
        <v>4.3703483513570147E-4</v>
      </c>
      <c r="AB1366" s="9">
        <f>H1366</f>
        <v>0.42551380424425322</v>
      </c>
      <c r="AC1366" s="9">
        <f>SUM(I1366:O1366)</f>
        <v>0.41972834431103906</v>
      </c>
      <c r="AD1366" s="9">
        <f>SUM(P1366:U1366)</f>
        <v>0.13908776459116168</v>
      </c>
      <c r="AE1366" s="9">
        <f>SUM(V1366:W1366)</f>
        <v>8.0736553194324309E-3</v>
      </c>
      <c r="AF1366" s="9">
        <f>SUM(X1366:AA1366)</f>
        <v>7.5964315341136568E-3</v>
      </c>
      <c r="AG1366" s="8">
        <f>SUM(H1366:AA1366)</f>
        <v>1</v>
      </c>
      <c r="AH1366" s="2"/>
      <c r="AI1366" s="2"/>
    </row>
    <row r="1367" spans="3:35" x14ac:dyDescent="0.25">
      <c r="C1367" s="11" t="s">
        <v>92</v>
      </c>
      <c r="D1367" s="2"/>
      <c r="E1367" s="10"/>
      <c r="F1367" s="2">
        <v>216</v>
      </c>
      <c r="G1367" s="2" t="s">
        <v>91</v>
      </c>
      <c r="H1367" s="9">
        <f>IF(AG1101&lt;&gt;0,+H1101/AG1101,0)</f>
        <v>0.41319684586803163</v>
      </c>
      <c r="I1367" s="9">
        <f>IF(AG1101&lt;&gt;0,+I1101/AG1101,0)</f>
        <v>4.9912059500879409E-2</v>
      </c>
      <c r="J1367" s="9">
        <f>IF(AG1101&lt;&gt;0,+J1101/AG1101,0)</f>
        <v>1.5042569849574302E-2</v>
      </c>
      <c r="K1367" s="9">
        <f>IF(AG1101&lt;&gt;0,+K1101/AG1101,0)</f>
        <v>4.9462999505370015E-4</v>
      </c>
      <c r="L1367" s="9">
        <f>IF(AG1101&lt;&gt;0,+L1101/AG1101,0)</f>
        <v>2.2929999770700008E-5</v>
      </c>
      <c r="M1367" s="9">
        <f>IF(AG1101&lt;&gt;0,+M1101/AG1101,0)</f>
        <v>0.28288787717112129</v>
      </c>
      <c r="N1367" s="9">
        <f>IF(AG1101&lt;&gt;0,+N1101/AG1101,0)</f>
        <v>5.9921099400789025E-2</v>
      </c>
      <c r="O1367" s="9">
        <f>IF(AG1101&lt;&gt;0,+O1101/AG1101,0)</f>
        <v>2.4529699754702997E-3</v>
      </c>
      <c r="P1367" s="9">
        <f>IF(AG1101&lt;&gt;0,+P1101/$AG1101,0)</f>
        <v>2.6891309731086912E-2</v>
      </c>
      <c r="Q1367" s="9">
        <f>IF(AG1101&lt;&gt;0,+Q1101/AG1101,0)</f>
        <v>8.4981299150187012E-2</v>
      </c>
      <c r="R1367" s="9">
        <f>IF(AG1101&lt;&gt;0,+R1101/AG1101,0)</f>
        <v>4.0724169592758312E-2</v>
      </c>
      <c r="S1367" s="9">
        <f>IF(AG1101&lt;&gt;0,+S1101/AG1101,0)</f>
        <v>5.1749699482503018E-3</v>
      </c>
      <c r="T1367" s="9">
        <f>IF(AG1101&lt;&gt;0,+T1101/AG1101,0)</f>
        <v>2.4242099757579008E-3</v>
      </c>
      <c r="U1367" s="9">
        <f>IF(AG1101&lt;&gt;0,+U1101/AG1101,0)</f>
        <v>3.495099965049001E-4</v>
      </c>
      <c r="V1367" s="9">
        <f>IF(AG1101&lt;&gt;0,+V1101/AG1101,0)</f>
        <v>5.328629946713701E-3</v>
      </c>
      <c r="W1367" s="9">
        <f>IF(AG1101&lt;&gt;0,+W1101/AG1101,0)</f>
        <v>4.0447999595520003E-3</v>
      </c>
      <c r="X1367" s="9">
        <f>IF(AG1101&lt;&gt;0,+X1101/AG1101,0)</f>
        <v>1.8242499817575004E-3</v>
      </c>
      <c r="Y1367" s="9">
        <f>IF(AG1101&lt;&gt;0,+Y1101/AG1101,0)</f>
        <v>1.3286999867130001E-4</v>
      </c>
      <c r="Z1367" s="9">
        <f>IF(AG1101&lt;&gt;0,+Z1101/AG1101,0)</f>
        <v>3.7372799626272019E-3</v>
      </c>
      <c r="AA1367" s="9">
        <f>IF(AG1101&lt;&gt;0,+AA1101/AG1101,0)</f>
        <v>4.5571999544280023E-4</v>
      </c>
      <c r="AB1367" s="9">
        <f>H1367</f>
        <v>0.41319684586803163</v>
      </c>
      <c r="AC1367" s="9">
        <f>SUM(I1367:O1367)</f>
        <v>0.41073413589265872</v>
      </c>
      <c r="AD1367" s="9">
        <f>SUM(P1367:U1367)</f>
        <v>0.16054546839454537</v>
      </c>
      <c r="AE1367" s="9">
        <f>SUM(V1367:W1367)</f>
        <v>9.3734299062657005E-3</v>
      </c>
      <c r="AF1367" s="9">
        <f>SUM(X1367:AA1367)</f>
        <v>6.1501199384988029E-3</v>
      </c>
      <c r="AG1367" s="8">
        <f>SUM(H1367:AA1367)</f>
        <v>1</v>
      </c>
      <c r="AH1367" s="2"/>
      <c r="AI1367" s="2"/>
    </row>
    <row r="1368" spans="3:35" x14ac:dyDescent="0.25">
      <c r="C1368" s="11" t="s">
        <v>90</v>
      </c>
      <c r="D1368" s="2"/>
      <c r="E1368" s="10"/>
      <c r="F1368" s="2">
        <v>217</v>
      </c>
      <c r="G1368" s="2" t="s">
        <v>89</v>
      </c>
      <c r="H1368" s="9">
        <f>IF(AG1102&lt;&gt;0,+H1102/AG1102,0)</f>
        <v>0</v>
      </c>
      <c r="I1368" s="9">
        <f>IF(AG1102&lt;&gt;0,+I1102/AG1102,0)</f>
        <v>0</v>
      </c>
      <c r="J1368" s="9">
        <f>IF(AG1102&lt;&gt;0,+J1102/AG1102,0)</f>
        <v>0</v>
      </c>
      <c r="K1368" s="9">
        <f>IF(AG1102&lt;&gt;0,+K1102/AG1102,0)</f>
        <v>0</v>
      </c>
      <c r="L1368" s="9">
        <f>IF(AG1102&lt;&gt;0,+L1102/AG1102,0)</f>
        <v>0</v>
      </c>
      <c r="M1368" s="9">
        <f>IF(AG1102&lt;&gt;0,+M1102/AG1102,0)</f>
        <v>0</v>
      </c>
      <c r="N1368" s="9">
        <f>IF(AG1102&lt;&gt;0,+N1102/AG1102,0)</f>
        <v>0</v>
      </c>
      <c r="O1368" s="9">
        <f>IF(AG1102&lt;&gt;0,+O1102/AG1102,0)</f>
        <v>0</v>
      </c>
      <c r="P1368" s="9">
        <f>IF(AG1102&lt;&gt;0,+P1102/$AG1102,0)</f>
        <v>0</v>
      </c>
      <c r="Q1368" s="9">
        <f>IF(AG1102&lt;&gt;0,+Q1102/AG1102,0)</f>
        <v>0</v>
      </c>
      <c r="R1368" s="9">
        <f>IF(AG1102&lt;&gt;0,+R1102/AG1102,0)</f>
        <v>0</v>
      </c>
      <c r="S1368" s="9">
        <f>IF(AG1102&lt;&gt;0,+S1102/AG1102,0)</f>
        <v>0</v>
      </c>
      <c r="T1368" s="9">
        <f>IF(AG1102&lt;&gt;0,+T1102/AG1102,0)</f>
        <v>0</v>
      </c>
      <c r="U1368" s="9">
        <f>IF(AG1102&lt;&gt;0,+U1102/AG1102,0)</f>
        <v>0</v>
      </c>
      <c r="V1368" s="9">
        <f>IF(AG1102&lt;&gt;0,+V1102/AG1102,0)</f>
        <v>0</v>
      </c>
      <c r="W1368" s="9">
        <f>IF(AG1102&lt;&gt;0,+W1102/AG1102,0)</f>
        <v>0</v>
      </c>
      <c r="X1368" s="9">
        <f>IF(AG1102&lt;&gt;0,+X1102/AG1102,0)</f>
        <v>0</v>
      </c>
      <c r="Y1368" s="9">
        <f>IF(AG1102&lt;&gt;0,+Y1102/AG1102,0)</f>
        <v>0</v>
      </c>
      <c r="Z1368" s="9">
        <f>IF(AG1102&lt;&gt;0,+Z1102/AG1102,0)</f>
        <v>0</v>
      </c>
      <c r="AA1368" s="9">
        <f>IF(AG1102&lt;&gt;0,+AA1102/AG1102,0)</f>
        <v>0</v>
      </c>
      <c r="AB1368" s="9">
        <f>H1368</f>
        <v>0</v>
      </c>
      <c r="AC1368" s="9">
        <f>SUM(I1368:O1368)</f>
        <v>0</v>
      </c>
      <c r="AD1368" s="9">
        <f>SUM(P1368:U1368)</f>
        <v>0</v>
      </c>
      <c r="AE1368" s="9">
        <f>SUM(V1368:W1368)</f>
        <v>0</v>
      </c>
      <c r="AF1368" s="9">
        <f>SUM(X1368:AA1368)</f>
        <v>0</v>
      </c>
      <c r="AG1368" s="8">
        <f>SUM(H1368:AA1368)</f>
        <v>0</v>
      </c>
      <c r="AH1368" s="2"/>
      <c r="AI1368" s="2"/>
    </row>
    <row r="1369" spans="3:35" x14ac:dyDescent="0.25">
      <c r="C1369" s="11" t="s">
        <v>88</v>
      </c>
      <c r="D1369" s="2"/>
      <c r="E1369" s="10"/>
      <c r="F1369" s="2">
        <v>218</v>
      </c>
      <c r="G1369" s="2" t="s">
        <v>87</v>
      </c>
      <c r="H1369" s="9">
        <f>IF(AG1103&lt;&gt;0,+H1103/AG1103,0)</f>
        <v>0</v>
      </c>
      <c r="I1369" s="9">
        <f>IF(AG1103&lt;&gt;0,+I1103/AG1103,0)</f>
        <v>0</v>
      </c>
      <c r="J1369" s="9">
        <f>IF(AG1103&lt;&gt;0,+J1103/AG1103,0)</f>
        <v>0</v>
      </c>
      <c r="K1369" s="9">
        <f>IF(AG1103&lt;&gt;0,+K1103/AG1103,0)</f>
        <v>0</v>
      </c>
      <c r="L1369" s="9">
        <f>IF(AG1103&lt;&gt;0,+L1103/AG1103,0)</f>
        <v>0</v>
      </c>
      <c r="M1369" s="9">
        <f>IF(AG1103&lt;&gt;0,+M1103/AG1103,0)</f>
        <v>0</v>
      </c>
      <c r="N1369" s="9">
        <f>IF(AG1103&lt;&gt;0,+N1103/AG1103,0)</f>
        <v>0</v>
      </c>
      <c r="O1369" s="9">
        <f>IF(AG1103&lt;&gt;0,+O1103/AG1103,0)</f>
        <v>0</v>
      </c>
      <c r="P1369" s="9">
        <f>IF(AG1103&lt;&gt;0,+P1103/$AG1103,0)</f>
        <v>0</v>
      </c>
      <c r="Q1369" s="9">
        <f>IF(AG1103&lt;&gt;0,+Q1103/AG1103,0)</f>
        <v>0</v>
      </c>
      <c r="R1369" s="9">
        <f>IF(AG1103&lt;&gt;0,+R1103/AG1103,0)</f>
        <v>0</v>
      </c>
      <c r="S1369" s="9">
        <f>IF(AG1103&lt;&gt;0,+S1103/AG1103,0)</f>
        <v>0</v>
      </c>
      <c r="T1369" s="9">
        <f>IF(AG1103&lt;&gt;0,+T1103/AG1103,0)</f>
        <v>0</v>
      </c>
      <c r="U1369" s="9">
        <f>IF(AG1103&lt;&gt;0,+U1103/AG1103,0)</f>
        <v>0</v>
      </c>
      <c r="V1369" s="9">
        <f>IF(AG1103&lt;&gt;0,+V1103/AG1103,0)</f>
        <v>0</v>
      </c>
      <c r="W1369" s="9">
        <f>IF(AG1103&lt;&gt;0,+W1103/AG1103,0)</f>
        <v>0</v>
      </c>
      <c r="X1369" s="9">
        <f>IF(AG1103&lt;&gt;0,+X1103/AG1103,0)</f>
        <v>0</v>
      </c>
      <c r="Y1369" s="9">
        <f>IF(AG1103&lt;&gt;0,+Y1103/AG1103,0)</f>
        <v>0</v>
      </c>
      <c r="Z1369" s="9">
        <f>IF(AG1103&lt;&gt;0,+Z1103/AG1103,0)</f>
        <v>0</v>
      </c>
      <c r="AA1369" s="9">
        <f>IF(AG1103&lt;&gt;0,+AA1103/AG1103,0)</f>
        <v>0</v>
      </c>
      <c r="AB1369" s="9">
        <f>H1369</f>
        <v>0</v>
      </c>
      <c r="AC1369" s="9">
        <f>SUM(I1369:O1369)</f>
        <v>0</v>
      </c>
      <c r="AD1369" s="9">
        <f>SUM(P1369:U1369)</f>
        <v>0</v>
      </c>
      <c r="AE1369" s="9">
        <f>SUM(V1369:W1369)</f>
        <v>0</v>
      </c>
      <c r="AF1369" s="9">
        <f>SUM(X1369:AA1369)</f>
        <v>0</v>
      </c>
      <c r="AG1369" s="8">
        <f>SUM(H1369:AA1369)</f>
        <v>0</v>
      </c>
      <c r="AH1369" s="2"/>
      <c r="AI1369" s="2"/>
    </row>
    <row r="1370" spans="3:35" x14ac:dyDescent="0.25">
      <c r="C1370" s="11" t="s">
        <v>86</v>
      </c>
      <c r="D1370" s="2"/>
      <c r="E1370" s="10"/>
      <c r="F1370" s="2">
        <v>219</v>
      </c>
      <c r="G1370" s="2" t="s">
        <v>85</v>
      </c>
      <c r="H1370" s="9">
        <f>IF(AG1104&lt;&gt;0,+H1104/AG1104,0)</f>
        <v>0</v>
      </c>
      <c r="I1370" s="9">
        <f>IF(AG1104&lt;&gt;0,+I1104/AG1104,0)</f>
        <v>0</v>
      </c>
      <c r="J1370" s="9">
        <f>IF(AG1104&lt;&gt;0,+J1104/AG1104,0)</f>
        <v>0</v>
      </c>
      <c r="K1370" s="9">
        <f>IF(AG1104&lt;&gt;0,+K1104/AG1104,0)</f>
        <v>0</v>
      </c>
      <c r="L1370" s="9">
        <f>IF(AG1104&lt;&gt;0,+L1104/AG1104,0)</f>
        <v>0</v>
      </c>
      <c r="M1370" s="9">
        <f>IF(AG1104&lt;&gt;0,+M1104/AG1104,0)</f>
        <v>0</v>
      </c>
      <c r="N1370" s="9">
        <f>IF(AG1104&lt;&gt;0,+N1104/AG1104,0)</f>
        <v>0</v>
      </c>
      <c r="O1370" s="9">
        <f>IF(AG1104&lt;&gt;0,+O1104/AG1104,0)</f>
        <v>0</v>
      </c>
      <c r="P1370" s="9">
        <f>IF(AG1104&lt;&gt;0,+P1104/$AG1104,0)</f>
        <v>0</v>
      </c>
      <c r="Q1370" s="9">
        <f>IF(AG1104&lt;&gt;0,+Q1104/AG1104,0)</f>
        <v>0</v>
      </c>
      <c r="R1370" s="9">
        <f>IF(AG1104&lt;&gt;0,+R1104/AG1104,0)</f>
        <v>0</v>
      </c>
      <c r="S1370" s="9">
        <f>IF(AG1104&lt;&gt;0,+S1104/AG1104,0)</f>
        <v>0</v>
      </c>
      <c r="T1370" s="9">
        <f>IF(AG1104&lt;&gt;0,+T1104/AG1104,0)</f>
        <v>0</v>
      </c>
      <c r="U1370" s="9">
        <f>IF(AG1104&lt;&gt;0,+U1104/AG1104,0)</f>
        <v>0</v>
      </c>
      <c r="V1370" s="9">
        <f>IF(AG1104&lt;&gt;0,+V1104/AG1104,0)</f>
        <v>0</v>
      </c>
      <c r="W1370" s="9">
        <f>IF(AG1104&lt;&gt;0,+W1104/AG1104,0)</f>
        <v>0</v>
      </c>
      <c r="X1370" s="9">
        <f>IF(AG1104&lt;&gt;0,+X1104/AG1104,0)</f>
        <v>0</v>
      </c>
      <c r="Y1370" s="9">
        <f>IF(AG1104&lt;&gt;0,+Y1104/AG1104,0)</f>
        <v>0</v>
      </c>
      <c r="Z1370" s="9">
        <f>IF(AG1104&lt;&gt;0,+Z1104/AG1104,0)</f>
        <v>0</v>
      </c>
      <c r="AA1370" s="9">
        <f>IF(AG1104&lt;&gt;0,+AA1104/AG1104,0)</f>
        <v>0</v>
      </c>
      <c r="AB1370" s="9">
        <f>H1370</f>
        <v>0</v>
      </c>
      <c r="AC1370" s="9">
        <f>SUM(I1370:O1370)</f>
        <v>0</v>
      </c>
      <c r="AD1370" s="9">
        <f>SUM(P1370:U1370)</f>
        <v>0</v>
      </c>
      <c r="AE1370" s="9">
        <f>SUM(V1370:W1370)</f>
        <v>0</v>
      </c>
      <c r="AF1370" s="9">
        <f>SUM(X1370:AA1370)</f>
        <v>0</v>
      </c>
      <c r="AG1370" s="8">
        <f>SUM(H1370:AA1370)</f>
        <v>0</v>
      </c>
      <c r="AH1370" s="2"/>
      <c r="AI1370" s="2"/>
    </row>
    <row r="1371" spans="3:35" x14ac:dyDescent="0.25">
      <c r="C1371" s="11" t="s">
        <v>84</v>
      </c>
      <c r="D1371" s="2"/>
      <c r="E1371" s="10"/>
      <c r="F1371" s="2">
        <v>220</v>
      </c>
      <c r="G1371" s="2" t="s">
        <v>83</v>
      </c>
      <c r="H1371" s="9">
        <f>IF(AG1105&lt;&gt;0,+H1105/AG1105,0)</f>
        <v>0</v>
      </c>
      <c r="I1371" s="9">
        <f>IF(AG1105&lt;&gt;0,+I1105/AG1105,0)</f>
        <v>0</v>
      </c>
      <c r="J1371" s="9">
        <f>IF(AG1105&lt;&gt;0,+J1105/AG1105,0)</f>
        <v>0</v>
      </c>
      <c r="K1371" s="9">
        <f>IF(AG1105&lt;&gt;0,+K1105/AG1105,0)</f>
        <v>0</v>
      </c>
      <c r="L1371" s="9">
        <f>IF(AG1105&lt;&gt;0,+L1105/AG1105,0)</f>
        <v>0</v>
      </c>
      <c r="M1371" s="9">
        <f>IF(AG1105&lt;&gt;0,+M1105/AG1105,0)</f>
        <v>0</v>
      </c>
      <c r="N1371" s="9">
        <f>IF(AG1105&lt;&gt;0,+N1105/AG1105,0)</f>
        <v>0</v>
      </c>
      <c r="O1371" s="9">
        <f>IF(AG1105&lt;&gt;0,+O1105/AG1105,0)</f>
        <v>0</v>
      </c>
      <c r="P1371" s="9">
        <f>IF(AG1105&lt;&gt;0,+P1105/$AG1105,0)</f>
        <v>0</v>
      </c>
      <c r="Q1371" s="9">
        <f>IF(AG1105&lt;&gt;0,+Q1105/AG1105,0)</f>
        <v>0</v>
      </c>
      <c r="R1371" s="9">
        <f>IF(AG1105&lt;&gt;0,+R1105/AG1105,0)</f>
        <v>0</v>
      </c>
      <c r="S1371" s="9">
        <f>IF(AG1105&lt;&gt;0,+S1105/AG1105,0)</f>
        <v>0</v>
      </c>
      <c r="T1371" s="9">
        <f>IF(AG1105&lt;&gt;0,+T1105/AG1105,0)</f>
        <v>0</v>
      </c>
      <c r="U1371" s="9">
        <f>IF(AG1105&lt;&gt;0,+U1105/AG1105,0)</f>
        <v>0</v>
      </c>
      <c r="V1371" s="9">
        <f>IF(AG1105&lt;&gt;0,+V1105/AG1105,0)</f>
        <v>0</v>
      </c>
      <c r="W1371" s="9">
        <f>IF(AG1105&lt;&gt;0,+W1105/AG1105,0)</f>
        <v>0</v>
      </c>
      <c r="X1371" s="9">
        <f>IF(AG1105&lt;&gt;0,+X1105/AG1105,0)</f>
        <v>0</v>
      </c>
      <c r="Y1371" s="9">
        <f>IF(AG1105&lt;&gt;0,+Y1105/AG1105,0)</f>
        <v>0</v>
      </c>
      <c r="Z1371" s="9">
        <f>IF(AG1105&lt;&gt;0,+Z1105/AG1105,0)</f>
        <v>0</v>
      </c>
      <c r="AA1371" s="9">
        <f>IF(AG1105&lt;&gt;0,+AA1105/AG1105,0)</f>
        <v>0</v>
      </c>
      <c r="AB1371" s="9">
        <f>H1371</f>
        <v>0</v>
      </c>
      <c r="AC1371" s="9">
        <f>SUM(I1371:O1371)</f>
        <v>0</v>
      </c>
      <c r="AD1371" s="9">
        <f>SUM(P1371:U1371)</f>
        <v>0</v>
      </c>
      <c r="AE1371" s="9">
        <f>SUM(V1371:W1371)</f>
        <v>0</v>
      </c>
      <c r="AF1371" s="9">
        <f>SUM(X1371:AA1371)</f>
        <v>0</v>
      </c>
      <c r="AG1371" s="8">
        <f>SUM(H1371:AA1371)</f>
        <v>0</v>
      </c>
      <c r="AH1371" s="2"/>
      <c r="AI1371" s="2"/>
    </row>
    <row r="1372" spans="3:35" x14ac:dyDescent="0.25">
      <c r="C1372" s="11" t="s">
        <v>82</v>
      </c>
      <c r="D1372" s="2"/>
      <c r="E1372" s="10"/>
      <c r="F1372" s="2">
        <v>221</v>
      </c>
      <c r="G1372" s="2" t="s">
        <v>81</v>
      </c>
      <c r="H1372" s="9">
        <f>IF(AG1106&lt;&gt;0,+H1106/AG1106,0)</f>
        <v>0</v>
      </c>
      <c r="I1372" s="9">
        <f>IF(AG1106&lt;&gt;0,+I1106/AG1106,0)</f>
        <v>0</v>
      </c>
      <c r="J1372" s="9">
        <f>IF(AG1106&lt;&gt;0,+J1106/AG1106,0)</f>
        <v>0</v>
      </c>
      <c r="K1372" s="9">
        <f>IF(AG1106&lt;&gt;0,+K1106/AG1106,0)</f>
        <v>0</v>
      </c>
      <c r="L1372" s="9">
        <f>IF(AG1106&lt;&gt;0,+L1106/AG1106,0)</f>
        <v>0</v>
      </c>
      <c r="M1372" s="9">
        <f>IF(AG1106&lt;&gt;0,+M1106/AG1106,0)</f>
        <v>0</v>
      </c>
      <c r="N1372" s="9">
        <f>IF(AG1106&lt;&gt;0,+N1106/AG1106,0)</f>
        <v>0</v>
      </c>
      <c r="O1372" s="9">
        <f>IF(AG1106&lt;&gt;0,+O1106/AG1106,0)</f>
        <v>0</v>
      </c>
      <c r="P1372" s="9">
        <f>IF(AG1106&lt;&gt;0,+P1106/$AG1106,0)</f>
        <v>0</v>
      </c>
      <c r="Q1372" s="9">
        <f>IF(AG1106&lt;&gt;0,+Q1106/AG1106,0)</f>
        <v>0</v>
      </c>
      <c r="R1372" s="9">
        <f>IF(AG1106&lt;&gt;0,+R1106/AG1106,0)</f>
        <v>0</v>
      </c>
      <c r="S1372" s="9">
        <f>IF(AG1106&lt;&gt;0,+S1106/AG1106,0)</f>
        <v>0</v>
      </c>
      <c r="T1372" s="9">
        <f>IF(AG1106&lt;&gt;0,+T1106/AG1106,0)</f>
        <v>0</v>
      </c>
      <c r="U1372" s="9">
        <f>IF(AG1106&lt;&gt;0,+U1106/AG1106,0)</f>
        <v>0</v>
      </c>
      <c r="V1372" s="9">
        <f>IF(AG1106&lt;&gt;0,+V1106/AG1106,0)</f>
        <v>0</v>
      </c>
      <c r="W1372" s="9">
        <f>IF(AG1106&lt;&gt;0,+W1106/AG1106,0)</f>
        <v>0</v>
      </c>
      <c r="X1372" s="9">
        <f>IF(AG1106&lt;&gt;0,+X1106/AG1106,0)</f>
        <v>0</v>
      </c>
      <c r="Y1372" s="9">
        <f>IF(AG1106&lt;&gt;0,+Y1106/AG1106,0)</f>
        <v>0</v>
      </c>
      <c r="Z1372" s="9">
        <f>IF(AG1106&lt;&gt;0,+Z1106/AG1106,0)</f>
        <v>0</v>
      </c>
      <c r="AA1372" s="9">
        <f>IF(AG1106&lt;&gt;0,+AA1106/AG1106,0)</f>
        <v>0</v>
      </c>
      <c r="AB1372" s="9">
        <f>H1372</f>
        <v>0</v>
      </c>
      <c r="AC1372" s="9">
        <f>SUM(I1372:O1372)</f>
        <v>0</v>
      </c>
      <c r="AD1372" s="9">
        <f>SUM(P1372:U1372)</f>
        <v>0</v>
      </c>
      <c r="AE1372" s="9">
        <f>SUM(V1372:W1372)</f>
        <v>0</v>
      </c>
      <c r="AF1372" s="9">
        <f>SUM(X1372:AA1372)</f>
        <v>0</v>
      </c>
      <c r="AG1372" s="8">
        <f>SUM(H1372:AA1372)</f>
        <v>0</v>
      </c>
      <c r="AH1372" s="2"/>
      <c r="AI1372" s="2"/>
    </row>
    <row r="1373" spans="3:35" x14ac:dyDescent="0.25">
      <c r="C1373" s="11" t="s">
        <v>80</v>
      </c>
      <c r="D1373" s="2"/>
      <c r="E1373" s="10"/>
      <c r="F1373" s="2">
        <v>222</v>
      </c>
      <c r="G1373" s="2" t="s">
        <v>79</v>
      </c>
      <c r="H1373" s="9">
        <f>IF(AG1107&lt;&gt;0,+H1107/AG1107,0)</f>
        <v>0</v>
      </c>
      <c r="I1373" s="9">
        <f>IF(AG1107&lt;&gt;0,+I1107/AG1107,0)</f>
        <v>0</v>
      </c>
      <c r="J1373" s="9">
        <f>IF(AG1107&lt;&gt;0,+J1107/AG1107,0)</f>
        <v>0</v>
      </c>
      <c r="K1373" s="9">
        <f>IF(AG1107&lt;&gt;0,+K1107/AG1107,0)</f>
        <v>0</v>
      </c>
      <c r="L1373" s="9">
        <f>IF(AG1107&lt;&gt;0,+L1107/AG1107,0)</f>
        <v>0</v>
      </c>
      <c r="M1373" s="9">
        <f>IF(AG1107&lt;&gt;0,+M1107/AG1107,0)</f>
        <v>0</v>
      </c>
      <c r="N1373" s="9">
        <f>IF(AG1107&lt;&gt;0,+N1107/AG1107,0)</f>
        <v>0</v>
      </c>
      <c r="O1373" s="9">
        <f>IF(AG1107&lt;&gt;0,+O1107/AG1107,0)</f>
        <v>0</v>
      </c>
      <c r="P1373" s="9">
        <f>IF(AG1107&lt;&gt;0,+P1107/$AG1107,0)</f>
        <v>0</v>
      </c>
      <c r="Q1373" s="9">
        <f>IF(AG1107&lt;&gt;0,+Q1107/AG1107,0)</f>
        <v>0</v>
      </c>
      <c r="R1373" s="9">
        <f>IF(AG1107&lt;&gt;0,+R1107/AG1107,0)</f>
        <v>0</v>
      </c>
      <c r="S1373" s="9">
        <f>IF(AG1107&lt;&gt;0,+S1107/AG1107,0)</f>
        <v>0</v>
      </c>
      <c r="T1373" s="9">
        <f>IF(AG1107&lt;&gt;0,+T1107/AG1107,0)</f>
        <v>0</v>
      </c>
      <c r="U1373" s="9">
        <f>IF(AG1107&lt;&gt;0,+U1107/AG1107,0)</f>
        <v>0</v>
      </c>
      <c r="V1373" s="9">
        <f>IF(AG1107&lt;&gt;0,+V1107/AG1107,0)</f>
        <v>0</v>
      </c>
      <c r="W1373" s="9">
        <f>IF(AG1107&lt;&gt;0,+W1107/AG1107,0)</f>
        <v>0</v>
      </c>
      <c r="X1373" s="9">
        <f>IF(AG1107&lt;&gt;0,+X1107/AG1107,0)</f>
        <v>0</v>
      </c>
      <c r="Y1373" s="9">
        <f>IF(AG1107&lt;&gt;0,+Y1107/AG1107,0)</f>
        <v>0</v>
      </c>
      <c r="Z1373" s="9">
        <f>IF(AG1107&lt;&gt;0,+Z1107/AG1107,0)</f>
        <v>0</v>
      </c>
      <c r="AA1373" s="9">
        <f>IF(AG1107&lt;&gt;0,+AA1107/AG1107,0)</f>
        <v>0</v>
      </c>
      <c r="AB1373" s="9">
        <f>H1373</f>
        <v>0</v>
      </c>
      <c r="AC1373" s="9">
        <f>SUM(I1373:O1373)</f>
        <v>0</v>
      </c>
      <c r="AD1373" s="9">
        <f>SUM(P1373:U1373)</f>
        <v>0</v>
      </c>
      <c r="AE1373" s="9">
        <f>SUM(V1373:W1373)</f>
        <v>0</v>
      </c>
      <c r="AF1373" s="9">
        <f>SUM(X1373:AA1373)</f>
        <v>0</v>
      </c>
      <c r="AG1373" s="8">
        <f>SUM(H1373:AA1373)</f>
        <v>0</v>
      </c>
      <c r="AH1373" s="2"/>
      <c r="AI1373" s="2"/>
    </row>
    <row r="1374" spans="3:35" x14ac:dyDescent="0.25">
      <c r="C1374" s="11" t="s">
        <v>78</v>
      </c>
      <c r="D1374" s="2"/>
      <c r="E1374" s="10"/>
      <c r="F1374" s="2">
        <v>223</v>
      </c>
      <c r="G1374" s="2" t="s">
        <v>77</v>
      </c>
      <c r="H1374" s="9">
        <f>IF(AG1108&lt;&gt;0,+H1108/AG1108,0)</f>
        <v>0</v>
      </c>
      <c r="I1374" s="9">
        <f>IF(AG1108&lt;&gt;0,+I1108/AG1108,0)</f>
        <v>0</v>
      </c>
      <c r="J1374" s="9">
        <f>IF(AG1108&lt;&gt;0,+J1108/AG1108,0)</f>
        <v>0</v>
      </c>
      <c r="K1374" s="9">
        <f>IF(AG1108&lt;&gt;0,+K1108/AG1108,0)</f>
        <v>0</v>
      </c>
      <c r="L1374" s="9">
        <f>IF(AG1108&lt;&gt;0,+L1108/AG1108,0)</f>
        <v>0</v>
      </c>
      <c r="M1374" s="9">
        <f>IF(AG1108&lt;&gt;0,+M1108/AG1108,0)</f>
        <v>0</v>
      </c>
      <c r="N1374" s="9">
        <f>IF(AG1108&lt;&gt;0,+N1108/AG1108,0)</f>
        <v>0</v>
      </c>
      <c r="O1374" s="9">
        <f>IF(AG1108&lt;&gt;0,+O1108/AG1108,0)</f>
        <v>0</v>
      </c>
      <c r="P1374" s="9">
        <f>IF(AG1108&lt;&gt;0,+P1108/$AG1108,0)</f>
        <v>0</v>
      </c>
      <c r="Q1374" s="9">
        <f>IF(AG1108&lt;&gt;0,+Q1108/AG1108,0)</f>
        <v>0</v>
      </c>
      <c r="R1374" s="9">
        <f>IF(AG1108&lt;&gt;0,+R1108/AG1108,0)</f>
        <v>0</v>
      </c>
      <c r="S1374" s="9">
        <f>IF(AG1108&lt;&gt;0,+S1108/AG1108,0)</f>
        <v>0</v>
      </c>
      <c r="T1374" s="9">
        <f>IF(AG1108&lt;&gt;0,+T1108/AG1108,0)</f>
        <v>0</v>
      </c>
      <c r="U1374" s="9">
        <f>IF(AG1108&lt;&gt;0,+U1108/AG1108,0)</f>
        <v>0</v>
      </c>
      <c r="V1374" s="9">
        <f>IF(AG1108&lt;&gt;0,+V1108/AG1108,0)</f>
        <v>0</v>
      </c>
      <c r="W1374" s="9">
        <f>IF(AG1108&lt;&gt;0,+W1108/AG1108,0)</f>
        <v>0</v>
      </c>
      <c r="X1374" s="9">
        <f>IF(AG1108&lt;&gt;0,+X1108/AG1108,0)</f>
        <v>0</v>
      </c>
      <c r="Y1374" s="9">
        <f>IF(AG1108&lt;&gt;0,+Y1108/AG1108,0)</f>
        <v>0</v>
      </c>
      <c r="Z1374" s="9">
        <f>IF(AG1108&lt;&gt;0,+Z1108/AG1108,0)</f>
        <v>0</v>
      </c>
      <c r="AA1374" s="9">
        <f>IF(AG1108&lt;&gt;0,+AA1108/AG1108,0)</f>
        <v>0</v>
      </c>
      <c r="AB1374" s="9">
        <f>H1374</f>
        <v>0</v>
      </c>
      <c r="AC1374" s="9">
        <f>SUM(I1374:O1374)</f>
        <v>0</v>
      </c>
      <c r="AD1374" s="9">
        <f>SUM(P1374:U1374)</f>
        <v>0</v>
      </c>
      <c r="AE1374" s="9">
        <f>SUM(V1374:W1374)</f>
        <v>0</v>
      </c>
      <c r="AF1374" s="9">
        <f>SUM(X1374:AA1374)</f>
        <v>0</v>
      </c>
      <c r="AG1374" s="8">
        <f>SUM(H1374:AA1374)</f>
        <v>0</v>
      </c>
      <c r="AH1374" s="2"/>
      <c r="AI1374" s="2"/>
    </row>
    <row r="1375" spans="3:35" x14ac:dyDescent="0.25">
      <c r="C1375" s="11" t="s">
        <v>76</v>
      </c>
      <c r="D1375" s="2"/>
      <c r="E1375" s="10"/>
      <c r="F1375" s="2">
        <v>224</v>
      </c>
      <c r="G1375" s="2" t="s">
        <v>75</v>
      </c>
      <c r="H1375" s="9">
        <f>IF(AG1109&lt;&gt;0,+H1109/AG1109,0)</f>
        <v>0</v>
      </c>
      <c r="I1375" s="9">
        <f>IF(AG1109&lt;&gt;0,+I1109/AG1109,0)</f>
        <v>0</v>
      </c>
      <c r="J1375" s="9">
        <f>IF(AG1109&lt;&gt;0,+J1109/AG1109,0)</f>
        <v>0</v>
      </c>
      <c r="K1375" s="9">
        <f>IF(AG1109&lt;&gt;0,+K1109/AG1109,0)</f>
        <v>0</v>
      </c>
      <c r="L1375" s="9">
        <f>IF(AG1109&lt;&gt;0,+L1109/AG1109,0)</f>
        <v>0</v>
      </c>
      <c r="M1375" s="9">
        <f>IF(AG1109&lt;&gt;0,+M1109/AG1109,0)</f>
        <v>0</v>
      </c>
      <c r="N1375" s="9">
        <f>IF(AG1109&lt;&gt;0,+N1109/AG1109,0)</f>
        <v>0</v>
      </c>
      <c r="O1375" s="9">
        <f>IF(AG1109&lt;&gt;0,+O1109/AG1109,0)</f>
        <v>0</v>
      </c>
      <c r="P1375" s="9">
        <f>IF(AG1109&lt;&gt;0,+P1109/$AG1109,0)</f>
        <v>0</v>
      </c>
      <c r="Q1375" s="9">
        <f>IF(AG1109&lt;&gt;0,+Q1109/AG1109,0)</f>
        <v>0</v>
      </c>
      <c r="R1375" s="9">
        <f>IF(AG1109&lt;&gt;0,+R1109/AG1109,0)</f>
        <v>0</v>
      </c>
      <c r="S1375" s="9">
        <f>IF(AG1109&lt;&gt;0,+S1109/AG1109,0)</f>
        <v>0</v>
      </c>
      <c r="T1375" s="9">
        <f>IF(AG1109&lt;&gt;0,+T1109/AG1109,0)</f>
        <v>0</v>
      </c>
      <c r="U1375" s="9">
        <f>IF(AG1109&lt;&gt;0,+U1109/AG1109,0)</f>
        <v>0</v>
      </c>
      <c r="V1375" s="9">
        <f>IF(AG1109&lt;&gt;0,+V1109/AG1109,0)</f>
        <v>0</v>
      </c>
      <c r="W1375" s="9">
        <f>IF(AG1109&lt;&gt;0,+W1109/AG1109,0)</f>
        <v>0</v>
      </c>
      <c r="X1375" s="9">
        <f>IF(AG1109&lt;&gt;0,+X1109/AG1109,0)</f>
        <v>0</v>
      </c>
      <c r="Y1375" s="9">
        <f>IF(AG1109&lt;&gt;0,+Y1109/AG1109,0)</f>
        <v>0</v>
      </c>
      <c r="Z1375" s="9">
        <f>IF(AG1109&lt;&gt;0,+Z1109/AG1109,0)</f>
        <v>0</v>
      </c>
      <c r="AA1375" s="9">
        <f>IF(AG1109&lt;&gt;0,+AA1109/AG1109,0)</f>
        <v>0</v>
      </c>
      <c r="AB1375" s="9">
        <f>H1375</f>
        <v>0</v>
      </c>
      <c r="AC1375" s="9">
        <f>SUM(I1375:O1375)</f>
        <v>0</v>
      </c>
      <c r="AD1375" s="9">
        <f>SUM(P1375:U1375)</f>
        <v>0</v>
      </c>
      <c r="AE1375" s="9">
        <f>SUM(V1375:W1375)</f>
        <v>0</v>
      </c>
      <c r="AF1375" s="9">
        <f>SUM(X1375:AA1375)</f>
        <v>0</v>
      </c>
      <c r="AG1375" s="8">
        <f>SUM(H1375:AA1375)</f>
        <v>0</v>
      </c>
      <c r="AH1375" s="2"/>
      <c r="AI1375" s="2"/>
    </row>
    <row r="1376" spans="3:35" x14ac:dyDescent="0.25">
      <c r="C1376" s="11" t="s">
        <v>74</v>
      </c>
      <c r="D1376" s="2"/>
      <c r="E1376" s="10"/>
      <c r="F1376" s="2">
        <v>225</v>
      </c>
      <c r="G1376" s="2" t="s">
        <v>73</v>
      </c>
      <c r="H1376" s="9">
        <f>IF(AG1110&lt;&gt;0,+H1110/AG1110,0)</f>
        <v>0</v>
      </c>
      <c r="I1376" s="9">
        <f>IF(AG1110&lt;&gt;0,+I1110/AG1110,0)</f>
        <v>0</v>
      </c>
      <c r="J1376" s="9">
        <f>IF(AG1110&lt;&gt;0,+J1110/AG1110,0)</f>
        <v>0</v>
      </c>
      <c r="K1376" s="9">
        <f>IF(AG1110&lt;&gt;0,+K1110/AG1110,0)</f>
        <v>0</v>
      </c>
      <c r="L1376" s="9">
        <f>IF(AG1110&lt;&gt;0,+L1110/AG1110,0)</f>
        <v>0</v>
      </c>
      <c r="M1376" s="9">
        <f>IF(AG1110&lt;&gt;0,+M1110/AG1110,0)</f>
        <v>0</v>
      </c>
      <c r="N1376" s="9">
        <f>IF(AG1110&lt;&gt;0,+N1110/AG1110,0)</f>
        <v>0</v>
      </c>
      <c r="O1376" s="9">
        <f>IF(AG1110&lt;&gt;0,+O1110/AG1110,0)</f>
        <v>0</v>
      </c>
      <c r="P1376" s="9">
        <f>IF(AG1110&lt;&gt;0,+P1110/$AG1110,0)</f>
        <v>0</v>
      </c>
      <c r="Q1376" s="9">
        <f>IF(AG1110&lt;&gt;0,+Q1110/AG1110,0)</f>
        <v>0</v>
      </c>
      <c r="R1376" s="9">
        <f>IF(AG1110&lt;&gt;0,+R1110/AG1110,0)</f>
        <v>0</v>
      </c>
      <c r="S1376" s="9">
        <f>IF(AG1110&lt;&gt;0,+S1110/AG1110,0)</f>
        <v>0</v>
      </c>
      <c r="T1376" s="9">
        <f>IF(AG1110&lt;&gt;0,+T1110/AG1110,0)</f>
        <v>0</v>
      </c>
      <c r="U1376" s="9">
        <f>IF(AG1110&lt;&gt;0,+U1110/AG1110,0)</f>
        <v>0</v>
      </c>
      <c r="V1376" s="9">
        <f>IF(AG1110&lt;&gt;0,+V1110/AG1110,0)</f>
        <v>0</v>
      </c>
      <c r="W1376" s="9">
        <f>IF(AG1110&lt;&gt;0,+W1110/AG1110,0)</f>
        <v>0</v>
      </c>
      <c r="X1376" s="9">
        <f>IF(AG1110&lt;&gt;0,+X1110/AG1110,0)</f>
        <v>0</v>
      </c>
      <c r="Y1376" s="9">
        <f>IF(AG1110&lt;&gt;0,+Y1110/AG1110,0)</f>
        <v>0</v>
      </c>
      <c r="Z1376" s="9">
        <f>IF(AG1110&lt;&gt;0,+Z1110/AG1110,0)</f>
        <v>0</v>
      </c>
      <c r="AA1376" s="9">
        <f>IF(AG1110&lt;&gt;0,+AA1110/AG1110,0)</f>
        <v>0</v>
      </c>
      <c r="AB1376" s="9">
        <f>H1376</f>
        <v>0</v>
      </c>
      <c r="AC1376" s="9">
        <f>SUM(I1376:O1376)</f>
        <v>0</v>
      </c>
      <c r="AD1376" s="9">
        <f>SUM(P1376:U1376)</f>
        <v>0</v>
      </c>
      <c r="AE1376" s="9">
        <f>SUM(V1376:W1376)</f>
        <v>0</v>
      </c>
      <c r="AF1376" s="9">
        <f>SUM(X1376:AA1376)</f>
        <v>0</v>
      </c>
      <c r="AG1376" s="8">
        <f>SUM(H1376:AA1376)</f>
        <v>0</v>
      </c>
      <c r="AH1376" s="2"/>
      <c r="AI1376" s="2"/>
    </row>
    <row r="1377" spans="3:35" x14ac:dyDescent="0.25">
      <c r="C1377" s="11" t="s">
        <v>72</v>
      </c>
      <c r="D1377" s="2"/>
      <c r="E1377" s="10"/>
      <c r="F1377" s="2">
        <v>226</v>
      </c>
      <c r="G1377" s="2" t="s">
        <v>71</v>
      </c>
      <c r="H1377" s="9">
        <f>IF(AG1111&lt;&gt;0,+H1111/AG1111,0)</f>
        <v>0.4131968458680314</v>
      </c>
      <c r="I1377" s="9">
        <f>IF(AG1111&lt;&gt;0,+I1111/AG1111,0)</f>
        <v>4.9912059500879381E-2</v>
      </c>
      <c r="J1377" s="9">
        <f>IF(AG1111&lt;&gt;0,+J1111/AG1111,0)</f>
        <v>1.5042569849574293E-2</v>
      </c>
      <c r="K1377" s="9">
        <f>IF(AG1111&lt;&gt;0,+K1111/AG1111,0)</f>
        <v>4.9462999505369993E-4</v>
      </c>
      <c r="L1377" s="9">
        <f>IF(AG1111&lt;&gt;0,+L1111/AG1111,0)</f>
        <v>2.2929999770700001E-5</v>
      </c>
      <c r="M1377" s="9">
        <f>IF(AG1111&lt;&gt;0,+M1111/AG1111,0)</f>
        <v>0.28288787717112113</v>
      </c>
      <c r="N1377" s="9">
        <f>IF(AG1111&lt;&gt;0,+N1111/AG1111,0)</f>
        <v>5.9921099400788998E-2</v>
      </c>
      <c r="O1377" s="9">
        <f>IF(AG1111&lt;&gt;0,+O1111/AG1111,0)</f>
        <v>2.4529699754702989E-3</v>
      </c>
      <c r="P1377" s="9">
        <f>IF(AG1111&lt;&gt;0,+P1111/$AG1111,0)</f>
        <v>2.6891309731086901E-2</v>
      </c>
      <c r="Q1377" s="9">
        <f>IF(AG1111&lt;&gt;0,+Q1111/AG1111,0)</f>
        <v>8.4981299150186984E-2</v>
      </c>
      <c r="R1377" s="9">
        <f>IF(AG1111&lt;&gt;0,+R1111/AG1111,0)</f>
        <v>4.0724169592758291E-2</v>
      </c>
      <c r="S1377" s="9">
        <f>IF(AG1111&lt;&gt;0,+S1111/AG1111,0)</f>
        <v>5.1749699482503001E-3</v>
      </c>
      <c r="T1377" s="9">
        <f>IF(AG1111&lt;&gt;0,+T1111/AG1111,0)</f>
        <v>2.4242099757578995E-3</v>
      </c>
      <c r="U1377" s="9">
        <f>IF(AG1111&lt;&gt;0,+U1111/AG1111,0)</f>
        <v>3.4950999650489988E-4</v>
      </c>
      <c r="V1377" s="9">
        <f>IF(AG1111&lt;&gt;0,+V1111/AG1111,0)</f>
        <v>5.3286299467136993E-3</v>
      </c>
      <c r="W1377" s="9">
        <f>IF(AG1111&lt;&gt;0,+W1111/AG1111,0)</f>
        <v>4.0447999595519986E-3</v>
      </c>
      <c r="X1377" s="9">
        <f>IF(AG1111&lt;&gt;0,+X1111/AG1111,0)</f>
        <v>1.8242499817574997E-3</v>
      </c>
      <c r="Y1377" s="9">
        <f>IF(AG1111&lt;&gt;0,+Y1111/AG1111,0)</f>
        <v>1.3286999867129996E-4</v>
      </c>
      <c r="Z1377" s="9">
        <f>IF(AG1111&lt;&gt;0,+Z1111/AG1111,0)</f>
        <v>3.7372799626272002E-3</v>
      </c>
      <c r="AA1377" s="9">
        <f>IF(AG1111&lt;&gt;0,+AA1111/AG1111,0)</f>
        <v>4.5571999544279996E-4</v>
      </c>
      <c r="AB1377" s="9">
        <f>H1377</f>
        <v>0.4131968458680314</v>
      </c>
      <c r="AC1377" s="9">
        <f>SUM(I1377:O1377)</f>
        <v>0.4107341358926585</v>
      </c>
      <c r="AD1377" s="9">
        <f>SUM(P1377:U1377)</f>
        <v>0.16054546839454531</v>
      </c>
      <c r="AE1377" s="9">
        <f>SUM(V1377:W1377)</f>
        <v>9.373429906265697E-3</v>
      </c>
      <c r="AF1377" s="9">
        <f>SUM(X1377:AA1377)</f>
        <v>6.1501199384987994E-3</v>
      </c>
      <c r="AG1377" s="8">
        <f>SUM(H1377:AA1377)</f>
        <v>0.99999999999999944</v>
      </c>
      <c r="AH1377" s="2"/>
      <c r="AI1377" s="2"/>
    </row>
    <row r="1378" spans="3:35" x14ac:dyDescent="0.25">
      <c r="C1378" s="11" t="s">
        <v>70</v>
      </c>
      <c r="D1378" s="2"/>
      <c r="E1378" s="10"/>
      <c r="F1378" s="2">
        <v>227</v>
      </c>
      <c r="G1378" s="2" t="s">
        <v>69</v>
      </c>
      <c r="H1378" s="9">
        <f>IF(AG1112&lt;&gt;0,+H1112/AG1112,0)</f>
        <v>0</v>
      </c>
      <c r="I1378" s="9">
        <f>IF(AG1112&lt;&gt;0,+I1112/AG1112,0)</f>
        <v>0</v>
      </c>
      <c r="J1378" s="9">
        <f>IF(AG1112&lt;&gt;0,+J1112/AG1112,0)</f>
        <v>0</v>
      </c>
      <c r="K1378" s="9">
        <f>IF(AG1112&lt;&gt;0,+K1112/AG1112,0)</f>
        <v>0</v>
      </c>
      <c r="L1378" s="9">
        <f>IF(AG1112&lt;&gt;0,+L1112/AG1112,0)</f>
        <v>0</v>
      </c>
      <c r="M1378" s="9">
        <f>IF(AG1112&lt;&gt;0,+M1112/AG1112,0)</f>
        <v>0</v>
      </c>
      <c r="N1378" s="9">
        <f>IF(AG1112&lt;&gt;0,+N1112/AG1112,0)</f>
        <v>0</v>
      </c>
      <c r="O1378" s="9">
        <f>IF(AG1112&lt;&gt;0,+O1112/AG1112,0)</f>
        <v>0</v>
      </c>
      <c r="P1378" s="9">
        <f>IF(AG1112&lt;&gt;0,+P1112/$AG1112,0)</f>
        <v>0</v>
      </c>
      <c r="Q1378" s="9">
        <f>IF(AG1112&lt;&gt;0,+Q1112/AG1112,0)</f>
        <v>0</v>
      </c>
      <c r="R1378" s="9">
        <f>IF(AG1112&lt;&gt;0,+R1112/AG1112,0)</f>
        <v>0</v>
      </c>
      <c r="S1378" s="9">
        <f>IF(AG1112&lt;&gt;0,+S1112/AG1112,0)</f>
        <v>0</v>
      </c>
      <c r="T1378" s="9">
        <f>IF(AG1112&lt;&gt;0,+T1112/AG1112,0)</f>
        <v>0</v>
      </c>
      <c r="U1378" s="9">
        <f>IF(AG1112&lt;&gt;0,+U1112/AG1112,0)</f>
        <v>0</v>
      </c>
      <c r="V1378" s="9">
        <f>IF(AG1112&lt;&gt;0,+V1112/AG1112,0)</f>
        <v>0</v>
      </c>
      <c r="W1378" s="9">
        <f>IF(AG1112&lt;&gt;0,+W1112/AG1112,0)</f>
        <v>0</v>
      </c>
      <c r="X1378" s="9">
        <f>IF(AG1112&lt;&gt;0,+X1112/AG1112,0)</f>
        <v>0</v>
      </c>
      <c r="Y1378" s="9">
        <f>IF(AG1112&lt;&gt;0,+Y1112/AG1112,0)</f>
        <v>0</v>
      </c>
      <c r="Z1378" s="9">
        <f>IF(AG1112&lt;&gt;0,+Z1112/AG1112,0)</f>
        <v>0</v>
      </c>
      <c r="AA1378" s="9">
        <f>IF(AG1112&lt;&gt;0,+AA1112/AG1112,0)</f>
        <v>0</v>
      </c>
      <c r="AB1378" s="9">
        <f>H1378</f>
        <v>0</v>
      </c>
      <c r="AC1378" s="9">
        <f>SUM(I1378:O1378)</f>
        <v>0</v>
      </c>
      <c r="AD1378" s="9">
        <f>SUM(P1378:U1378)</f>
        <v>0</v>
      </c>
      <c r="AE1378" s="9">
        <f>SUM(V1378:W1378)</f>
        <v>0</v>
      </c>
      <c r="AF1378" s="9">
        <f>SUM(X1378:AA1378)</f>
        <v>0</v>
      </c>
      <c r="AG1378" s="8">
        <f>SUM(H1378:AA1378)</f>
        <v>0</v>
      </c>
      <c r="AH1378" s="2"/>
      <c r="AI1378" s="2"/>
    </row>
    <row r="1379" spans="3:35" x14ac:dyDescent="0.25">
      <c r="C1379" s="11" t="s">
        <v>68</v>
      </c>
      <c r="D1379" s="2"/>
      <c r="E1379" s="10"/>
      <c r="F1379" s="2">
        <v>228</v>
      </c>
      <c r="G1379" s="2" t="s">
        <v>67</v>
      </c>
      <c r="H1379" s="9">
        <f>IF(AG1113&lt;&gt;0,+H1113/AG1113,0)</f>
        <v>0</v>
      </c>
      <c r="I1379" s="9">
        <f>IF(AG1113&lt;&gt;0,+I1113/AG1113,0)</f>
        <v>0</v>
      </c>
      <c r="J1379" s="9">
        <f>IF(AG1113&lt;&gt;0,+J1113/AG1113,0)</f>
        <v>0</v>
      </c>
      <c r="K1379" s="9">
        <f>IF(AG1113&lt;&gt;0,+K1113/AG1113,0)</f>
        <v>0</v>
      </c>
      <c r="L1379" s="9">
        <f>IF(AG1113&lt;&gt;0,+L1113/AG1113,0)</f>
        <v>0</v>
      </c>
      <c r="M1379" s="9">
        <f>IF(AG1113&lt;&gt;0,+M1113/AG1113,0)</f>
        <v>0</v>
      </c>
      <c r="N1379" s="9">
        <f>IF(AG1113&lt;&gt;0,+N1113/AG1113,0)</f>
        <v>0</v>
      </c>
      <c r="O1379" s="9">
        <f>IF(AG1113&lt;&gt;0,+O1113/AG1113,0)</f>
        <v>0</v>
      </c>
      <c r="P1379" s="9">
        <f>IF(AG1113&lt;&gt;0,+P1113/$AG1113,0)</f>
        <v>0</v>
      </c>
      <c r="Q1379" s="9">
        <f>IF(AG1113&lt;&gt;0,+Q1113/AG1113,0)</f>
        <v>0</v>
      </c>
      <c r="R1379" s="9">
        <f>IF(AG1113&lt;&gt;0,+R1113/AG1113,0)</f>
        <v>0</v>
      </c>
      <c r="S1379" s="9">
        <f>IF(AG1113&lt;&gt;0,+S1113/AG1113,0)</f>
        <v>0</v>
      </c>
      <c r="T1379" s="9">
        <f>IF(AG1113&lt;&gt;0,+T1113/AG1113,0)</f>
        <v>0</v>
      </c>
      <c r="U1379" s="9">
        <f>IF(AG1113&lt;&gt;0,+U1113/AG1113,0)</f>
        <v>0</v>
      </c>
      <c r="V1379" s="9">
        <f>IF(AG1113&lt;&gt;0,+V1113/AG1113,0)</f>
        <v>0</v>
      </c>
      <c r="W1379" s="9">
        <f>IF(AG1113&lt;&gt;0,+W1113/AG1113,0)</f>
        <v>0</v>
      </c>
      <c r="X1379" s="9">
        <f>IF(AG1113&lt;&gt;0,+X1113/AG1113,0)</f>
        <v>0</v>
      </c>
      <c r="Y1379" s="9">
        <f>IF(AG1113&lt;&gt;0,+Y1113/AG1113,0)</f>
        <v>0</v>
      </c>
      <c r="Z1379" s="9">
        <f>IF(AG1113&lt;&gt;0,+Z1113/AG1113,0)</f>
        <v>0</v>
      </c>
      <c r="AA1379" s="9">
        <f>IF(AG1113&lt;&gt;0,+AA1113/AG1113,0)</f>
        <v>0</v>
      </c>
      <c r="AB1379" s="9">
        <f>H1379</f>
        <v>0</v>
      </c>
      <c r="AC1379" s="9">
        <f>SUM(I1379:O1379)</f>
        <v>0</v>
      </c>
      <c r="AD1379" s="9">
        <f>SUM(P1379:U1379)</f>
        <v>0</v>
      </c>
      <c r="AE1379" s="9">
        <f>SUM(V1379:W1379)</f>
        <v>0</v>
      </c>
      <c r="AF1379" s="9">
        <f>SUM(X1379:AA1379)</f>
        <v>0</v>
      </c>
      <c r="AG1379" s="8">
        <f>SUM(H1379:AA1379)</f>
        <v>0</v>
      </c>
      <c r="AH1379" s="2"/>
      <c r="AI1379" s="2"/>
    </row>
    <row r="1380" spans="3:35" x14ac:dyDescent="0.25">
      <c r="C1380" s="11" t="s">
        <v>66</v>
      </c>
      <c r="D1380" s="2"/>
      <c r="E1380" s="10"/>
      <c r="F1380" s="2">
        <v>229</v>
      </c>
      <c r="G1380" s="2" t="s">
        <v>65</v>
      </c>
      <c r="H1380" s="9">
        <f>IF(AG1114&lt;&gt;0,+H1114/AG1114,0)</f>
        <v>0</v>
      </c>
      <c r="I1380" s="9">
        <f>IF(AG1114&lt;&gt;0,+I1114/AG1114,0)</f>
        <v>0</v>
      </c>
      <c r="J1380" s="9">
        <f>IF(AG1114&lt;&gt;0,+J1114/AG1114,0)</f>
        <v>0</v>
      </c>
      <c r="K1380" s="9">
        <f>IF(AG1114&lt;&gt;0,+K1114/AG1114,0)</f>
        <v>0</v>
      </c>
      <c r="L1380" s="9">
        <f>IF(AG1114&lt;&gt;0,+L1114/AG1114,0)</f>
        <v>0</v>
      </c>
      <c r="M1380" s="9">
        <f>IF(AG1114&lt;&gt;0,+M1114/AG1114,0)</f>
        <v>0</v>
      </c>
      <c r="N1380" s="9">
        <f>IF(AG1114&lt;&gt;0,+N1114/AG1114,0)</f>
        <v>0</v>
      </c>
      <c r="O1380" s="9">
        <f>IF(AG1114&lt;&gt;0,+O1114/AG1114,0)</f>
        <v>0</v>
      </c>
      <c r="P1380" s="9">
        <f>IF(AG1114&lt;&gt;0,+P1114/$AG1114,0)</f>
        <v>0</v>
      </c>
      <c r="Q1380" s="9">
        <f>IF(AG1114&lt;&gt;0,+Q1114/AG1114,0)</f>
        <v>0</v>
      </c>
      <c r="R1380" s="9">
        <f>IF(AG1114&lt;&gt;0,+R1114/AG1114,0)</f>
        <v>0</v>
      </c>
      <c r="S1380" s="9">
        <f>IF(AG1114&lt;&gt;0,+S1114/AG1114,0)</f>
        <v>0</v>
      </c>
      <c r="T1380" s="9">
        <f>IF(AG1114&lt;&gt;0,+T1114/AG1114,0)</f>
        <v>0</v>
      </c>
      <c r="U1380" s="9">
        <f>IF(AG1114&lt;&gt;0,+U1114/AG1114,0)</f>
        <v>0</v>
      </c>
      <c r="V1380" s="9">
        <f>IF(AG1114&lt;&gt;0,+V1114/AG1114,0)</f>
        <v>0</v>
      </c>
      <c r="W1380" s="9">
        <f>IF(AG1114&lt;&gt;0,+W1114/AG1114,0)</f>
        <v>0</v>
      </c>
      <c r="X1380" s="9">
        <f>IF(AG1114&lt;&gt;0,+X1114/AG1114,0)</f>
        <v>0</v>
      </c>
      <c r="Y1380" s="9">
        <f>IF(AG1114&lt;&gt;0,+Y1114/AG1114,0)</f>
        <v>0</v>
      </c>
      <c r="Z1380" s="9">
        <f>IF(AG1114&lt;&gt;0,+Z1114/AG1114,0)</f>
        <v>0</v>
      </c>
      <c r="AA1380" s="9">
        <f>IF(AG1114&lt;&gt;0,+AA1114/AG1114,0)</f>
        <v>0</v>
      </c>
      <c r="AB1380" s="9">
        <f>H1380</f>
        <v>0</v>
      </c>
      <c r="AC1380" s="9">
        <f>SUM(I1380:O1380)</f>
        <v>0</v>
      </c>
      <c r="AD1380" s="9">
        <f>SUM(P1380:U1380)</f>
        <v>0</v>
      </c>
      <c r="AE1380" s="9">
        <f>SUM(V1380:W1380)</f>
        <v>0</v>
      </c>
      <c r="AF1380" s="9">
        <f>SUM(X1380:AA1380)</f>
        <v>0</v>
      </c>
      <c r="AG1380" s="8">
        <f>SUM(H1380:AA1380)</f>
        <v>0</v>
      </c>
      <c r="AH1380" s="2"/>
      <c r="AI1380" s="2"/>
    </row>
    <row r="1381" spans="3:35" x14ac:dyDescent="0.25">
      <c r="C1381" s="11" t="s">
        <v>64</v>
      </c>
      <c r="D1381" s="2"/>
      <c r="E1381" s="10"/>
      <c r="F1381" s="2">
        <v>230</v>
      </c>
      <c r="G1381" s="2" t="s">
        <v>63</v>
      </c>
      <c r="H1381" s="9">
        <f>IF(AG1115&lt;&gt;0,+H1115/AG1115,0)</f>
        <v>0.41319684586803157</v>
      </c>
      <c r="I1381" s="9">
        <f>IF(AG1115&lt;&gt;0,+I1115/AG1115,0)</f>
        <v>4.9912059500879409E-2</v>
      </c>
      <c r="J1381" s="9">
        <f>IF(AG1115&lt;&gt;0,+J1115/AG1115,0)</f>
        <v>1.5042569849574302E-2</v>
      </c>
      <c r="K1381" s="9">
        <f>IF(AG1115&lt;&gt;0,+K1115/AG1115,0)</f>
        <v>4.9462999505370025E-4</v>
      </c>
      <c r="L1381" s="9">
        <f>IF(AG1115&lt;&gt;0,+L1115/AG1115,0)</f>
        <v>2.2929999770700011E-5</v>
      </c>
      <c r="M1381" s="9">
        <f>IF(AG1115&lt;&gt;0,+M1115/AG1115,0)</f>
        <v>0.28288787717112129</v>
      </c>
      <c r="N1381" s="9">
        <f>IF(AG1115&lt;&gt;0,+N1115/AG1115,0)</f>
        <v>5.9921099400789019E-2</v>
      </c>
      <c r="O1381" s="9">
        <f>IF(AG1115&lt;&gt;0,+O1115/AG1115,0)</f>
        <v>2.4529699754703002E-3</v>
      </c>
      <c r="P1381" s="9">
        <f>IF(AG1115&lt;&gt;0,+P1115/$AG1115,0)</f>
        <v>2.6891309731086908E-2</v>
      </c>
      <c r="Q1381" s="9">
        <f>IF(AG1115&lt;&gt;0,+Q1115/AG1115,0)</f>
        <v>8.4981299150187026E-2</v>
      </c>
      <c r="R1381" s="9">
        <f>IF(AG1115&lt;&gt;0,+R1115/AG1115,0)</f>
        <v>4.0724169592758305E-2</v>
      </c>
      <c r="S1381" s="9">
        <f>IF(AG1115&lt;&gt;0,+S1115/AG1115,0)</f>
        <v>5.1749699482503009E-3</v>
      </c>
      <c r="T1381" s="9">
        <f>IF(AG1115&lt;&gt;0,+T1115/AG1115,0)</f>
        <v>2.4242099757579003E-3</v>
      </c>
      <c r="U1381" s="9">
        <f>IF(AG1115&lt;&gt;0,+U1115/AG1115,0)</f>
        <v>3.4950999650490004E-4</v>
      </c>
      <c r="V1381" s="9">
        <f>IF(AG1115&lt;&gt;0,+V1115/AG1115,0)</f>
        <v>5.328629946713701E-3</v>
      </c>
      <c r="W1381" s="9">
        <f>IF(AG1115&lt;&gt;0,+W1115/AG1115,0)</f>
        <v>4.0447999595520012E-3</v>
      </c>
      <c r="X1381" s="9">
        <f>IF(AG1115&lt;&gt;0,+X1115/AG1115,0)</f>
        <v>1.8242499817575004E-3</v>
      </c>
      <c r="Y1381" s="9">
        <f>IF(AG1115&lt;&gt;0,+Y1115/AG1115,0)</f>
        <v>1.3286999867130001E-4</v>
      </c>
      <c r="Z1381" s="9">
        <f>IF(AG1115&lt;&gt;0,+Z1115/AG1115,0)</f>
        <v>3.7372799626272006E-3</v>
      </c>
      <c r="AA1381" s="9">
        <f>IF(AG1115&lt;&gt;0,+AA1115/AG1115,0)</f>
        <v>4.5571999544280012E-4</v>
      </c>
      <c r="AB1381" s="9">
        <f>H1381</f>
        <v>0.41319684586803157</v>
      </c>
      <c r="AC1381" s="9">
        <f>SUM(I1381:O1381)</f>
        <v>0.41073413589265872</v>
      </c>
      <c r="AD1381" s="9">
        <f>SUM(P1381:U1381)</f>
        <v>0.16054546839454537</v>
      </c>
      <c r="AE1381" s="9">
        <f>SUM(V1381:W1381)</f>
        <v>9.3734299062657022E-3</v>
      </c>
      <c r="AF1381" s="9">
        <f>SUM(X1381:AA1381)</f>
        <v>6.1501199384988011E-3</v>
      </c>
      <c r="AG1381" s="8">
        <f>SUM(H1381:AA1381)</f>
        <v>1</v>
      </c>
      <c r="AH1381" s="2"/>
      <c r="AI1381" s="2"/>
    </row>
    <row r="1382" spans="3:35" x14ac:dyDescent="0.25">
      <c r="C1382" s="11" t="s">
        <v>62</v>
      </c>
      <c r="D1382" s="2"/>
      <c r="E1382" s="10"/>
      <c r="F1382" s="2">
        <v>231</v>
      </c>
      <c r="G1382" s="2" t="s">
        <v>61</v>
      </c>
      <c r="H1382" s="9">
        <f>IF(AG1116&lt;&gt;0,+H1116/AG1116,0)</f>
        <v>0</v>
      </c>
      <c r="I1382" s="9">
        <f>IF(AG1116&lt;&gt;0,+I1116/AG1116,0)</f>
        <v>0</v>
      </c>
      <c r="J1382" s="9">
        <f>IF(AG1116&lt;&gt;0,+J1116/AG1116,0)</f>
        <v>0</v>
      </c>
      <c r="K1382" s="9">
        <f>IF(AG1116&lt;&gt;0,+K1116/AG1116,0)</f>
        <v>0</v>
      </c>
      <c r="L1382" s="9">
        <f>IF(AG1116&lt;&gt;0,+L1116/AG1116,0)</f>
        <v>0</v>
      </c>
      <c r="M1382" s="9">
        <f>IF(AG1116&lt;&gt;0,+M1116/AG1116,0)</f>
        <v>0</v>
      </c>
      <c r="N1382" s="9">
        <f>IF(AG1116&lt;&gt;0,+N1116/AG1116,0)</f>
        <v>0</v>
      </c>
      <c r="O1382" s="9">
        <f>IF(AG1116&lt;&gt;0,+O1116/AG1116,0)</f>
        <v>0</v>
      </c>
      <c r="P1382" s="9">
        <f>IF(AG1116&lt;&gt;0,+P1116/$AG1116,0)</f>
        <v>0</v>
      </c>
      <c r="Q1382" s="9">
        <f>IF(AG1116&lt;&gt;0,+Q1116/AG1116,0)</f>
        <v>0</v>
      </c>
      <c r="R1382" s="9">
        <f>IF(AG1116&lt;&gt;0,+R1116/AG1116,0)</f>
        <v>0</v>
      </c>
      <c r="S1382" s="9">
        <f>IF(AG1116&lt;&gt;0,+S1116/AG1116,0)</f>
        <v>0</v>
      </c>
      <c r="T1382" s="9">
        <f>IF(AG1116&lt;&gt;0,+T1116/AG1116,0)</f>
        <v>0</v>
      </c>
      <c r="U1382" s="9">
        <f>IF(AG1116&lt;&gt;0,+U1116/AG1116,0)</f>
        <v>0</v>
      </c>
      <c r="V1382" s="9">
        <f>IF(AG1116&lt;&gt;0,+V1116/AG1116,0)</f>
        <v>0</v>
      </c>
      <c r="W1382" s="9">
        <f>IF(AG1116&lt;&gt;0,+W1116/AG1116,0)</f>
        <v>0</v>
      </c>
      <c r="X1382" s="9">
        <f>IF(AG1116&lt;&gt;0,+X1116/AG1116,0)</f>
        <v>0</v>
      </c>
      <c r="Y1382" s="9">
        <f>IF(AG1116&lt;&gt;0,+Y1116/AG1116,0)</f>
        <v>0</v>
      </c>
      <c r="Z1382" s="9">
        <f>IF(AG1116&lt;&gt;0,+Z1116/AG1116,0)</f>
        <v>0</v>
      </c>
      <c r="AA1382" s="9">
        <f>IF(AG1116&lt;&gt;0,+AA1116/AG1116,0)</f>
        <v>0</v>
      </c>
      <c r="AB1382" s="9">
        <f>H1382</f>
        <v>0</v>
      </c>
      <c r="AC1382" s="9">
        <f>SUM(I1382:O1382)</f>
        <v>0</v>
      </c>
      <c r="AD1382" s="9">
        <f>SUM(P1382:U1382)</f>
        <v>0</v>
      </c>
      <c r="AE1382" s="9">
        <f>SUM(V1382:W1382)</f>
        <v>0</v>
      </c>
      <c r="AF1382" s="9">
        <f>SUM(X1382:AA1382)</f>
        <v>0</v>
      </c>
      <c r="AG1382" s="8">
        <f>SUM(H1382:AA1382)</f>
        <v>0</v>
      </c>
      <c r="AH1382" s="2"/>
      <c r="AI1382" s="2"/>
    </row>
    <row r="1383" spans="3:35" x14ac:dyDescent="0.25">
      <c r="C1383" s="11" t="s">
        <v>60</v>
      </c>
      <c r="D1383" s="2"/>
      <c r="E1383" s="10"/>
      <c r="F1383" s="2">
        <v>232</v>
      </c>
      <c r="G1383" s="2" t="s">
        <v>59</v>
      </c>
      <c r="H1383" s="9">
        <f>IF(AG1117&lt;&gt;0,+H1117/AG1117,0)</f>
        <v>0</v>
      </c>
      <c r="I1383" s="9">
        <f>IF(AG1117&lt;&gt;0,+I1117/AG1117,0)</f>
        <v>0</v>
      </c>
      <c r="J1383" s="9">
        <f>IF(AG1117&lt;&gt;0,+J1117/AG1117,0)</f>
        <v>0</v>
      </c>
      <c r="K1383" s="9">
        <f>IF(AG1117&lt;&gt;0,+K1117/AG1117,0)</f>
        <v>0</v>
      </c>
      <c r="L1383" s="9">
        <f>IF(AG1117&lt;&gt;0,+L1117/AG1117,0)</f>
        <v>0</v>
      </c>
      <c r="M1383" s="9">
        <f>IF(AG1117&lt;&gt;0,+M1117/AG1117,0)</f>
        <v>0</v>
      </c>
      <c r="N1383" s="9">
        <f>IF(AG1117&lt;&gt;0,+N1117/AG1117,0)</f>
        <v>0</v>
      </c>
      <c r="O1383" s="9">
        <f>IF(AG1117&lt;&gt;0,+O1117/AG1117,0)</f>
        <v>0</v>
      </c>
      <c r="P1383" s="9">
        <f>IF(AG1117&lt;&gt;0,+P1117/$AG1117,0)</f>
        <v>0</v>
      </c>
      <c r="Q1383" s="9">
        <f>IF(AG1117&lt;&gt;0,+Q1117/AG1117,0)</f>
        <v>0</v>
      </c>
      <c r="R1383" s="9">
        <f>IF(AG1117&lt;&gt;0,+R1117/AG1117,0)</f>
        <v>0</v>
      </c>
      <c r="S1383" s="9">
        <f>IF(AG1117&lt;&gt;0,+S1117/AG1117,0)</f>
        <v>0</v>
      </c>
      <c r="T1383" s="9">
        <f>IF(AG1117&lt;&gt;0,+T1117/AG1117,0)</f>
        <v>0</v>
      </c>
      <c r="U1383" s="9">
        <f>IF(AG1117&lt;&gt;0,+U1117/AG1117,0)</f>
        <v>0</v>
      </c>
      <c r="V1383" s="9">
        <f>IF(AG1117&lt;&gt;0,+V1117/AG1117,0)</f>
        <v>0</v>
      </c>
      <c r="W1383" s="9">
        <f>IF(AG1117&lt;&gt;0,+W1117/AG1117,0)</f>
        <v>0</v>
      </c>
      <c r="X1383" s="9">
        <f>IF(AG1117&lt;&gt;0,+X1117/AG1117,0)</f>
        <v>0</v>
      </c>
      <c r="Y1383" s="9">
        <f>IF(AG1117&lt;&gt;0,+Y1117/AG1117,0)</f>
        <v>0</v>
      </c>
      <c r="Z1383" s="9">
        <f>IF(AG1117&lt;&gt;0,+Z1117/AG1117,0)</f>
        <v>0</v>
      </c>
      <c r="AA1383" s="9">
        <f>IF(AG1117&lt;&gt;0,+AA1117/AG1117,0)</f>
        <v>0</v>
      </c>
      <c r="AB1383" s="9">
        <f>H1383</f>
        <v>0</v>
      </c>
      <c r="AC1383" s="9">
        <f>SUM(I1383:O1383)</f>
        <v>0</v>
      </c>
      <c r="AD1383" s="9">
        <f>SUM(P1383:U1383)</f>
        <v>0</v>
      </c>
      <c r="AE1383" s="9">
        <f>SUM(V1383:W1383)</f>
        <v>0</v>
      </c>
      <c r="AF1383" s="9">
        <f>SUM(X1383:AA1383)</f>
        <v>0</v>
      </c>
      <c r="AG1383" s="8">
        <f>SUM(H1383:AA1383)</f>
        <v>0</v>
      </c>
      <c r="AH1383" s="2"/>
      <c r="AI1383" s="2"/>
    </row>
    <row r="1384" spans="3:35" x14ac:dyDescent="0.25">
      <c r="C1384" s="11" t="s">
        <v>58</v>
      </c>
      <c r="D1384" s="2"/>
      <c r="E1384" s="10"/>
      <c r="F1384" s="2">
        <v>233</v>
      </c>
      <c r="G1384" s="2" t="s">
        <v>57</v>
      </c>
      <c r="H1384" s="9">
        <f>IF(AG1118&lt;&gt;0,+H1118/AG1118,0)</f>
        <v>0</v>
      </c>
      <c r="I1384" s="9">
        <f>IF(AG1118&lt;&gt;0,+I1118/AG1118,0)</f>
        <v>0</v>
      </c>
      <c r="J1384" s="9">
        <f>IF(AG1118&lt;&gt;0,+J1118/AG1118,0)</f>
        <v>0</v>
      </c>
      <c r="K1384" s="9">
        <f>IF(AG1118&lt;&gt;0,+K1118/AG1118,0)</f>
        <v>0</v>
      </c>
      <c r="L1384" s="9">
        <f>IF(AG1118&lt;&gt;0,+L1118/AG1118,0)</f>
        <v>0</v>
      </c>
      <c r="M1384" s="9">
        <f>IF(AG1118&lt;&gt;0,+M1118/AG1118,0)</f>
        <v>0</v>
      </c>
      <c r="N1384" s="9">
        <f>IF(AG1118&lt;&gt;0,+N1118/AG1118,0)</f>
        <v>0</v>
      </c>
      <c r="O1384" s="9">
        <f>IF(AG1118&lt;&gt;0,+O1118/AG1118,0)</f>
        <v>0</v>
      </c>
      <c r="P1384" s="9">
        <f>IF(AG1118&lt;&gt;0,+P1118/$AG1118,0)</f>
        <v>0</v>
      </c>
      <c r="Q1384" s="9">
        <f>IF(AG1118&lt;&gt;0,+Q1118/AG1118,0)</f>
        <v>0</v>
      </c>
      <c r="R1384" s="9">
        <f>IF(AG1118&lt;&gt;0,+R1118/AG1118,0)</f>
        <v>0</v>
      </c>
      <c r="S1384" s="9">
        <f>IF(AG1118&lt;&gt;0,+S1118/AG1118,0)</f>
        <v>0</v>
      </c>
      <c r="T1384" s="9">
        <f>IF(AG1118&lt;&gt;0,+T1118/AG1118,0)</f>
        <v>0</v>
      </c>
      <c r="U1384" s="9">
        <f>IF(AG1118&lt;&gt;0,+U1118/AG1118,0)</f>
        <v>0</v>
      </c>
      <c r="V1384" s="9">
        <f>IF(AG1118&lt;&gt;0,+V1118/AG1118,0)</f>
        <v>0</v>
      </c>
      <c r="W1384" s="9">
        <f>IF(AG1118&lt;&gt;0,+W1118/AG1118,0)</f>
        <v>0</v>
      </c>
      <c r="X1384" s="9">
        <f>IF(AG1118&lt;&gt;0,+X1118/AG1118,0)</f>
        <v>0</v>
      </c>
      <c r="Y1384" s="9">
        <f>IF(AG1118&lt;&gt;0,+Y1118/AG1118,0)</f>
        <v>0</v>
      </c>
      <c r="Z1384" s="9">
        <f>IF(AG1118&lt;&gt;0,+Z1118/AG1118,0)</f>
        <v>0</v>
      </c>
      <c r="AA1384" s="9">
        <f>IF(AG1118&lt;&gt;0,+AA1118/AG1118,0)</f>
        <v>0</v>
      </c>
      <c r="AB1384" s="9">
        <f>H1384</f>
        <v>0</v>
      </c>
      <c r="AC1384" s="9">
        <f>SUM(I1384:O1384)</f>
        <v>0</v>
      </c>
      <c r="AD1384" s="9">
        <f>SUM(P1384:U1384)</f>
        <v>0</v>
      </c>
      <c r="AE1384" s="9">
        <f>SUM(V1384:W1384)</f>
        <v>0</v>
      </c>
      <c r="AF1384" s="9">
        <f>SUM(X1384:AA1384)</f>
        <v>0</v>
      </c>
      <c r="AG1384" s="8">
        <f>SUM(H1384:AA1384)</f>
        <v>0</v>
      </c>
      <c r="AH1384" s="2"/>
      <c r="AI1384" s="2"/>
    </row>
    <row r="1385" spans="3:35" x14ac:dyDescent="0.25">
      <c r="C1385" s="11" t="s">
        <v>56</v>
      </c>
      <c r="D1385" s="2"/>
      <c r="E1385" s="10"/>
      <c r="F1385" s="2">
        <v>234</v>
      </c>
      <c r="G1385" s="2" t="s">
        <v>55</v>
      </c>
      <c r="H1385" s="9">
        <f>IF(AG1119&lt;&gt;0,+H1119/AG1119,0)</f>
        <v>0</v>
      </c>
      <c r="I1385" s="9">
        <f>IF(AG1119&lt;&gt;0,+I1119/AG1119,0)</f>
        <v>0</v>
      </c>
      <c r="J1385" s="9">
        <f>IF(AG1119&lt;&gt;0,+J1119/AG1119,0)</f>
        <v>0</v>
      </c>
      <c r="K1385" s="9">
        <f>IF(AG1119&lt;&gt;0,+K1119/AG1119,0)</f>
        <v>0</v>
      </c>
      <c r="L1385" s="9">
        <f>IF(AG1119&lt;&gt;0,+L1119/AG1119,0)</f>
        <v>0</v>
      </c>
      <c r="M1385" s="9">
        <f>IF(AG1119&lt;&gt;0,+M1119/AG1119,0)</f>
        <v>0</v>
      </c>
      <c r="N1385" s="9">
        <f>IF(AG1119&lt;&gt;0,+N1119/AG1119,0)</f>
        <v>0</v>
      </c>
      <c r="O1385" s="9">
        <f>IF(AG1119&lt;&gt;0,+O1119/AG1119,0)</f>
        <v>0</v>
      </c>
      <c r="P1385" s="9">
        <f>IF(AG1119&lt;&gt;0,+P1119/$AG1119,0)</f>
        <v>0</v>
      </c>
      <c r="Q1385" s="9">
        <f>IF(AG1119&lt;&gt;0,+Q1119/AG1119,0)</f>
        <v>0</v>
      </c>
      <c r="R1385" s="9">
        <f>IF(AG1119&lt;&gt;0,+R1119/AG1119,0)</f>
        <v>0</v>
      </c>
      <c r="S1385" s="9">
        <f>IF(AG1119&lt;&gt;0,+S1119/AG1119,0)</f>
        <v>0</v>
      </c>
      <c r="T1385" s="9">
        <f>IF(AG1119&lt;&gt;0,+T1119/AG1119,0)</f>
        <v>0</v>
      </c>
      <c r="U1385" s="9">
        <f>IF(AG1119&lt;&gt;0,+U1119/AG1119,0)</f>
        <v>0</v>
      </c>
      <c r="V1385" s="9">
        <f>IF(AG1119&lt;&gt;0,+V1119/AG1119,0)</f>
        <v>0</v>
      </c>
      <c r="W1385" s="9">
        <f>IF(AG1119&lt;&gt;0,+W1119/AG1119,0)</f>
        <v>0</v>
      </c>
      <c r="X1385" s="9">
        <f>IF(AG1119&lt;&gt;0,+X1119/AG1119,0)</f>
        <v>0</v>
      </c>
      <c r="Y1385" s="9">
        <f>IF(AG1119&lt;&gt;0,+Y1119/AG1119,0)</f>
        <v>0</v>
      </c>
      <c r="Z1385" s="9">
        <f>IF(AG1119&lt;&gt;0,+Z1119/AG1119,0)</f>
        <v>0</v>
      </c>
      <c r="AA1385" s="9">
        <f>IF(AG1119&lt;&gt;0,+AA1119/AG1119,0)</f>
        <v>0</v>
      </c>
      <c r="AB1385" s="9">
        <f>H1385</f>
        <v>0</v>
      </c>
      <c r="AC1385" s="9">
        <f>SUM(I1385:O1385)</f>
        <v>0</v>
      </c>
      <c r="AD1385" s="9">
        <f>SUM(P1385:U1385)</f>
        <v>0</v>
      </c>
      <c r="AE1385" s="9">
        <f>SUM(V1385:W1385)</f>
        <v>0</v>
      </c>
      <c r="AF1385" s="9">
        <f>SUM(X1385:AA1385)</f>
        <v>0</v>
      </c>
      <c r="AG1385" s="8">
        <f>SUM(H1385:AA1385)</f>
        <v>0</v>
      </c>
      <c r="AH1385" s="2"/>
      <c r="AI1385" s="2"/>
    </row>
    <row r="1386" spans="3:35" x14ac:dyDescent="0.25">
      <c r="C1386" s="11" t="s">
        <v>54</v>
      </c>
      <c r="D1386" s="2"/>
      <c r="E1386" s="10"/>
      <c r="F1386" s="2">
        <v>235</v>
      </c>
      <c r="G1386" s="2" t="s">
        <v>53</v>
      </c>
      <c r="H1386" s="9">
        <f>IF(AG1120&lt;&gt;0,+H1120/AG1120,0)</f>
        <v>0</v>
      </c>
      <c r="I1386" s="9">
        <f>IF(AG1120&lt;&gt;0,+I1120/AG1120,0)</f>
        <v>0</v>
      </c>
      <c r="J1386" s="9">
        <f>IF(AG1120&lt;&gt;0,+J1120/AG1120,0)</f>
        <v>0</v>
      </c>
      <c r="K1386" s="9">
        <f>IF(AG1120&lt;&gt;0,+K1120/AG1120,0)</f>
        <v>0</v>
      </c>
      <c r="L1386" s="9">
        <f>IF(AG1120&lt;&gt;0,+L1120/AG1120,0)</f>
        <v>0</v>
      </c>
      <c r="M1386" s="9">
        <f>IF(AG1120&lt;&gt;0,+M1120/AG1120,0)</f>
        <v>0</v>
      </c>
      <c r="N1386" s="9">
        <f>IF(AG1120&lt;&gt;0,+N1120/AG1120,0)</f>
        <v>0</v>
      </c>
      <c r="O1386" s="9">
        <f>IF(AG1120&lt;&gt;0,+O1120/AG1120,0)</f>
        <v>0</v>
      </c>
      <c r="P1386" s="9">
        <f>IF(AG1120&lt;&gt;0,+P1120/$AG1120,0)</f>
        <v>0</v>
      </c>
      <c r="Q1386" s="9">
        <f>IF(AG1120&lt;&gt;0,+Q1120/AG1120,0)</f>
        <v>0</v>
      </c>
      <c r="R1386" s="9">
        <f>IF(AG1120&lt;&gt;0,+R1120/AG1120,0)</f>
        <v>0</v>
      </c>
      <c r="S1386" s="9">
        <f>IF(AG1120&lt;&gt;0,+S1120/AG1120,0)</f>
        <v>0</v>
      </c>
      <c r="T1386" s="9">
        <f>IF(AG1120&lt;&gt;0,+T1120/AG1120,0)</f>
        <v>0</v>
      </c>
      <c r="U1386" s="9">
        <f>IF(AG1120&lt;&gt;0,+U1120/AG1120,0)</f>
        <v>0</v>
      </c>
      <c r="V1386" s="9">
        <f>IF(AG1120&lt;&gt;0,+V1120/AG1120,0)</f>
        <v>0</v>
      </c>
      <c r="W1386" s="9">
        <f>IF(AG1120&lt;&gt;0,+W1120/AG1120,0)</f>
        <v>0</v>
      </c>
      <c r="X1386" s="9">
        <f>IF(AG1120&lt;&gt;0,+X1120/AG1120,0)</f>
        <v>0</v>
      </c>
      <c r="Y1386" s="9">
        <f>IF(AG1120&lt;&gt;0,+Y1120/AG1120,0)</f>
        <v>0</v>
      </c>
      <c r="Z1386" s="9">
        <f>IF(AG1120&lt;&gt;0,+Z1120/AG1120,0)</f>
        <v>0</v>
      </c>
      <c r="AA1386" s="9">
        <f>IF(AG1120&lt;&gt;0,+AA1120/AG1120,0)</f>
        <v>0</v>
      </c>
      <c r="AB1386" s="9">
        <f>H1386</f>
        <v>0</v>
      </c>
      <c r="AC1386" s="9">
        <f>SUM(I1386:O1386)</f>
        <v>0</v>
      </c>
      <c r="AD1386" s="9">
        <f>SUM(P1386:U1386)</f>
        <v>0</v>
      </c>
      <c r="AE1386" s="9">
        <f>SUM(V1386:W1386)</f>
        <v>0</v>
      </c>
      <c r="AF1386" s="9">
        <f>SUM(X1386:AA1386)</f>
        <v>0</v>
      </c>
      <c r="AG1386" s="8">
        <f>SUM(H1386:AA1386)</f>
        <v>0</v>
      </c>
      <c r="AH1386" s="2"/>
      <c r="AI1386" s="2"/>
    </row>
    <row r="1387" spans="3:35" x14ac:dyDescent="0.25">
      <c r="C1387" s="11" t="s">
        <v>52</v>
      </c>
      <c r="D1387" s="2"/>
      <c r="E1387" s="10"/>
      <c r="F1387" s="2">
        <v>236</v>
      </c>
      <c r="G1387" s="2" t="s">
        <v>51</v>
      </c>
      <c r="H1387" s="9">
        <f>IF(AG1121&lt;&gt;0,+H1121/AG1121,0)</f>
        <v>0</v>
      </c>
      <c r="I1387" s="9">
        <f>IF(AG1121&lt;&gt;0,+I1121/AG1121,0)</f>
        <v>0</v>
      </c>
      <c r="J1387" s="9">
        <f>IF(AG1121&lt;&gt;0,+J1121/AG1121,0)</f>
        <v>0</v>
      </c>
      <c r="K1387" s="9">
        <f>IF(AG1121&lt;&gt;0,+K1121/AG1121,0)</f>
        <v>0</v>
      </c>
      <c r="L1387" s="9">
        <f>IF(AG1121&lt;&gt;0,+L1121/AG1121,0)</f>
        <v>0</v>
      </c>
      <c r="M1387" s="9">
        <f>IF(AG1121&lt;&gt;0,+M1121/AG1121,0)</f>
        <v>0</v>
      </c>
      <c r="N1387" s="9">
        <f>IF(AG1121&lt;&gt;0,+N1121/AG1121,0)</f>
        <v>0</v>
      </c>
      <c r="O1387" s="9">
        <f>IF(AG1121&lt;&gt;0,+O1121/AG1121,0)</f>
        <v>0</v>
      </c>
      <c r="P1387" s="9">
        <f>IF(AG1121&lt;&gt;0,+P1121/$AG1121,0)</f>
        <v>0</v>
      </c>
      <c r="Q1387" s="9">
        <f>IF(AG1121&lt;&gt;0,+Q1121/AG1121,0)</f>
        <v>0</v>
      </c>
      <c r="R1387" s="9">
        <f>IF(AG1121&lt;&gt;0,+R1121/AG1121,0)</f>
        <v>0</v>
      </c>
      <c r="S1387" s="9">
        <f>IF(AG1121&lt;&gt;0,+S1121/AG1121,0)</f>
        <v>0</v>
      </c>
      <c r="T1387" s="9">
        <f>IF(AG1121&lt;&gt;0,+T1121/AG1121,0)</f>
        <v>0</v>
      </c>
      <c r="U1387" s="9">
        <f>IF(AG1121&lt;&gt;0,+U1121/AG1121,0)</f>
        <v>0</v>
      </c>
      <c r="V1387" s="9">
        <f>IF(AG1121&lt;&gt;0,+V1121/AG1121,0)</f>
        <v>0</v>
      </c>
      <c r="W1387" s="9">
        <f>IF(AG1121&lt;&gt;0,+W1121/AG1121,0)</f>
        <v>0</v>
      </c>
      <c r="X1387" s="9">
        <f>IF(AG1121&lt;&gt;0,+X1121/AG1121,0)</f>
        <v>0</v>
      </c>
      <c r="Y1387" s="9">
        <f>IF(AG1121&lt;&gt;0,+Y1121/AG1121,0)</f>
        <v>0</v>
      </c>
      <c r="Z1387" s="9">
        <f>IF(AG1121&lt;&gt;0,+Z1121/AG1121,0)</f>
        <v>0</v>
      </c>
      <c r="AA1387" s="9">
        <f>IF(AG1121&lt;&gt;0,+AA1121/AG1121,0)</f>
        <v>0</v>
      </c>
      <c r="AB1387" s="9">
        <f>H1387</f>
        <v>0</v>
      </c>
      <c r="AC1387" s="9">
        <f>SUM(I1387:O1387)</f>
        <v>0</v>
      </c>
      <c r="AD1387" s="9">
        <f>SUM(P1387:U1387)</f>
        <v>0</v>
      </c>
      <c r="AE1387" s="9">
        <f>SUM(V1387:W1387)</f>
        <v>0</v>
      </c>
      <c r="AF1387" s="9">
        <f>SUM(X1387:AA1387)</f>
        <v>0</v>
      </c>
      <c r="AG1387" s="8">
        <f>SUM(H1387:AA1387)</f>
        <v>0</v>
      </c>
      <c r="AH1387" s="2"/>
      <c r="AI1387" s="2"/>
    </row>
    <row r="1388" spans="3:35" x14ac:dyDescent="0.25">
      <c r="C1388" s="11" t="s">
        <v>50</v>
      </c>
      <c r="D1388" s="2"/>
      <c r="E1388" s="10"/>
      <c r="F1388" s="2">
        <v>237</v>
      </c>
      <c r="G1388" s="2" t="s">
        <v>49</v>
      </c>
      <c r="H1388" s="9">
        <f>IF(AG1122&lt;&gt;0,+H1122/AG1122,0)</f>
        <v>0</v>
      </c>
      <c r="I1388" s="9">
        <f>IF(AG1122&lt;&gt;0,+I1122/AG1122,0)</f>
        <v>0</v>
      </c>
      <c r="J1388" s="9">
        <f>IF(AG1122&lt;&gt;0,+J1122/AG1122,0)</f>
        <v>0</v>
      </c>
      <c r="K1388" s="9">
        <f>IF(AG1122&lt;&gt;0,+K1122/AG1122,0)</f>
        <v>0</v>
      </c>
      <c r="L1388" s="9">
        <f>IF(AG1122&lt;&gt;0,+L1122/AG1122,0)</f>
        <v>0</v>
      </c>
      <c r="M1388" s="9">
        <f>IF(AG1122&lt;&gt;0,+M1122/AG1122,0)</f>
        <v>0</v>
      </c>
      <c r="N1388" s="9">
        <f>IF(AG1122&lt;&gt;0,+N1122/AG1122,0)</f>
        <v>0</v>
      </c>
      <c r="O1388" s="9">
        <f>IF(AG1122&lt;&gt;0,+O1122/AG1122,0)</f>
        <v>0</v>
      </c>
      <c r="P1388" s="9">
        <f>IF(AG1122&lt;&gt;0,+P1122/$AG1122,0)</f>
        <v>0</v>
      </c>
      <c r="Q1388" s="9">
        <f>IF(AG1122&lt;&gt;0,+Q1122/AG1122,0)</f>
        <v>0</v>
      </c>
      <c r="R1388" s="9">
        <f>IF(AG1122&lt;&gt;0,+R1122/AG1122,0)</f>
        <v>0</v>
      </c>
      <c r="S1388" s="9">
        <f>IF(AG1122&lt;&gt;0,+S1122/AG1122,0)</f>
        <v>0</v>
      </c>
      <c r="T1388" s="9">
        <f>IF(AG1122&lt;&gt;0,+T1122/AG1122,0)</f>
        <v>0</v>
      </c>
      <c r="U1388" s="9">
        <f>IF(AG1122&lt;&gt;0,+U1122/AG1122,0)</f>
        <v>0</v>
      </c>
      <c r="V1388" s="9">
        <f>IF(AG1122&lt;&gt;0,+V1122/AG1122,0)</f>
        <v>0</v>
      </c>
      <c r="W1388" s="9">
        <f>IF(AG1122&lt;&gt;0,+W1122/AG1122,0)</f>
        <v>0</v>
      </c>
      <c r="X1388" s="9">
        <f>IF(AG1122&lt;&gt;0,+X1122/AG1122,0)</f>
        <v>0</v>
      </c>
      <c r="Y1388" s="9">
        <f>IF(AG1122&lt;&gt;0,+Y1122/AG1122,0)</f>
        <v>0</v>
      </c>
      <c r="Z1388" s="9">
        <f>IF(AG1122&lt;&gt;0,+Z1122/AG1122,0)</f>
        <v>0</v>
      </c>
      <c r="AA1388" s="9">
        <f>IF(AG1122&lt;&gt;0,+AA1122/AG1122,0)</f>
        <v>0</v>
      </c>
      <c r="AB1388" s="9">
        <f>H1388</f>
        <v>0</v>
      </c>
      <c r="AC1388" s="9">
        <f>SUM(I1388:O1388)</f>
        <v>0</v>
      </c>
      <c r="AD1388" s="9">
        <f>SUM(P1388:U1388)</f>
        <v>0</v>
      </c>
      <c r="AE1388" s="9">
        <f>SUM(V1388:W1388)</f>
        <v>0</v>
      </c>
      <c r="AF1388" s="9">
        <f>SUM(X1388:AA1388)</f>
        <v>0</v>
      </c>
      <c r="AG1388" s="8">
        <f>SUM(H1388:AA1388)</f>
        <v>0</v>
      </c>
      <c r="AH1388" s="2"/>
      <c r="AI1388" s="2"/>
    </row>
    <row r="1389" spans="3:35" x14ac:dyDescent="0.25">
      <c r="C1389" s="11" t="s">
        <v>48</v>
      </c>
      <c r="D1389" s="2"/>
      <c r="E1389" s="10"/>
      <c r="F1389" s="2">
        <v>238</v>
      </c>
      <c r="G1389" s="2" t="s">
        <v>47</v>
      </c>
      <c r="H1389" s="9">
        <f ca="1">IF(AG1123&lt;&gt;0,+H1123/AG1123,0)</f>
        <v>0.41349567126546033</v>
      </c>
      <c r="I1389" s="9">
        <f ca="1">IF(AG1123&lt;&gt;0,+I1123/AG1123,0)</f>
        <v>4.9838630009856277E-2</v>
      </c>
      <c r="J1389" s="9">
        <f ca="1">IF(AG1123&lt;&gt;0,+J1123/AG1123,0)</f>
        <v>1.5025774932861705E-2</v>
      </c>
      <c r="K1389" s="9">
        <f ca="1">IF(AG1123&lt;&gt;0,+K1123/AG1123,0)</f>
        <v>4.9013187445315744E-4</v>
      </c>
      <c r="L1389" s="9">
        <f ca="1">IF(AG1123&lt;&gt;0,+L1123/AG1123,0)</f>
        <v>2.2860007489725075E-5</v>
      </c>
      <c r="M1389" s="9">
        <f ca="1">IF(AG1123&lt;&gt;0,+M1123/AG1123,0)</f>
        <v>0.28335651695599773</v>
      </c>
      <c r="N1389" s="9">
        <f ca="1">IF(AG1123&lt;&gt;0,+N1123/AG1123,0)</f>
        <v>5.9739826086057657E-2</v>
      </c>
      <c r="O1389" s="9">
        <f ca="1">IF(AG1123&lt;&gt;0,+O1123/AG1123,0)</f>
        <v>2.4786071965157254E-3</v>
      </c>
      <c r="P1389" s="9">
        <f ca="1">IF(AG1123&lt;&gt;0,+P1123/$AG1123,0)</f>
        <v>2.6726538416320889E-2</v>
      </c>
      <c r="Q1389" s="9">
        <f ca="1">IF(AG1123&lt;&gt;0,+Q1123/AG1123,0)</f>
        <v>8.4867852697430329E-2</v>
      </c>
      <c r="R1389" s="9">
        <f ca="1">IF(AG1123&lt;&gt;0,+R1123/AG1123,0)</f>
        <v>4.0462000838635388E-2</v>
      </c>
      <c r="S1389" s="9">
        <f ca="1">IF(AG1123&lt;&gt;0,+S1123/AG1123,0)</f>
        <v>5.141382322523284E-3</v>
      </c>
      <c r="T1389" s="9">
        <f ca="1">IF(AG1123&lt;&gt;0,+T1123/AG1123,0)</f>
        <v>2.4699733683382998E-3</v>
      </c>
      <c r="U1389" s="9">
        <f ca="1">IF(AG1123&lt;&gt;0,+U1123/AG1123,0)</f>
        <v>3.5712900525940183E-4</v>
      </c>
      <c r="V1389" s="9">
        <f ca="1">IF(AG1123&lt;&gt;0,+V1123/AG1123,0)</f>
        <v>5.3151666598580463E-3</v>
      </c>
      <c r="W1389" s="9">
        <f ca="1">IF(AG1123&lt;&gt;0,+W1123/AG1123,0)</f>
        <v>4.0267290278437713E-3</v>
      </c>
      <c r="X1389" s="9">
        <f ca="1">IF(AG1123&lt;&gt;0,+X1123/AG1123,0)</f>
        <v>1.8325600186110608E-3</v>
      </c>
      <c r="Y1389" s="9">
        <f ca="1">IF(AG1123&lt;&gt;0,+Y1123/AG1123,0)</f>
        <v>1.3069703106969913E-4</v>
      </c>
      <c r="Z1389" s="9">
        <f ca="1">IF(AG1123&lt;&gt;0,+Z1123/AG1123,0)</f>
        <v>3.766685616217038E-3</v>
      </c>
      <c r="AA1389" s="9">
        <f ca="1">IF(AG1123&lt;&gt;0,+AA1123/AG1123,0)</f>
        <v>4.5526666920070105E-4</v>
      </c>
      <c r="AB1389" s="9">
        <f ca="1">H1389</f>
        <v>0.41349567126546033</v>
      </c>
      <c r="AC1389" s="9">
        <f ca="1">SUM(I1389:O1389)</f>
        <v>0.41095234706323197</v>
      </c>
      <c r="AD1389" s="9">
        <f ca="1">SUM(P1389:U1389)</f>
        <v>0.16002487664850759</v>
      </c>
      <c r="AE1389" s="9">
        <f ca="1">SUM(V1389:W1389)</f>
        <v>9.3418956877018185E-3</v>
      </c>
      <c r="AF1389" s="9">
        <f ca="1">SUM(X1389:AA1389)</f>
        <v>6.185209335098499E-3</v>
      </c>
      <c r="AG1389" s="8">
        <f ca="1">SUM(H1389:AA1389)</f>
        <v>1.0000000000000002</v>
      </c>
      <c r="AH1389" s="2"/>
      <c r="AI1389" s="2"/>
    </row>
    <row r="1390" spans="3:35" x14ac:dyDescent="0.25">
      <c r="C1390" s="11"/>
      <c r="D1390" s="2"/>
      <c r="E1390" s="10"/>
      <c r="F1390" s="2">
        <v>239</v>
      </c>
      <c r="G1390" s="2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8"/>
      <c r="AH1390" s="2"/>
      <c r="AI1390" s="2"/>
    </row>
    <row r="1391" spans="3:35" x14ac:dyDescent="0.25">
      <c r="C1391" s="12" t="s">
        <v>46</v>
      </c>
      <c r="D1391" s="2"/>
      <c r="E1391" s="10"/>
      <c r="F1391" s="2">
        <v>240</v>
      </c>
      <c r="G1391" s="2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8"/>
      <c r="AH1391" s="2"/>
      <c r="AI1391" s="2"/>
    </row>
    <row r="1392" spans="3:35" x14ac:dyDescent="0.25">
      <c r="C1392" s="11" t="s">
        <v>45</v>
      </c>
      <c r="D1392" s="2"/>
      <c r="E1392" s="10"/>
      <c r="F1392" s="2">
        <v>241</v>
      </c>
      <c r="G1392" s="2" t="s">
        <v>44</v>
      </c>
      <c r="H1392" s="9">
        <f>IF(AG1126&lt;&gt;0,+H1126/AG1126,0)</f>
        <v>0.41319684586803163</v>
      </c>
      <c r="I1392" s="9">
        <f>IF(AG1126&lt;&gt;0,+I1126/AG1126,0)</f>
        <v>4.9912059500879409E-2</v>
      </c>
      <c r="J1392" s="9">
        <f>IF(AG1126&lt;&gt;0,+J1126/AG1126,0)</f>
        <v>1.5042569849574302E-2</v>
      </c>
      <c r="K1392" s="9">
        <f>IF(AG1126&lt;&gt;0,+K1126/AG1126,0)</f>
        <v>4.9462999505370015E-4</v>
      </c>
      <c r="L1392" s="9">
        <f>IF(AG1126&lt;&gt;0,+L1126/AG1126,0)</f>
        <v>2.2929999770700008E-5</v>
      </c>
      <c r="M1392" s="9">
        <f>IF(AG1126&lt;&gt;0,+M1126/AG1126,0)</f>
        <v>0.28288787717112129</v>
      </c>
      <c r="N1392" s="9">
        <f>IF(AG1126&lt;&gt;0,+N1126/AG1126,0)</f>
        <v>5.9921099400789025E-2</v>
      </c>
      <c r="O1392" s="9">
        <f>IF(AG1126&lt;&gt;0,+O1126/AG1126,0)</f>
        <v>2.4529699754702997E-3</v>
      </c>
      <c r="P1392" s="9">
        <f>IF(AG1126&lt;&gt;0,+P1126/$AG1126,0)</f>
        <v>2.6891309731086912E-2</v>
      </c>
      <c r="Q1392" s="9">
        <f>IF(AG1126&lt;&gt;0,+Q1126/AG1126,0)</f>
        <v>8.4981299150187012E-2</v>
      </c>
      <c r="R1392" s="9">
        <f>IF(AG1126&lt;&gt;0,+R1126/AG1126,0)</f>
        <v>4.0724169592758312E-2</v>
      </c>
      <c r="S1392" s="9">
        <f>IF(AG1126&lt;&gt;0,+S1126/AG1126,0)</f>
        <v>5.1749699482503018E-3</v>
      </c>
      <c r="T1392" s="9">
        <f>IF(AG1126&lt;&gt;0,+T1126/AG1126,0)</f>
        <v>2.4242099757579008E-3</v>
      </c>
      <c r="U1392" s="9">
        <f>IF(AG1126&lt;&gt;0,+U1126/AG1126,0)</f>
        <v>3.495099965049001E-4</v>
      </c>
      <c r="V1392" s="9">
        <f>IF(AG1126&lt;&gt;0,+V1126/AG1126,0)</f>
        <v>5.328629946713701E-3</v>
      </c>
      <c r="W1392" s="9">
        <f>IF(AG1126&lt;&gt;0,+W1126/AG1126,0)</f>
        <v>4.0447999595520003E-3</v>
      </c>
      <c r="X1392" s="9">
        <f>IF(AG1126&lt;&gt;0,+X1126/AG1126,0)</f>
        <v>1.8242499817575004E-3</v>
      </c>
      <c r="Y1392" s="9">
        <f>IF(AG1126&lt;&gt;0,+Y1126/AG1126,0)</f>
        <v>1.3286999867130001E-4</v>
      </c>
      <c r="Z1392" s="9">
        <f>IF(AG1126&lt;&gt;0,+Z1126/AG1126,0)</f>
        <v>3.7372799626272019E-3</v>
      </c>
      <c r="AA1392" s="9">
        <f>IF(AG1126&lt;&gt;0,+AA1126/AG1126,0)</f>
        <v>4.5571999544280023E-4</v>
      </c>
      <c r="AB1392" s="9">
        <f>H1392</f>
        <v>0.41319684586803163</v>
      </c>
      <c r="AC1392" s="9">
        <f>SUM(I1392:O1392)</f>
        <v>0.41073413589265872</v>
      </c>
      <c r="AD1392" s="9">
        <f>SUM(P1392:U1392)</f>
        <v>0.16054546839454537</v>
      </c>
      <c r="AE1392" s="9">
        <f>SUM(V1392:W1392)</f>
        <v>9.3734299062657005E-3</v>
      </c>
      <c r="AF1392" s="9">
        <f>SUM(X1392:AA1392)</f>
        <v>6.1501199384988029E-3</v>
      </c>
      <c r="AG1392" s="8">
        <f>SUM(H1392:AA1392)</f>
        <v>1</v>
      </c>
      <c r="AH1392" s="2"/>
      <c r="AI1392" s="2"/>
    </row>
    <row r="1393" spans="3:35" x14ac:dyDescent="0.25">
      <c r="C1393" s="11" t="s">
        <v>43</v>
      </c>
      <c r="D1393" s="2"/>
      <c r="E1393" s="10"/>
      <c r="F1393" s="2">
        <v>242</v>
      </c>
      <c r="G1393" s="2" t="s">
        <v>42</v>
      </c>
      <c r="H1393" s="9">
        <f>IF(AG1127&lt;&gt;0,+H1127/AG1127,0)</f>
        <v>0.42551380424425322</v>
      </c>
      <c r="I1393" s="9">
        <f>IF(AG1127&lt;&gt;0,+I1127/AG1127,0)</f>
        <v>4.6885449338885915E-2</v>
      </c>
      <c r="J1393" s="9">
        <f>IF(AG1127&lt;&gt;0,+J1127/AG1127,0)</f>
        <v>1.4350318481848531E-2</v>
      </c>
      <c r="K1393" s="9">
        <f>IF(AG1127&lt;&gt;0,+K1127/AG1127,0)</f>
        <v>3.0922686437988089E-4</v>
      </c>
      <c r="L1393" s="9">
        <f>IF(AG1127&lt;&gt;0,+L1127/AG1127,0)</f>
        <v>2.0045064223576705E-5</v>
      </c>
      <c r="M1393" s="9">
        <f>IF(AG1127&lt;&gt;0,+M1127/AG1127,0)</f>
        <v>0.3022042297082061</v>
      </c>
      <c r="N1393" s="9">
        <f>IF(AG1127&lt;&gt;0,+N1127/AG1127,0)</f>
        <v>5.2449392204952955E-2</v>
      </c>
      <c r="O1393" s="9">
        <f>IF(AG1127&lt;&gt;0,+O1127/AG1127,0)</f>
        <v>3.5096826485420374E-3</v>
      </c>
      <c r="P1393" s="9">
        <f>IF(AG1127&lt;&gt;0,+P1127/$AG1127,0)</f>
        <v>2.0099780486811811E-2</v>
      </c>
      <c r="Q1393" s="9">
        <f>IF(AG1127&lt;&gt;0,+Q1127/AG1127,0)</f>
        <v>8.0305273455725273E-2</v>
      </c>
      <c r="R1393" s="9">
        <f>IF(AG1127&lt;&gt;0,+R1127/AG1127,0)</f>
        <v>2.991812144603256E-2</v>
      </c>
      <c r="S1393" s="9">
        <f>IF(AG1127&lt;&gt;0,+S1127/AG1127,0)</f>
        <v>3.7905582095036435E-3</v>
      </c>
      <c r="T1393" s="9">
        <f>IF(AG1127&lt;&gt;0,+T1127/AG1127,0)</f>
        <v>4.3104813784493245E-3</v>
      </c>
      <c r="U1393" s="9">
        <f>IF(AG1127&lt;&gt;0,+U1127/AG1127,0)</f>
        <v>6.6354961463905887E-4</v>
      </c>
      <c r="V1393" s="9">
        <f>IF(AG1127&lt;&gt;0,+V1127/AG1127,0)</f>
        <v>4.7737013990226942E-3</v>
      </c>
      <c r="W1393" s="9">
        <f>IF(AG1127&lt;&gt;0,+W1127/AG1127,0)</f>
        <v>3.2999539204097358E-3</v>
      </c>
      <c r="X1393" s="9">
        <f>IF(AG1127&lt;&gt;0,+X1127/AG1127,0)</f>
        <v>2.1667723339770244E-3</v>
      </c>
      <c r="Y1393" s="9">
        <f>IF(AG1127&lt;&gt;0,+Y1127/AG1127,0)</f>
        <v>4.3304815349853142E-5</v>
      </c>
      <c r="Z1393" s="9">
        <f>IF(AG1127&lt;&gt;0,+Z1127/AG1127,0)</f>
        <v>4.949319549651077E-3</v>
      </c>
      <c r="AA1393" s="9">
        <f>IF(AG1127&lt;&gt;0,+AA1127/AG1127,0)</f>
        <v>4.3703483513570136E-4</v>
      </c>
      <c r="AB1393" s="9">
        <f>H1393</f>
        <v>0.42551380424425322</v>
      </c>
      <c r="AC1393" s="9">
        <f>SUM(I1393:O1393)</f>
        <v>0.419728344311039</v>
      </c>
      <c r="AD1393" s="9">
        <f>SUM(P1393:U1393)</f>
        <v>0.13908776459116165</v>
      </c>
      <c r="AE1393" s="9">
        <f>SUM(V1393:W1393)</f>
        <v>8.0736553194324309E-3</v>
      </c>
      <c r="AF1393" s="9">
        <f>SUM(X1393:AA1393)</f>
        <v>7.5964315341136559E-3</v>
      </c>
      <c r="AG1393" s="8">
        <f>SUM(H1393:AA1393)</f>
        <v>1</v>
      </c>
      <c r="AH1393" s="2"/>
      <c r="AI1393" s="2"/>
    </row>
    <row r="1394" spans="3:35" x14ac:dyDescent="0.25">
      <c r="C1394" s="11" t="s">
        <v>41</v>
      </c>
      <c r="D1394" s="2"/>
      <c r="E1394" s="10"/>
      <c r="F1394" s="2">
        <v>243</v>
      </c>
      <c r="G1394" s="2" t="s">
        <v>40</v>
      </c>
      <c r="H1394" s="9">
        <f>IF(AG1128&lt;&gt;0,+H1128/AG1128,0)</f>
        <v>0</v>
      </c>
      <c r="I1394" s="9">
        <f>IF(AG1128&lt;&gt;0,+I1128/AG1128,0)</f>
        <v>0</v>
      </c>
      <c r="J1394" s="9">
        <f>IF(AG1128&lt;&gt;0,+J1128/AG1128,0)</f>
        <v>0</v>
      </c>
      <c r="K1394" s="9">
        <f>IF(AG1128&lt;&gt;0,+K1128/AG1128,0)</f>
        <v>0</v>
      </c>
      <c r="L1394" s="9">
        <f>IF(AG1128&lt;&gt;0,+L1128/AG1128,0)</f>
        <v>0</v>
      </c>
      <c r="M1394" s="9">
        <f>IF(AG1128&lt;&gt;0,+M1128/AG1128,0)</f>
        <v>0</v>
      </c>
      <c r="N1394" s="9">
        <f>IF(AG1128&lt;&gt;0,+N1128/AG1128,0)</f>
        <v>0</v>
      </c>
      <c r="O1394" s="9">
        <f>IF(AG1128&lt;&gt;0,+O1128/AG1128,0)</f>
        <v>0</v>
      </c>
      <c r="P1394" s="9">
        <f>IF(AG1128&lt;&gt;0,+P1128/$AG1128,0)</f>
        <v>0</v>
      </c>
      <c r="Q1394" s="9">
        <f>IF(AG1128&lt;&gt;0,+Q1128/AG1128,0)</f>
        <v>0</v>
      </c>
      <c r="R1394" s="9">
        <f>IF(AG1128&lt;&gt;0,+R1128/AG1128,0)</f>
        <v>0</v>
      </c>
      <c r="S1394" s="9">
        <f>IF(AG1128&lt;&gt;0,+S1128/AG1128,0)</f>
        <v>0</v>
      </c>
      <c r="T1394" s="9">
        <f>IF(AG1128&lt;&gt;0,+T1128/AG1128,0)</f>
        <v>0</v>
      </c>
      <c r="U1394" s="9">
        <f>IF(AG1128&lt;&gt;0,+U1128/AG1128,0)</f>
        <v>0</v>
      </c>
      <c r="V1394" s="9">
        <f>IF(AG1128&lt;&gt;0,+V1128/AG1128,0)</f>
        <v>0</v>
      </c>
      <c r="W1394" s="9">
        <f>IF(AG1128&lt;&gt;0,+W1128/AG1128,0)</f>
        <v>0</v>
      </c>
      <c r="X1394" s="9">
        <f>IF(AG1128&lt;&gt;0,+X1128/AG1128,0)</f>
        <v>0</v>
      </c>
      <c r="Y1394" s="9">
        <f>IF(AG1128&lt;&gt;0,+Y1128/AG1128,0)</f>
        <v>0</v>
      </c>
      <c r="Z1394" s="9">
        <f>IF(AG1128&lt;&gt;0,+Z1128/AG1128,0)</f>
        <v>0</v>
      </c>
      <c r="AA1394" s="9">
        <f>IF(AG1128&lt;&gt;0,+AA1128/AG1128,0)</f>
        <v>0</v>
      </c>
      <c r="AB1394" s="9">
        <f>H1394</f>
        <v>0</v>
      </c>
      <c r="AC1394" s="9">
        <f>SUM(I1394:O1394)</f>
        <v>0</v>
      </c>
      <c r="AD1394" s="9">
        <f>SUM(P1394:U1394)</f>
        <v>0</v>
      </c>
      <c r="AE1394" s="9">
        <f>SUM(V1394:W1394)</f>
        <v>0</v>
      </c>
      <c r="AF1394" s="9">
        <f>SUM(X1394:AA1394)</f>
        <v>0</v>
      </c>
      <c r="AG1394" s="8">
        <f>SUM(H1394:AA1394)</f>
        <v>0</v>
      </c>
      <c r="AH1394" s="2"/>
      <c r="AI1394" s="2"/>
    </row>
    <row r="1395" spans="3:35" x14ac:dyDescent="0.25">
      <c r="C1395" s="11" t="s">
        <v>39</v>
      </c>
      <c r="D1395" s="2"/>
      <c r="E1395" s="10"/>
      <c r="F1395" s="2">
        <v>244</v>
      </c>
      <c r="G1395" s="2" t="s">
        <v>38</v>
      </c>
      <c r="H1395" s="9">
        <f>IF(AG1129&lt;&gt;0,+H1129/AG1129,0)</f>
        <v>0</v>
      </c>
      <c r="I1395" s="9">
        <f>IF(AG1129&lt;&gt;0,+I1129/AG1129,0)</f>
        <v>0</v>
      </c>
      <c r="J1395" s="9">
        <f>IF(AG1129&lt;&gt;0,+J1129/AG1129,0)</f>
        <v>0</v>
      </c>
      <c r="K1395" s="9">
        <f>IF(AG1129&lt;&gt;0,+K1129/AG1129,0)</f>
        <v>0</v>
      </c>
      <c r="L1395" s="9">
        <f>IF(AG1129&lt;&gt;0,+L1129/AG1129,0)</f>
        <v>0</v>
      </c>
      <c r="M1395" s="9">
        <f>IF(AG1129&lt;&gt;0,+M1129/AG1129,0)</f>
        <v>0</v>
      </c>
      <c r="N1395" s="9">
        <f>IF(AG1129&lt;&gt;0,+N1129/AG1129,0)</f>
        <v>0</v>
      </c>
      <c r="O1395" s="9">
        <f>IF(AG1129&lt;&gt;0,+O1129/AG1129,0)</f>
        <v>0</v>
      </c>
      <c r="P1395" s="9">
        <f>IF(AG1129&lt;&gt;0,+P1129/$AG1129,0)</f>
        <v>0</v>
      </c>
      <c r="Q1395" s="9">
        <f>IF(AG1129&lt;&gt;0,+Q1129/AG1129,0)</f>
        <v>0</v>
      </c>
      <c r="R1395" s="9">
        <f>IF(AG1129&lt;&gt;0,+R1129/AG1129,0)</f>
        <v>0</v>
      </c>
      <c r="S1395" s="9">
        <f>IF(AG1129&lt;&gt;0,+S1129/AG1129,0)</f>
        <v>0</v>
      </c>
      <c r="T1395" s="9">
        <f>IF(AG1129&lt;&gt;0,+T1129/AG1129,0)</f>
        <v>0</v>
      </c>
      <c r="U1395" s="9">
        <f>IF(AG1129&lt;&gt;0,+U1129/AG1129,0)</f>
        <v>0</v>
      </c>
      <c r="V1395" s="9">
        <f>IF(AG1129&lt;&gt;0,+V1129/AG1129,0)</f>
        <v>0</v>
      </c>
      <c r="W1395" s="9">
        <f>IF(AG1129&lt;&gt;0,+W1129/AG1129,0)</f>
        <v>0</v>
      </c>
      <c r="X1395" s="9">
        <f>IF(AG1129&lt;&gt;0,+X1129/AG1129,0)</f>
        <v>0</v>
      </c>
      <c r="Y1395" s="9">
        <f>IF(AG1129&lt;&gt;0,+Y1129/AG1129,0)</f>
        <v>0</v>
      </c>
      <c r="Z1395" s="9">
        <f>IF(AG1129&lt;&gt;0,+Z1129/AG1129,0)</f>
        <v>0</v>
      </c>
      <c r="AA1395" s="9">
        <f>IF(AG1129&lt;&gt;0,+AA1129/AG1129,0)</f>
        <v>0</v>
      </c>
      <c r="AB1395" s="9">
        <f>H1395</f>
        <v>0</v>
      </c>
      <c r="AC1395" s="9">
        <f>SUM(I1395:O1395)</f>
        <v>0</v>
      </c>
      <c r="AD1395" s="9">
        <f>SUM(P1395:U1395)</f>
        <v>0</v>
      </c>
      <c r="AE1395" s="9">
        <f>SUM(V1395:W1395)</f>
        <v>0</v>
      </c>
      <c r="AF1395" s="9">
        <f>SUM(X1395:AA1395)</f>
        <v>0</v>
      </c>
      <c r="AG1395" s="8">
        <f>SUM(H1395:AA1395)</f>
        <v>0</v>
      </c>
      <c r="AH1395" s="2"/>
      <c r="AI1395" s="2"/>
    </row>
    <row r="1396" spans="3:35" x14ac:dyDescent="0.25">
      <c r="C1396" s="11" t="s">
        <v>37</v>
      </c>
      <c r="D1396" s="2"/>
      <c r="E1396" s="10"/>
      <c r="F1396" s="2">
        <v>245</v>
      </c>
      <c r="G1396" s="2" t="s">
        <v>36</v>
      </c>
      <c r="H1396" s="9">
        <f>IF(AG1130&lt;&gt;0,+H1130/AG1130,0)</f>
        <v>0.42551380424425322</v>
      </c>
      <c r="I1396" s="9">
        <f>IF(AG1130&lt;&gt;0,+I1130/AG1130,0)</f>
        <v>4.6885449338885922E-2</v>
      </c>
      <c r="J1396" s="9">
        <f>IF(AG1130&lt;&gt;0,+J1130/AG1130,0)</f>
        <v>1.4350318481848532E-2</v>
      </c>
      <c r="K1396" s="9">
        <f>IF(AG1130&lt;&gt;0,+K1130/AG1130,0)</f>
        <v>3.0922686437988094E-4</v>
      </c>
      <c r="L1396" s="9">
        <f>IF(AG1130&lt;&gt;0,+L1130/AG1130,0)</f>
        <v>2.0045064223576708E-5</v>
      </c>
      <c r="M1396" s="9">
        <f>IF(AG1130&lt;&gt;0,+M1130/AG1130,0)</f>
        <v>0.30220422970820615</v>
      </c>
      <c r="N1396" s="9">
        <f>IF(AG1130&lt;&gt;0,+N1130/AG1130,0)</f>
        <v>5.2449392204952962E-2</v>
      </c>
      <c r="O1396" s="9">
        <f>IF(AG1130&lt;&gt;0,+O1130/AG1130,0)</f>
        <v>3.5096826485420374E-3</v>
      </c>
      <c r="P1396" s="9">
        <f>IF(AG1130&lt;&gt;0,+P1130/$AG1130,0)</f>
        <v>2.0099780486811814E-2</v>
      </c>
      <c r="Q1396" s="9">
        <f>IF(AG1130&lt;&gt;0,+Q1130/AG1130,0)</f>
        <v>8.0305273455725273E-2</v>
      </c>
      <c r="R1396" s="9">
        <f>IF(AG1130&lt;&gt;0,+R1130/AG1130,0)</f>
        <v>2.9918121446032567E-2</v>
      </c>
      <c r="S1396" s="9">
        <f>IF(AG1130&lt;&gt;0,+S1130/AG1130,0)</f>
        <v>3.7905582095036443E-3</v>
      </c>
      <c r="T1396" s="9">
        <f>IF(AG1130&lt;&gt;0,+T1130/AG1130,0)</f>
        <v>4.3104813784493254E-3</v>
      </c>
      <c r="U1396" s="9">
        <f>IF(AG1130&lt;&gt;0,+U1130/AG1130,0)</f>
        <v>6.6354961463905898E-4</v>
      </c>
      <c r="V1396" s="9">
        <f>IF(AG1130&lt;&gt;0,+V1130/AG1130,0)</f>
        <v>4.7737013990226951E-3</v>
      </c>
      <c r="W1396" s="9">
        <f>IF(AG1130&lt;&gt;0,+W1130/AG1130,0)</f>
        <v>3.2999539204097363E-3</v>
      </c>
      <c r="X1396" s="9">
        <f>IF(AG1130&lt;&gt;0,+X1130/AG1130,0)</f>
        <v>2.1667723339770244E-3</v>
      </c>
      <c r="Y1396" s="9">
        <f>IF(AG1130&lt;&gt;0,+Y1130/AG1130,0)</f>
        <v>4.3304815349853149E-5</v>
      </c>
      <c r="Z1396" s="9">
        <f>IF(AG1130&lt;&gt;0,+Z1130/AG1130,0)</f>
        <v>4.9493195496510779E-3</v>
      </c>
      <c r="AA1396" s="9">
        <f>IF(AG1130&lt;&gt;0,+AA1130/AG1130,0)</f>
        <v>4.3703483513570147E-4</v>
      </c>
      <c r="AB1396" s="9">
        <f>H1396</f>
        <v>0.42551380424425322</v>
      </c>
      <c r="AC1396" s="9">
        <f>SUM(I1396:O1396)</f>
        <v>0.41972834431103906</v>
      </c>
      <c r="AD1396" s="9">
        <f>SUM(P1396:U1396)</f>
        <v>0.13908776459116168</v>
      </c>
      <c r="AE1396" s="9">
        <f>SUM(V1396:W1396)</f>
        <v>8.0736553194324309E-3</v>
      </c>
      <c r="AF1396" s="9">
        <f>SUM(X1396:AA1396)</f>
        <v>7.5964315341136568E-3</v>
      </c>
      <c r="AG1396" s="8">
        <f>SUM(H1396:AA1396)</f>
        <v>1</v>
      </c>
      <c r="AH1396" s="2"/>
      <c r="AI1396" s="2"/>
    </row>
    <row r="1397" spans="3:35" x14ac:dyDescent="0.25">
      <c r="C1397" s="11" t="s">
        <v>35</v>
      </c>
      <c r="D1397" s="2"/>
      <c r="E1397" s="10"/>
      <c r="F1397" s="2">
        <v>246</v>
      </c>
      <c r="G1397" s="2" t="s">
        <v>34</v>
      </c>
      <c r="H1397" s="9">
        <f>IF(AG1131&lt;&gt;0,+H1131/AG1131,0)</f>
        <v>0</v>
      </c>
      <c r="I1397" s="9">
        <f>IF(AG1131&lt;&gt;0,+I1131/AG1131,0)</f>
        <v>0</v>
      </c>
      <c r="J1397" s="9">
        <f>IF(AG1131&lt;&gt;0,+J1131/AG1131,0)</f>
        <v>0</v>
      </c>
      <c r="K1397" s="9">
        <f>IF(AG1131&lt;&gt;0,+K1131/AG1131,0)</f>
        <v>0</v>
      </c>
      <c r="L1397" s="9">
        <f>IF(AG1131&lt;&gt;0,+L1131/AG1131,0)</f>
        <v>0</v>
      </c>
      <c r="M1397" s="9">
        <f>IF(AG1131&lt;&gt;0,+M1131/AG1131,0)</f>
        <v>0</v>
      </c>
      <c r="N1397" s="9">
        <f>IF(AG1131&lt;&gt;0,+N1131/AG1131,0)</f>
        <v>0</v>
      </c>
      <c r="O1397" s="9">
        <f>IF(AG1131&lt;&gt;0,+O1131/AG1131,0)</f>
        <v>0</v>
      </c>
      <c r="P1397" s="9">
        <f>IF(AG1131&lt;&gt;0,+P1131/$AG1131,0)</f>
        <v>0</v>
      </c>
      <c r="Q1397" s="9">
        <f>IF(AG1131&lt;&gt;0,+Q1131/AG1131,0)</f>
        <v>0</v>
      </c>
      <c r="R1397" s="9">
        <f>IF(AG1131&lt;&gt;0,+R1131/AG1131,0)</f>
        <v>0</v>
      </c>
      <c r="S1397" s="9">
        <f>IF(AG1131&lt;&gt;0,+S1131/AG1131,0)</f>
        <v>0</v>
      </c>
      <c r="T1397" s="9">
        <f>IF(AG1131&lt;&gt;0,+T1131/AG1131,0)</f>
        <v>0</v>
      </c>
      <c r="U1397" s="9">
        <f>IF(AG1131&lt;&gt;0,+U1131/AG1131,0)</f>
        <v>0</v>
      </c>
      <c r="V1397" s="9">
        <f>IF(AG1131&lt;&gt;0,+V1131/AG1131,0)</f>
        <v>0</v>
      </c>
      <c r="W1397" s="9">
        <f>IF(AG1131&lt;&gt;0,+W1131/AG1131,0)</f>
        <v>0</v>
      </c>
      <c r="X1397" s="9">
        <f>IF(AG1131&lt;&gt;0,+X1131/AG1131,0)</f>
        <v>0</v>
      </c>
      <c r="Y1397" s="9">
        <f>IF(AG1131&lt;&gt;0,+Y1131/AG1131,0)</f>
        <v>0</v>
      </c>
      <c r="Z1397" s="9">
        <f>IF(AG1131&lt;&gt;0,+Z1131/AG1131,0)</f>
        <v>0</v>
      </c>
      <c r="AA1397" s="9">
        <f>IF(AG1131&lt;&gt;0,+AA1131/AG1131,0)</f>
        <v>0</v>
      </c>
      <c r="AB1397" s="9">
        <f>H1397</f>
        <v>0</v>
      </c>
      <c r="AC1397" s="9">
        <f>SUM(I1397:O1397)</f>
        <v>0</v>
      </c>
      <c r="AD1397" s="9">
        <f>SUM(P1397:U1397)</f>
        <v>0</v>
      </c>
      <c r="AE1397" s="9">
        <f>SUM(V1397:W1397)</f>
        <v>0</v>
      </c>
      <c r="AF1397" s="9">
        <f>SUM(X1397:AA1397)</f>
        <v>0</v>
      </c>
      <c r="AG1397" s="8">
        <f>SUM(H1397:AA1397)</f>
        <v>0</v>
      </c>
      <c r="AH1397" s="2"/>
      <c r="AI1397" s="2"/>
    </row>
    <row r="1398" spans="3:35" x14ac:dyDescent="0.25">
      <c r="C1398" s="11" t="s">
        <v>33</v>
      </c>
      <c r="D1398" s="2"/>
      <c r="E1398" s="10"/>
      <c r="F1398" s="2">
        <v>247</v>
      </c>
      <c r="G1398" s="2" t="s">
        <v>32</v>
      </c>
      <c r="H1398" s="9">
        <f>IF(AG1132&lt;&gt;0,+H1132/AG1132,0)</f>
        <v>0</v>
      </c>
      <c r="I1398" s="9">
        <f>IF(AG1132&lt;&gt;0,+I1132/AG1132,0)</f>
        <v>0</v>
      </c>
      <c r="J1398" s="9">
        <f>IF(AG1132&lt;&gt;0,+J1132/AG1132,0)</f>
        <v>0</v>
      </c>
      <c r="K1398" s="9">
        <f>IF(AG1132&lt;&gt;0,+K1132/AG1132,0)</f>
        <v>0</v>
      </c>
      <c r="L1398" s="9">
        <f>IF(AG1132&lt;&gt;0,+L1132/AG1132,0)</f>
        <v>0</v>
      </c>
      <c r="M1398" s="9">
        <f>IF(AG1132&lt;&gt;0,+M1132/AG1132,0)</f>
        <v>0</v>
      </c>
      <c r="N1398" s="9">
        <f>IF(AG1132&lt;&gt;0,+N1132/AG1132,0)</f>
        <v>0</v>
      </c>
      <c r="O1398" s="9">
        <f>IF(AG1132&lt;&gt;0,+O1132/AG1132,0)</f>
        <v>0</v>
      </c>
      <c r="P1398" s="9">
        <f>IF(AG1132&lt;&gt;0,+P1132/$AG1132,0)</f>
        <v>0</v>
      </c>
      <c r="Q1398" s="9">
        <f>IF(AG1132&lt;&gt;0,+Q1132/AG1132,0)</f>
        <v>0</v>
      </c>
      <c r="R1398" s="9">
        <f>IF(AG1132&lt;&gt;0,+R1132/AG1132,0)</f>
        <v>0</v>
      </c>
      <c r="S1398" s="9">
        <f>IF(AG1132&lt;&gt;0,+S1132/AG1132,0)</f>
        <v>0</v>
      </c>
      <c r="T1398" s="9">
        <f>IF(AG1132&lt;&gt;0,+T1132/AG1132,0)</f>
        <v>0</v>
      </c>
      <c r="U1398" s="9">
        <f>IF(AG1132&lt;&gt;0,+U1132/AG1132,0)</f>
        <v>0</v>
      </c>
      <c r="V1398" s="9">
        <f>IF(AG1132&lt;&gt;0,+V1132/AG1132,0)</f>
        <v>0</v>
      </c>
      <c r="W1398" s="9">
        <f>IF(AG1132&lt;&gt;0,+W1132/AG1132,0)</f>
        <v>0</v>
      </c>
      <c r="X1398" s="9">
        <f>IF(AG1132&lt;&gt;0,+X1132/AG1132,0)</f>
        <v>0</v>
      </c>
      <c r="Y1398" s="9">
        <f>IF(AG1132&lt;&gt;0,+Y1132/AG1132,0)</f>
        <v>0</v>
      </c>
      <c r="Z1398" s="9">
        <f>IF(AG1132&lt;&gt;0,+Z1132/AG1132,0)</f>
        <v>0</v>
      </c>
      <c r="AA1398" s="9">
        <f>IF(AG1132&lt;&gt;0,+AA1132/AG1132,0)</f>
        <v>0</v>
      </c>
      <c r="AB1398" s="9">
        <f>H1398</f>
        <v>0</v>
      </c>
      <c r="AC1398" s="9">
        <f>SUM(I1398:O1398)</f>
        <v>0</v>
      </c>
      <c r="AD1398" s="9">
        <f>SUM(P1398:U1398)</f>
        <v>0</v>
      </c>
      <c r="AE1398" s="9">
        <f>SUM(V1398:W1398)</f>
        <v>0</v>
      </c>
      <c r="AF1398" s="9">
        <f>SUM(X1398:AA1398)</f>
        <v>0</v>
      </c>
      <c r="AG1398" s="8">
        <f>SUM(H1398:AA1398)</f>
        <v>0</v>
      </c>
      <c r="AH1398" s="2"/>
      <c r="AI1398" s="2"/>
    </row>
    <row r="1399" spans="3:35" x14ac:dyDescent="0.25">
      <c r="C1399" s="11" t="s">
        <v>31</v>
      </c>
      <c r="D1399" s="2"/>
      <c r="E1399" s="10"/>
      <c r="F1399" s="2">
        <v>248</v>
      </c>
      <c r="G1399" s="2" t="s">
        <v>30</v>
      </c>
      <c r="H1399" s="9">
        <f>IF(AG1133&lt;&gt;0,+H1133/AG1133,0)</f>
        <v>0.41319684586803163</v>
      </c>
      <c r="I1399" s="9">
        <f>IF(AG1133&lt;&gt;0,+I1133/AG1133,0)</f>
        <v>4.9912059500879409E-2</v>
      </c>
      <c r="J1399" s="9">
        <f>IF(AG1133&lt;&gt;0,+J1133/AG1133,0)</f>
        <v>1.5042569849574302E-2</v>
      </c>
      <c r="K1399" s="9">
        <f>IF(AG1133&lt;&gt;0,+K1133/AG1133,0)</f>
        <v>4.9462999505370015E-4</v>
      </c>
      <c r="L1399" s="9">
        <f>IF(AG1133&lt;&gt;0,+L1133/AG1133,0)</f>
        <v>2.2929999770700008E-5</v>
      </c>
      <c r="M1399" s="9">
        <f>IF(AG1133&lt;&gt;0,+M1133/AG1133,0)</f>
        <v>0.28288787717112129</v>
      </c>
      <c r="N1399" s="9">
        <f>IF(AG1133&lt;&gt;0,+N1133/AG1133,0)</f>
        <v>5.9921099400789025E-2</v>
      </c>
      <c r="O1399" s="9">
        <f>IF(AG1133&lt;&gt;0,+O1133/AG1133,0)</f>
        <v>2.4529699754702997E-3</v>
      </c>
      <c r="P1399" s="9">
        <f>IF(AG1133&lt;&gt;0,+P1133/$AG1133,0)</f>
        <v>2.6891309731086912E-2</v>
      </c>
      <c r="Q1399" s="9">
        <f>IF(AG1133&lt;&gt;0,+Q1133/AG1133,0)</f>
        <v>8.4981299150187012E-2</v>
      </c>
      <c r="R1399" s="9">
        <f>IF(AG1133&lt;&gt;0,+R1133/AG1133,0)</f>
        <v>4.0724169592758312E-2</v>
      </c>
      <c r="S1399" s="9">
        <f>IF(AG1133&lt;&gt;0,+S1133/AG1133,0)</f>
        <v>5.1749699482503018E-3</v>
      </c>
      <c r="T1399" s="9">
        <f>IF(AG1133&lt;&gt;0,+T1133/AG1133,0)</f>
        <v>2.4242099757579008E-3</v>
      </c>
      <c r="U1399" s="9">
        <f>IF(AG1133&lt;&gt;0,+U1133/AG1133,0)</f>
        <v>3.495099965049001E-4</v>
      </c>
      <c r="V1399" s="9">
        <f>IF(AG1133&lt;&gt;0,+V1133/AG1133,0)</f>
        <v>5.328629946713701E-3</v>
      </c>
      <c r="W1399" s="9">
        <f>IF(AG1133&lt;&gt;0,+W1133/AG1133,0)</f>
        <v>4.0447999595520003E-3</v>
      </c>
      <c r="X1399" s="9">
        <f>IF(AG1133&lt;&gt;0,+X1133/AG1133,0)</f>
        <v>1.8242499817575004E-3</v>
      </c>
      <c r="Y1399" s="9">
        <f>IF(AG1133&lt;&gt;0,+Y1133/AG1133,0)</f>
        <v>1.3286999867130001E-4</v>
      </c>
      <c r="Z1399" s="9">
        <f>IF(AG1133&lt;&gt;0,+Z1133/AG1133,0)</f>
        <v>3.7372799626272019E-3</v>
      </c>
      <c r="AA1399" s="9">
        <f>IF(AG1133&lt;&gt;0,+AA1133/AG1133,0)</f>
        <v>4.5571999544280023E-4</v>
      </c>
      <c r="AB1399" s="9">
        <f>H1399</f>
        <v>0.41319684586803163</v>
      </c>
      <c r="AC1399" s="9">
        <f>SUM(I1399:O1399)</f>
        <v>0.41073413589265872</v>
      </c>
      <c r="AD1399" s="9">
        <f>SUM(P1399:U1399)</f>
        <v>0.16054546839454537</v>
      </c>
      <c r="AE1399" s="9">
        <f>SUM(V1399:W1399)</f>
        <v>9.3734299062657005E-3</v>
      </c>
      <c r="AF1399" s="9">
        <f>SUM(X1399:AA1399)</f>
        <v>6.1501199384988029E-3</v>
      </c>
      <c r="AG1399" s="8">
        <f>SUM(H1399:AA1399)</f>
        <v>1</v>
      </c>
      <c r="AH1399" s="2"/>
      <c r="AI1399" s="2"/>
    </row>
    <row r="1400" spans="3:35" x14ac:dyDescent="0.25">
      <c r="C1400" s="11" t="s">
        <v>29</v>
      </c>
      <c r="D1400" s="2"/>
      <c r="E1400" s="10"/>
      <c r="F1400" s="2">
        <v>249</v>
      </c>
      <c r="G1400" s="2" t="s">
        <v>28</v>
      </c>
      <c r="H1400" s="9">
        <f>IF(AG1134&lt;&gt;0,+H1134/AG1134,0)</f>
        <v>0</v>
      </c>
      <c r="I1400" s="9">
        <f>IF(AG1134&lt;&gt;0,+I1134/AG1134,0)</f>
        <v>0</v>
      </c>
      <c r="J1400" s="9">
        <f>IF(AG1134&lt;&gt;0,+J1134/AG1134,0)</f>
        <v>0</v>
      </c>
      <c r="K1400" s="9">
        <f>IF(AG1134&lt;&gt;0,+K1134/AG1134,0)</f>
        <v>0</v>
      </c>
      <c r="L1400" s="9">
        <f>IF(AG1134&lt;&gt;0,+L1134/AG1134,0)</f>
        <v>0</v>
      </c>
      <c r="M1400" s="9">
        <f>IF(AG1134&lt;&gt;0,+M1134/AG1134,0)</f>
        <v>0</v>
      </c>
      <c r="N1400" s="9">
        <f>IF(AG1134&lt;&gt;0,+N1134/AG1134,0)</f>
        <v>0</v>
      </c>
      <c r="O1400" s="9">
        <f>IF(AG1134&lt;&gt;0,+O1134/AG1134,0)</f>
        <v>0</v>
      </c>
      <c r="P1400" s="9">
        <f>IF(AG1134&lt;&gt;0,+P1134/$AG1134,0)</f>
        <v>0</v>
      </c>
      <c r="Q1400" s="9">
        <f>IF(AG1134&lt;&gt;0,+Q1134/AG1134,0)</f>
        <v>0</v>
      </c>
      <c r="R1400" s="9">
        <f>IF(AG1134&lt;&gt;0,+R1134/AG1134,0)</f>
        <v>0</v>
      </c>
      <c r="S1400" s="9">
        <f>IF(AG1134&lt;&gt;0,+S1134/AG1134,0)</f>
        <v>0</v>
      </c>
      <c r="T1400" s="9">
        <f>IF(AG1134&lt;&gt;0,+T1134/AG1134,0)</f>
        <v>0</v>
      </c>
      <c r="U1400" s="9">
        <f>IF(AG1134&lt;&gt;0,+U1134/AG1134,0)</f>
        <v>0</v>
      </c>
      <c r="V1400" s="9">
        <f>IF(AG1134&lt;&gt;0,+V1134/AG1134,0)</f>
        <v>0</v>
      </c>
      <c r="W1400" s="9">
        <f>IF(AG1134&lt;&gt;0,+W1134/AG1134,0)</f>
        <v>0</v>
      </c>
      <c r="X1400" s="9">
        <f>IF(AG1134&lt;&gt;0,+X1134/AG1134,0)</f>
        <v>0</v>
      </c>
      <c r="Y1400" s="9">
        <f>IF(AG1134&lt;&gt;0,+Y1134/AG1134,0)</f>
        <v>0</v>
      </c>
      <c r="Z1400" s="9">
        <f>IF(AG1134&lt;&gt;0,+Z1134/AG1134,0)</f>
        <v>0</v>
      </c>
      <c r="AA1400" s="9">
        <f>IF(AG1134&lt;&gt;0,+AA1134/AG1134,0)</f>
        <v>0</v>
      </c>
      <c r="AB1400" s="9">
        <f>H1400</f>
        <v>0</v>
      </c>
      <c r="AC1400" s="9">
        <f>SUM(I1400:O1400)</f>
        <v>0</v>
      </c>
      <c r="AD1400" s="9">
        <f>SUM(P1400:U1400)</f>
        <v>0</v>
      </c>
      <c r="AE1400" s="9">
        <f>SUM(V1400:W1400)</f>
        <v>0</v>
      </c>
      <c r="AF1400" s="9">
        <f>SUM(X1400:AA1400)</f>
        <v>0</v>
      </c>
      <c r="AG1400" s="8">
        <f>SUM(H1400:AA1400)</f>
        <v>0</v>
      </c>
      <c r="AH1400" s="2"/>
      <c r="AI1400" s="2"/>
    </row>
    <row r="1401" spans="3:35" x14ac:dyDescent="0.25">
      <c r="C1401" s="11" t="s">
        <v>27</v>
      </c>
      <c r="D1401" s="2"/>
      <c r="E1401" s="10"/>
      <c r="F1401" s="2">
        <v>250</v>
      </c>
      <c r="G1401" s="2" t="s">
        <v>26</v>
      </c>
      <c r="H1401" s="9">
        <f>IF(AG1135&lt;&gt;0,+H1135/AG1135,0)</f>
        <v>0</v>
      </c>
      <c r="I1401" s="9">
        <f>IF(AG1135&lt;&gt;0,+I1135/AG1135,0)</f>
        <v>0</v>
      </c>
      <c r="J1401" s="9">
        <f>IF(AG1135&lt;&gt;0,+J1135/AG1135,0)</f>
        <v>0</v>
      </c>
      <c r="K1401" s="9">
        <f>IF(AG1135&lt;&gt;0,+K1135/AG1135,0)</f>
        <v>0</v>
      </c>
      <c r="L1401" s="9">
        <f>IF(AG1135&lt;&gt;0,+L1135/AG1135,0)</f>
        <v>0</v>
      </c>
      <c r="M1401" s="9">
        <f>IF(AG1135&lt;&gt;0,+M1135/AG1135,0)</f>
        <v>0</v>
      </c>
      <c r="N1401" s="9">
        <f>IF(AG1135&lt;&gt;0,+N1135/AG1135,0)</f>
        <v>0</v>
      </c>
      <c r="O1401" s="9">
        <f>IF(AG1135&lt;&gt;0,+O1135/AG1135,0)</f>
        <v>0</v>
      </c>
      <c r="P1401" s="9">
        <f>IF(AG1135&lt;&gt;0,+P1135/$AG1135,0)</f>
        <v>0</v>
      </c>
      <c r="Q1401" s="9">
        <f>IF(AG1135&lt;&gt;0,+Q1135/AG1135,0)</f>
        <v>0</v>
      </c>
      <c r="R1401" s="9">
        <f>IF(AG1135&lt;&gt;0,+R1135/AG1135,0)</f>
        <v>0</v>
      </c>
      <c r="S1401" s="9">
        <f>IF(AG1135&lt;&gt;0,+S1135/AG1135,0)</f>
        <v>0</v>
      </c>
      <c r="T1401" s="9">
        <f>IF(AG1135&lt;&gt;0,+T1135/AG1135,0)</f>
        <v>0</v>
      </c>
      <c r="U1401" s="9">
        <f>IF(AG1135&lt;&gt;0,+U1135/AG1135,0)</f>
        <v>0</v>
      </c>
      <c r="V1401" s="9">
        <f>IF(AG1135&lt;&gt;0,+V1135/AG1135,0)</f>
        <v>0</v>
      </c>
      <c r="W1401" s="9">
        <f>IF(AG1135&lt;&gt;0,+W1135/AG1135,0)</f>
        <v>0</v>
      </c>
      <c r="X1401" s="9">
        <f>IF(AG1135&lt;&gt;0,+X1135/AG1135,0)</f>
        <v>0</v>
      </c>
      <c r="Y1401" s="9">
        <f>IF(AG1135&lt;&gt;0,+Y1135/AG1135,0)</f>
        <v>0</v>
      </c>
      <c r="Z1401" s="9">
        <f>IF(AG1135&lt;&gt;0,+Z1135/AG1135,0)</f>
        <v>0</v>
      </c>
      <c r="AA1401" s="9">
        <f>IF(AG1135&lt;&gt;0,+AA1135/AG1135,0)</f>
        <v>0</v>
      </c>
      <c r="AB1401" s="9">
        <f>H1401</f>
        <v>0</v>
      </c>
      <c r="AC1401" s="9">
        <f>SUM(I1401:O1401)</f>
        <v>0</v>
      </c>
      <c r="AD1401" s="9">
        <f>SUM(P1401:U1401)</f>
        <v>0</v>
      </c>
      <c r="AE1401" s="9">
        <f>SUM(V1401:W1401)</f>
        <v>0</v>
      </c>
      <c r="AF1401" s="9">
        <f>SUM(X1401:AA1401)</f>
        <v>0</v>
      </c>
      <c r="AG1401" s="8">
        <f>SUM(H1401:AA1401)</f>
        <v>0</v>
      </c>
      <c r="AH1401" s="2"/>
      <c r="AI1401" s="2"/>
    </row>
    <row r="1402" spans="3:35" x14ac:dyDescent="0.25">
      <c r="C1402" s="11" t="s">
        <v>25</v>
      </c>
      <c r="D1402" s="2"/>
      <c r="E1402" s="10"/>
      <c r="F1402" s="2">
        <v>251</v>
      </c>
      <c r="G1402" s="2" t="s">
        <v>24</v>
      </c>
      <c r="H1402" s="9">
        <f>IF(AG1136&lt;&gt;0,+H1136/AG1136,0)</f>
        <v>0.3080871228136462</v>
      </c>
      <c r="I1402" s="9">
        <f>IF(AG1136&lt;&gt;0,+I1136/AG1136,0)</f>
        <v>2.8999700352659138E-2</v>
      </c>
      <c r="J1402" s="9">
        <f>IF(AG1136&lt;&gt;0,+J1136/AG1136,0)</f>
        <v>1.0245718459903323E-2</v>
      </c>
      <c r="K1402" s="9">
        <f>IF(AG1136&lt;&gt;0,+K1136/AG1136,0)</f>
        <v>9.3665038447715131E-4</v>
      </c>
      <c r="L1402" s="9">
        <f>IF(AG1136&lt;&gt;0,+L1136/AG1136,0)</f>
        <v>2.7423470571027801E-5</v>
      </c>
      <c r="M1402" s="9">
        <f>IF(AG1136&lt;&gt;0,+M1136/AG1136,0)</f>
        <v>0.32519568654606329</v>
      </c>
      <c r="N1402" s="9">
        <f>IF(AG1136&lt;&gt;0,+N1136/AG1136,0)</f>
        <v>7.8401675162535517E-2</v>
      </c>
      <c r="O1402" s="9">
        <f>IF(AG1136&lt;&gt;0,+O1136/AG1136,0)</f>
        <v>4.3192645549101931E-3</v>
      </c>
      <c r="P1402" s="9">
        <f>IF(AG1136&lt;&gt;0,+P1136/$AG1136,0)</f>
        <v>2.9967299038149077E-2</v>
      </c>
      <c r="Q1402" s="9">
        <f>IF(AG1136&lt;&gt;0,+Q1136/AG1136,0)</f>
        <v>0.12136925616995051</v>
      </c>
      <c r="R1402" s="9">
        <f>IF(AG1136&lt;&gt;0,+R1136/AG1136,0)</f>
        <v>5.8580567419354863E-2</v>
      </c>
      <c r="S1402" s="9">
        <f>IF(AG1136&lt;&gt;0,+S1136/AG1136,0)</f>
        <v>6.7872647684592783E-3</v>
      </c>
      <c r="T1402" s="9">
        <f>IF(AG1136&lt;&gt;0,+T1136/AG1136,0)</f>
        <v>2.0617419762800305E-3</v>
      </c>
      <c r="U1402" s="9">
        <f>IF(AG1136&lt;&gt;0,+U1136/AG1136,0)</f>
        <v>4.3526840466996192E-4</v>
      </c>
      <c r="V1402" s="9">
        <f>IF(AG1136&lt;&gt;0,+V1136/AG1136,0)</f>
        <v>8.9086601874880135E-3</v>
      </c>
      <c r="W1402" s="9">
        <f>IF(AG1136&lt;&gt;0,+W1136/AG1136,0)</f>
        <v>3.8028544944510153E-3</v>
      </c>
      <c r="X1402" s="9">
        <f>IF(AG1136&lt;&gt;0,+X1136/AG1136,0)</f>
        <v>3.8207901108612639E-3</v>
      </c>
      <c r="Y1402" s="9">
        <f>IF(AG1136&lt;&gt;0,+Y1136/AG1136,0)</f>
        <v>2.5094169041716682E-4</v>
      </c>
      <c r="Z1402" s="9">
        <f>IF(AG1136&lt;&gt;0,+Z1136/AG1136,0)</f>
        <v>7.0547365964310441E-3</v>
      </c>
      <c r="AA1402" s="9">
        <f>IF(AG1136&lt;&gt;0,+AA1136/AG1136,0)</f>
        <v>7.4737739872196356E-4</v>
      </c>
      <c r="AB1402" s="9">
        <f>H1402</f>
        <v>0.3080871228136462</v>
      </c>
      <c r="AC1402" s="9">
        <f>SUM(I1402:O1402)</f>
        <v>0.4481261189311197</v>
      </c>
      <c r="AD1402" s="9">
        <f>SUM(P1402:U1402)</f>
        <v>0.2192013977768637</v>
      </c>
      <c r="AE1402" s="9">
        <f>SUM(V1402:W1402)</f>
        <v>1.271151468193903E-2</v>
      </c>
      <c r="AF1402" s="9">
        <f>SUM(X1402:AA1402)</f>
        <v>1.1873845796431439E-2</v>
      </c>
      <c r="AG1402" s="8">
        <f>SUM(H1402:AA1402)</f>
        <v>1.0000000000000002</v>
      </c>
      <c r="AH1402" s="2"/>
      <c r="AI1402" s="2"/>
    </row>
    <row r="1403" spans="3:35" x14ac:dyDescent="0.25">
      <c r="C1403" s="11" t="s">
        <v>23</v>
      </c>
      <c r="D1403" s="2"/>
      <c r="E1403" s="10"/>
      <c r="F1403" s="2">
        <v>252</v>
      </c>
      <c r="G1403" s="2" t="s">
        <v>22</v>
      </c>
      <c r="H1403" s="9">
        <f ca="1">IF(AG1137&lt;&gt;0,+H1137/AG1137,0)</f>
        <v>0.41319684586803163</v>
      </c>
      <c r="I1403" s="9">
        <f ca="1">IF(AG1137&lt;&gt;0,+I1137/AG1137,0)</f>
        <v>4.9912059500879409E-2</v>
      </c>
      <c r="J1403" s="9">
        <f ca="1">IF(AG1137&lt;&gt;0,+J1137/AG1137,0)</f>
        <v>1.50425698495743E-2</v>
      </c>
      <c r="K1403" s="9">
        <f ca="1">IF(AG1137&lt;&gt;0,+K1137/AG1137,0)</f>
        <v>4.9462999505370015E-4</v>
      </c>
      <c r="L1403" s="9">
        <f ca="1">IF(AG1137&lt;&gt;0,+L1137/AG1137,0)</f>
        <v>2.2929999770700005E-5</v>
      </c>
      <c r="M1403" s="9">
        <f ca="1">IF(AG1137&lt;&gt;0,+M1137/AG1137,0)</f>
        <v>0.28288787717112124</v>
      </c>
      <c r="N1403" s="9">
        <f ca="1">IF(AG1137&lt;&gt;0,+N1137/AG1137,0)</f>
        <v>5.9921099400789012E-2</v>
      </c>
      <c r="O1403" s="9">
        <f ca="1">IF(AG1137&lt;&gt;0,+O1137/AG1137,0)</f>
        <v>2.4529699754702997E-3</v>
      </c>
      <c r="P1403" s="9">
        <f ca="1">IF(AG1137&lt;&gt;0,+P1137/$AG1137,0)</f>
        <v>2.6891309731086912E-2</v>
      </c>
      <c r="Q1403" s="9">
        <f ca="1">IF(AG1137&lt;&gt;0,+Q1137/AG1137,0)</f>
        <v>8.4981299150186998E-2</v>
      </c>
      <c r="R1403" s="9">
        <f ca="1">IF(AG1137&lt;&gt;0,+R1137/AG1137,0)</f>
        <v>4.0724169592758312E-2</v>
      </c>
      <c r="S1403" s="9">
        <f ca="1">IF(AG1137&lt;&gt;0,+S1137/AG1137,0)</f>
        <v>5.1749699482503009E-3</v>
      </c>
      <c r="T1403" s="9">
        <f ca="1">IF(AG1137&lt;&gt;0,+T1137/AG1137,0)</f>
        <v>2.4242099757579008E-3</v>
      </c>
      <c r="U1403" s="9">
        <f ca="1">IF(AG1137&lt;&gt;0,+U1137/AG1137,0)</f>
        <v>3.4950999650490015E-4</v>
      </c>
      <c r="V1403" s="9">
        <f ca="1">IF(AG1137&lt;&gt;0,+V1137/AG1137,0)</f>
        <v>5.3286299467137001E-3</v>
      </c>
      <c r="W1403" s="9">
        <f ca="1">IF(AG1137&lt;&gt;0,+W1137/AG1137,0)</f>
        <v>4.0447999595520003E-3</v>
      </c>
      <c r="X1403" s="9">
        <f ca="1">IF(AG1137&lt;&gt;0,+X1137/AG1137,0)</f>
        <v>1.8242499817575E-3</v>
      </c>
      <c r="Y1403" s="9">
        <f ca="1">IF(AG1137&lt;&gt;0,+Y1137/AG1137,0)</f>
        <v>1.3286999867129999E-4</v>
      </c>
      <c r="Z1403" s="9">
        <f ca="1">IF(AG1137&lt;&gt;0,+Z1137/AG1137,0)</f>
        <v>3.7372799626272015E-3</v>
      </c>
      <c r="AA1403" s="9">
        <f ca="1">IF(AG1137&lt;&gt;0,+AA1137/AG1137,0)</f>
        <v>4.5571999544280023E-4</v>
      </c>
      <c r="AB1403" s="9">
        <f ca="1">H1403</f>
        <v>0.41319684586803163</v>
      </c>
      <c r="AC1403" s="9">
        <f ca="1">SUM(I1403:O1403)</f>
        <v>0.41073413589265861</v>
      </c>
      <c r="AD1403" s="9">
        <f ca="1">SUM(P1403:U1403)</f>
        <v>0.16054546839454534</v>
      </c>
      <c r="AE1403" s="9">
        <f ca="1">SUM(V1403:W1403)</f>
        <v>9.3734299062657005E-3</v>
      </c>
      <c r="AF1403" s="9">
        <f ca="1">SUM(X1403:AA1403)</f>
        <v>6.150119938498802E-3</v>
      </c>
      <c r="AG1403" s="8">
        <f ca="1">SUM(H1403:AA1403)</f>
        <v>1</v>
      </c>
      <c r="AH1403" s="2"/>
      <c r="AI1403" s="2"/>
    </row>
    <row r="1404" spans="3:35" x14ac:dyDescent="0.25">
      <c r="C1404" s="11" t="s">
        <v>21</v>
      </c>
      <c r="D1404" s="2"/>
      <c r="E1404" s="10"/>
      <c r="F1404" s="2">
        <v>253</v>
      </c>
      <c r="G1404" s="2" t="s">
        <v>20</v>
      </c>
      <c r="H1404" s="9">
        <f>IF(AG1138&lt;&gt;0,+H1138/AG1138,0)</f>
        <v>0.41319684586803168</v>
      </c>
      <c r="I1404" s="9">
        <f>IF(AG1138&lt;&gt;0,+I1138/AG1138,0)</f>
        <v>4.9912059500879416E-2</v>
      </c>
      <c r="J1404" s="9">
        <f>IF(AG1138&lt;&gt;0,+J1138/AG1138,0)</f>
        <v>1.5042569849574304E-2</v>
      </c>
      <c r="K1404" s="9">
        <f>IF(AG1138&lt;&gt;0,+K1138/AG1138,0)</f>
        <v>4.9462999505370025E-4</v>
      </c>
      <c r="L1404" s="9">
        <f>IF(AG1138&lt;&gt;0,+L1138/AG1138,0)</f>
        <v>2.2929999770700011E-5</v>
      </c>
      <c r="M1404" s="9">
        <f>IF(AG1138&lt;&gt;0,+M1138/AG1138,0)</f>
        <v>0.28288787717112129</v>
      </c>
      <c r="N1404" s="9">
        <f>IF(AG1138&lt;&gt;0,+N1138/AG1138,0)</f>
        <v>5.9921099400789025E-2</v>
      </c>
      <c r="O1404" s="9">
        <f>IF(AG1138&lt;&gt;0,+O1138/AG1138,0)</f>
        <v>2.4529699754703006E-3</v>
      </c>
      <c r="P1404" s="9">
        <f>IF(AG1138&lt;&gt;0,+P1138/$AG1138,0)</f>
        <v>2.6891309731086912E-2</v>
      </c>
      <c r="Q1404" s="9">
        <f>IF(AG1138&lt;&gt;0,+Q1138/AG1138,0)</f>
        <v>8.4981299150187026E-2</v>
      </c>
      <c r="R1404" s="9">
        <f>IF(AG1138&lt;&gt;0,+R1138/AG1138,0)</f>
        <v>4.0724169592758312E-2</v>
      </c>
      <c r="S1404" s="9">
        <f>IF(AG1138&lt;&gt;0,+S1138/AG1138,0)</f>
        <v>5.1749699482503018E-3</v>
      </c>
      <c r="T1404" s="9">
        <f>IF(AG1138&lt;&gt;0,+T1138/AG1138,0)</f>
        <v>2.4242099757579008E-3</v>
      </c>
      <c r="U1404" s="9">
        <f>IF(AG1138&lt;&gt;0,+U1138/AG1138,0)</f>
        <v>3.495099965049001E-4</v>
      </c>
      <c r="V1404" s="9">
        <f>IF(AG1138&lt;&gt;0,+V1138/AG1138,0)</f>
        <v>5.3286299467137019E-3</v>
      </c>
      <c r="W1404" s="9">
        <f>IF(AG1138&lt;&gt;0,+W1138/AG1138,0)</f>
        <v>4.0447999595520012E-3</v>
      </c>
      <c r="X1404" s="9">
        <f>IF(AG1138&lt;&gt;0,+X1138/AG1138,0)</f>
        <v>1.8242499817575006E-3</v>
      </c>
      <c r="Y1404" s="9">
        <f>IF(AG1138&lt;&gt;0,+Y1138/AG1138,0)</f>
        <v>1.3286999867130004E-4</v>
      </c>
      <c r="Z1404" s="9">
        <f>IF(AG1138&lt;&gt;0,+Z1138/AG1138,0)</f>
        <v>3.7372799626272015E-3</v>
      </c>
      <c r="AA1404" s="9">
        <f>IF(AG1138&lt;&gt;0,+AA1138/AG1138,0)</f>
        <v>4.5571999544280018E-4</v>
      </c>
      <c r="AB1404" s="9">
        <f>H1404</f>
        <v>0.41319684586803168</v>
      </c>
      <c r="AC1404" s="9">
        <f>SUM(I1404:O1404)</f>
        <v>0.41073413589265872</v>
      </c>
      <c r="AD1404" s="9">
        <f>SUM(P1404:U1404)</f>
        <v>0.16054546839454537</v>
      </c>
      <c r="AE1404" s="9">
        <f>SUM(V1404:W1404)</f>
        <v>9.3734299062657039E-3</v>
      </c>
      <c r="AF1404" s="9">
        <f>SUM(X1404:AA1404)</f>
        <v>6.1501199384988029E-3</v>
      </c>
      <c r="AG1404" s="8">
        <f>SUM(H1404:AA1404)</f>
        <v>1</v>
      </c>
      <c r="AH1404" s="2"/>
      <c r="AI1404" s="2"/>
    </row>
    <row r="1405" spans="3:35" x14ac:dyDescent="0.25">
      <c r="C1405" s="11" t="s">
        <v>19</v>
      </c>
      <c r="D1405" s="2"/>
      <c r="E1405" s="10"/>
      <c r="F1405" s="2">
        <v>254</v>
      </c>
      <c r="G1405" s="2" t="s">
        <v>18</v>
      </c>
      <c r="H1405" s="9">
        <f ca="1">IF(AG1139&lt;&gt;0,+H1139/AG1139,0)</f>
        <v>0.41320735846687179</v>
      </c>
      <c r="I1405" s="9">
        <f ca="1">IF(AG1139&lt;&gt;0,+I1139/AG1139,0)</f>
        <v>4.9909476270709519E-2</v>
      </c>
      <c r="J1405" s="9">
        <f ca="1">IF(AG1139&lt;&gt;0,+J1139/AG1139,0)</f>
        <v>1.504197900882424E-2</v>
      </c>
      <c r="K1405" s="9">
        <f ca="1">IF(AG1139&lt;&gt;0,+K1139/AG1139,0)</f>
        <v>4.9447175235473549E-4</v>
      </c>
      <c r="L1405" s="9">
        <f ca="1">IF(AG1139&lt;&gt;0,+L1139/AG1139,0)</f>
        <v>2.2927537460675055E-5</v>
      </c>
      <c r="M1405" s="9">
        <f ca="1">IF(AG1139&lt;&gt;0,+M1139/AG1139,0)</f>
        <v>0.28290436379542205</v>
      </c>
      <c r="N1405" s="9">
        <f ca="1">IF(AG1139&lt;&gt;0,+N1139/AG1139,0)</f>
        <v>5.9914722253282135E-2</v>
      </c>
      <c r="O1405" s="9">
        <f ca="1">IF(AG1139&lt;&gt;0,+O1139/AG1139,0)</f>
        <v>2.4538718861597756E-3</v>
      </c>
      <c r="P1405" s="9">
        <f ca="1">IF(AG1139&lt;&gt;0,+P1139/$AG1139,0)</f>
        <v>2.6885513119596013E-2</v>
      </c>
      <c r="Q1405" s="9">
        <f ca="1">IF(AG1139&lt;&gt;0,+Q1139/AG1139,0)</f>
        <v>8.4977308133834514E-2</v>
      </c>
      <c r="R1405" s="9">
        <f ca="1">IF(AG1139&lt;&gt;0,+R1139/AG1139,0)</f>
        <v>4.0714946564982736E-2</v>
      </c>
      <c r="S1405" s="9">
        <f ca="1">IF(AG1139&lt;&gt;0,+S1139/AG1139,0)</f>
        <v>5.1737883444164211E-3</v>
      </c>
      <c r="T1405" s="9">
        <f ca="1">IF(AG1139&lt;&gt;0,+T1139/AG1139,0)</f>
        <v>2.4258199198654079E-3</v>
      </c>
      <c r="U1405" s="9">
        <f ca="1">IF(AG1139&lt;&gt;0,+U1139/AG1139,0)</f>
        <v>3.4977803122780238E-4</v>
      </c>
      <c r="V1405" s="9">
        <f ca="1">IF(AG1139&lt;&gt;0,+V1139/AG1139,0)</f>
        <v>5.3281563118252277E-3</v>
      </c>
      <c r="W1405" s="9">
        <f ca="1">IF(AG1139&lt;&gt;0,+W1139/AG1139,0)</f>
        <v>4.0441642289301997E-3</v>
      </c>
      <c r="X1405" s="9">
        <f ca="1">IF(AG1139&lt;&gt;0,+X1139/AG1139,0)</f>
        <v>1.8245423266670705E-3</v>
      </c>
      <c r="Y1405" s="9">
        <f ca="1">IF(AG1139&lt;&gt;0,+Y1139/AG1139,0)</f>
        <v>1.3279355424293172E-4</v>
      </c>
      <c r="Z1405" s="9">
        <f ca="1">IF(AG1139&lt;&gt;0,+Z1139/AG1139,0)</f>
        <v>3.7383144457818584E-3</v>
      </c>
      <c r="AA1405" s="9">
        <f ca="1">IF(AG1139&lt;&gt;0,+AA1139/AG1139,0)</f>
        <v>4.5570404754490429E-4</v>
      </c>
      <c r="AB1405" s="9">
        <f ca="1">H1405</f>
        <v>0.41320735846687179</v>
      </c>
      <c r="AC1405" s="9">
        <f ca="1">SUM(I1405:O1405)</f>
        <v>0.4107418125042131</v>
      </c>
      <c r="AD1405" s="9">
        <f ca="1">SUM(P1405:U1405)</f>
        <v>0.16052715411392288</v>
      </c>
      <c r="AE1405" s="9">
        <f ca="1">SUM(V1405:W1405)</f>
        <v>9.3723205407554265E-3</v>
      </c>
      <c r="AF1405" s="9">
        <f ca="1">SUM(X1405:AA1405)</f>
        <v>6.1513543742367652E-3</v>
      </c>
      <c r="AG1405" s="8">
        <f ca="1">SUM(H1405:AA1405)</f>
        <v>1</v>
      </c>
      <c r="AH1405" s="2"/>
      <c r="AI1405" s="2"/>
    </row>
    <row r="1406" spans="3:35" x14ac:dyDescent="0.25">
      <c r="C1406" s="11" t="s">
        <v>17</v>
      </c>
      <c r="D1406" s="2"/>
      <c r="E1406" s="10"/>
      <c r="F1406" s="2">
        <v>255</v>
      </c>
      <c r="G1406" s="2" t="s">
        <v>16</v>
      </c>
      <c r="H1406" s="9">
        <f ca="1">IF(AG1140&lt;&gt;0,+H1140/AG1140,0)</f>
        <v>0.41320735846687179</v>
      </c>
      <c r="I1406" s="9">
        <f ca="1">IF(AG1140&lt;&gt;0,+I1140/AG1140,0)</f>
        <v>4.9909476270709525E-2</v>
      </c>
      <c r="J1406" s="9">
        <f ca="1">IF(AG1140&lt;&gt;0,+J1140/AG1140,0)</f>
        <v>1.5041979008824242E-2</v>
      </c>
      <c r="K1406" s="9">
        <f ca="1">IF(AG1140&lt;&gt;0,+K1140/AG1140,0)</f>
        <v>4.9447175235473549E-4</v>
      </c>
      <c r="L1406" s="9">
        <f ca="1">IF(AG1140&lt;&gt;0,+L1140/AG1140,0)</f>
        <v>2.2927537460675058E-5</v>
      </c>
      <c r="M1406" s="9">
        <f ca="1">IF(AG1140&lt;&gt;0,+M1140/AG1140,0)</f>
        <v>0.28290436379542211</v>
      </c>
      <c r="N1406" s="9">
        <f ca="1">IF(AG1140&lt;&gt;0,+N1140/AG1140,0)</f>
        <v>5.9914722253282149E-2</v>
      </c>
      <c r="O1406" s="9">
        <f ca="1">IF(AG1140&lt;&gt;0,+O1140/AG1140,0)</f>
        <v>2.453871886159776E-3</v>
      </c>
      <c r="P1406" s="9">
        <f ca="1">IF(AG1140&lt;&gt;0,+P1140/$AG1140,0)</f>
        <v>2.6885513119596017E-2</v>
      </c>
      <c r="Q1406" s="9">
        <f ca="1">IF(AG1140&lt;&gt;0,+Q1140/AG1140,0)</f>
        <v>8.4977308133834528E-2</v>
      </c>
      <c r="R1406" s="9">
        <f ca="1">IF(AG1140&lt;&gt;0,+R1140/AG1140,0)</f>
        <v>4.0714946564982743E-2</v>
      </c>
      <c r="S1406" s="9">
        <f ca="1">IF(AG1140&lt;&gt;0,+S1140/AG1140,0)</f>
        <v>5.1737883444164219E-3</v>
      </c>
      <c r="T1406" s="9">
        <f ca="1">IF(AG1140&lt;&gt;0,+T1140/AG1140,0)</f>
        <v>2.4258199198654079E-3</v>
      </c>
      <c r="U1406" s="9">
        <f ca="1">IF(AG1140&lt;&gt;0,+U1140/AG1140,0)</f>
        <v>3.4977803122780243E-4</v>
      </c>
      <c r="V1406" s="9">
        <f ca="1">IF(AG1140&lt;&gt;0,+V1140/AG1140,0)</f>
        <v>5.3281563118252285E-3</v>
      </c>
      <c r="W1406" s="9">
        <f ca="1">IF(AG1140&lt;&gt;0,+W1140/AG1140,0)</f>
        <v>4.0441642289302006E-3</v>
      </c>
      <c r="X1406" s="9">
        <f ca="1">IF(AG1140&lt;&gt;0,+X1140/AG1140,0)</f>
        <v>1.824542326667071E-3</v>
      </c>
      <c r="Y1406" s="9">
        <f ca="1">IF(AG1140&lt;&gt;0,+Y1140/AG1140,0)</f>
        <v>1.3279355424293174E-4</v>
      </c>
      <c r="Z1406" s="9">
        <f ca="1">IF(AG1140&lt;&gt;0,+Z1140/AG1140,0)</f>
        <v>3.7383144457818593E-3</v>
      </c>
      <c r="AA1406" s="9">
        <f ca="1">IF(AG1140&lt;&gt;0,+AA1140/AG1140,0)</f>
        <v>4.5570404754490435E-4</v>
      </c>
      <c r="AB1406" s="9">
        <f ca="1">H1406</f>
        <v>0.41320735846687179</v>
      </c>
      <c r="AC1406" s="9">
        <f ca="1">SUM(I1406:O1406)</f>
        <v>0.41074181250421321</v>
      </c>
      <c r="AD1406" s="9">
        <f ca="1">SUM(P1406:U1406)</f>
        <v>0.1605271541139229</v>
      </c>
      <c r="AE1406" s="9">
        <f ca="1">SUM(V1406:W1406)</f>
        <v>9.37232054075543E-3</v>
      </c>
      <c r="AF1406" s="9">
        <f ca="1">SUM(X1406:AA1406)</f>
        <v>6.1513543742367661E-3</v>
      </c>
      <c r="AG1406" s="8">
        <f ca="1">SUM(H1406:AA1406)</f>
        <v>1</v>
      </c>
      <c r="AH1406" s="2"/>
      <c r="AI1406" s="2"/>
    </row>
    <row r="1407" spans="3:35" x14ac:dyDescent="0.25">
      <c r="C1407" s="11" t="s">
        <v>15</v>
      </c>
      <c r="D1407" s="2"/>
      <c r="E1407" s="10"/>
      <c r="F1407" s="2">
        <v>256</v>
      </c>
      <c r="G1407" s="2" t="s">
        <v>14</v>
      </c>
      <c r="H1407" s="9">
        <f>IF(AG1141&lt;&gt;0,+H1141/AG1141,0)</f>
        <v>0.41319684586803151</v>
      </c>
      <c r="I1407" s="9">
        <f>IF(AG1141&lt;&gt;0,+I1141/AG1141,0)</f>
        <v>4.9912059500879395E-2</v>
      </c>
      <c r="J1407" s="9">
        <f>IF(AG1141&lt;&gt;0,+J1141/AG1141,0)</f>
        <v>1.50425698495743E-2</v>
      </c>
      <c r="K1407" s="9">
        <f>IF(AG1141&lt;&gt;0,+K1141/AG1141,0)</f>
        <v>4.9462999505370015E-4</v>
      </c>
      <c r="L1407" s="9">
        <f>IF(AG1141&lt;&gt;0,+L1141/AG1141,0)</f>
        <v>2.2929999770700008E-5</v>
      </c>
      <c r="M1407" s="9">
        <f>IF(AG1141&lt;&gt;0,+M1141/AG1141,0)</f>
        <v>0.28288787717112124</v>
      </c>
      <c r="N1407" s="9">
        <f>IF(AG1141&lt;&gt;0,+N1141/AG1141,0)</f>
        <v>5.9921099400789012E-2</v>
      </c>
      <c r="O1407" s="9">
        <f>IF(AG1141&lt;&gt;0,+O1141/AG1141,0)</f>
        <v>2.4529699754702997E-3</v>
      </c>
      <c r="P1407" s="9">
        <f>IF(AG1141&lt;&gt;0,+P1141/$AG1141,0)</f>
        <v>2.6891309731086905E-2</v>
      </c>
      <c r="Q1407" s="9">
        <f>IF(AG1141&lt;&gt;0,+Q1141/AG1141,0)</f>
        <v>8.4981299150187012E-2</v>
      </c>
      <c r="R1407" s="9">
        <f>IF(AG1141&lt;&gt;0,+R1141/AG1141,0)</f>
        <v>4.0724169592758298E-2</v>
      </c>
      <c r="S1407" s="9">
        <f>IF(AG1141&lt;&gt;0,+S1141/AG1141,0)</f>
        <v>5.1749699482503009E-3</v>
      </c>
      <c r="T1407" s="9">
        <f>IF(AG1141&lt;&gt;0,+T1141/AG1141,0)</f>
        <v>2.4242099757578999E-3</v>
      </c>
      <c r="U1407" s="9">
        <f>IF(AG1141&lt;&gt;0,+U1141/AG1141,0)</f>
        <v>3.4950999650489999E-4</v>
      </c>
      <c r="V1407" s="9">
        <f>IF(AG1141&lt;&gt;0,+V1141/AG1141,0)</f>
        <v>5.328629946713701E-3</v>
      </c>
      <c r="W1407" s="9">
        <f>IF(AG1141&lt;&gt;0,+W1141/AG1141,0)</f>
        <v>4.0447999595520003E-3</v>
      </c>
      <c r="X1407" s="9">
        <f>IF(AG1141&lt;&gt;0,+X1141/AG1141,0)</f>
        <v>1.8242499817575002E-3</v>
      </c>
      <c r="Y1407" s="9">
        <f>IF(AG1141&lt;&gt;0,+Y1141/AG1141,0)</f>
        <v>1.3286999867129999E-4</v>
      </c>
      <c r="Z1407" s="9">
        <f>IF(AG1141&lt;&gt;0,+Z1141/AG1141,0)</f>
        <v>3.7372799626272002E-3</v>
      </c>
      <c r="AA1407" s="9">
        <f>IF(AG1141&lt;&gt;0,+AA1141/AG1141,0)</f>
        <v>4.5571999544280007E-4</v>
      </c>
      <c r="AB1407" s="9">
        <f>H1407</f>
        <v>0.41319684586803151</v>
      </c>
      <c r="AC1407" s="9">
        <f>SUM(I1407:O1407)</f>
        <v>0.41073413589265861</v>
      </c>
      <c r="AD1407" s="9">
        <f>SUM(P1407:U1407)</f>
        <v>0.16054546839454534</v>
      </c>
      <c r="AE1407" s="9">
        <f>SUM(V1407:W1407)</f>
        <v>9.3734299062657005E-3</v>
      </c>
      <c r="AF1407" s="9">
        <f>SUM(X1407:AA1407)</f>
        <v>6.1501199384988003E-3</v>
      </c>
      <c r="AG1407" s="8">
        <f>SUM(H1407:AA1407)</f>
        <v>0.99999999999999978</v>
      </c>
      <c r="AH1407" s="2"/>
      <c r="AI1407" s="2"/>
    </row>
    <row r="1408" spans="3:35" x14ac:dyDescent="0.25">
      <c r="C1408" s="11" t="s">
        <v>13</v>
      </c>
      <c r="D1408" s="2"/>
      <c r="E1408" s="10"/>
      <c r="F1408" s="2">
        <v>257</v>
      </c>
      <c r="G1408" s="2" t="s">
        <v>12</v>
      </c>
      <c r="H1408" s="9">
        <f>IF(AG1142&lt;&gt;0,+H1142/AG1142,0)</f>
        <v>1</v>
      </c>
      <c r="I1408" s="9">
        <f>IF(AG1142&lt;&gt;0,+I1142/AG1142,0)</f>
        <v>1</v>
      </c>
      <c r="J1408" s="9">
        <f>IF(AG1142&lt;&gt;0,+J1142/AG1142,0)</f>
        <v>1</v>
      </c>
      <c r="K1408" s="9">
        <f>IF(AG1142&lt;&gt;0,+K1142/AG1142,0)</f>
        <v>1</v>
      </c>
      <c r="L1408" s="9">
        <f>IF(AG1142&lt;&gt;0,+L1142/AG1142,0)</f>
        <v>1</v>
      </c>
      <c r="M1408" s="9">
        <f>IF(AG1142&lt;&gt;0,+M1142/AG1142,0)</f>
        <v>1</v>
      </c>
      <c r="N1408" s="9">
        <f>IF(AG1142&lt;&gt;0,+N1142/AG1142,0)</f>
        <v>1</v>
      </c>
      <c r="O1408" s="9">
        <f>IF(AG1142&lt;&gt;0,+O1142/AG1142,0)</f>
        <v>1</v>
      </c>
      <c r="P1408" s="9">
        <f>IF(AG1142&lt;&gt;0,+P1142/$AG1142,0)</f>
        <v>1</v>
      </c>
      <c r="Q1408" s="9">
        <f>IF(AG1142&lt;&gt;0,+Q1142/AG1142,0)</f>
        <v>1</v>
      </c>
      <c r="R1408" s="9">
        <f>IF(AG1142&lt;&gt;0,+R1142/AG1142,0)</f>
        <v>1</v>
      </c>
      <c r="S1408" s="9">
        <f>IF(AG1142&lt;&gt;0,+S1142/AG1142,0)</f>
        <v>1</v>
      </c>
      <c r="T1408" s="9">
        <f>IF(AG1142&lt;&gt;0,+T1142/AG1142,0)</f>
        <v>1</v>
      </c>
      <c r="U1408" s="9">
        <f>IF(AG1142&lt;&gt;0,+U1142/AG1142,0)</f>
        <v>1</v>
      </c>
      <c r="V1408" s="9">
        <f>IF(AG1142&lt;&gt;0,+V1142/AG1142,0)</f>
        <v>1</v>
      </c>
      <c r="W1408" s="9">
        <f>IF(AG1142&lt;&gt;0,+W1142/AG1142,0)</f>
        <v>1</v>
      </c>
      <c r="X1408" s="9">
        <f>IF(AG1142&lt;&gt;0,+X1142/AG1142,0)</f>
        <v>1</v>
      </c>
      <c r="Y1408" s="9">
        <f>IF(AG1142&lt;&gt;0,+Y1142/AG1142,0)</f>
        <v>1</v>
      </c>
      <c r="Z1408" s="9">
        <f>IF(AG1142&lt;&gt;0,+Z1142/AG1142,0)</f>
        <v>1</v>
      </c>
      <c r="AA1408" s="9">
        <f>IF(AG1142&lt;&gt;0,+AA1142/AG1142,0)</f>
        <v>1</v>
      </c>
      <c r="AB1408" s="9">
        <f>H1408</f>
        <v>1</v>
      </c>
      <c r="AC1408" s="9">
        <f>SUM(I1408:O1408)</f>
        <v>7</v>
      </c>
      <c r="AD1408" s="9">
        <f>SUM(P1408:U1408)</f>
        <v>6</v>
      </c>
      <c r="AE1408" s="9">
        <f>SUM(V1408:W1408)</f>
        <v>2</v>
      </c>
      <c r="AF1408" s="9">
        <f>SUM(X1408:AA1408)</f>
        <v>4</v>
      </c>
      <c r="AG1408" s="8">
        <f>SUM(H1408:AA1408)</f>
        <v>20</v>
      </c>
      <c r="AH1408" s="2"/>
      <c r="AI1408" s="2"/>
    </row>
    <row r="1409" spans="3:35" x14ac:dyDescent="0.25">
      <c r="C1409" s="11" t="s">
        <v>11</v>
      </c>
      <c r="D1409" s="2"/>
      <c r="E1409" s="10"/>
      <c r="F1409" s="2">
        <v>258</v>
      </c>
      <c r="G1409" s="2" t="s">
        <v>10</v>
      </c>
      <c r="H1409" s="9">
        <f>IF(AG1143&lt;&gt;0,+H1143/AG1143,0)</f>
        <v>1</v>
      </c>
      <c r="I1409" s="9">
        <f>IF(AG1143&lt;&gt;0,+I1143/AG1143,0)</f>
        <v>1</v>
      </c>
      <c r="J1409" s="9">
        <f>IF(AG1143&lt;&gt;0,+J1143/AG1143,0)</f>
        <v>1</v>
      </c>
      <c r="K1409" s="9">
        <f>IF(AG1143&lt;&gt;0,+K1143/AG1143,0)</f>
        <v>1</v>
      </c>
      <c r="L1409" s="9">
        <f>IF(AG1143&lt;&gt;0,+L1143/AG1143,0)</f>
        <v>1</v>
      </c>
      <c r="M1409" s="9">
        <f>IF(AG1143&lt;&gt;0,+M1143/AG1143,0)</f>
        <v>1</v>
      </c>
      <c r="N1409" s="9">
        <f>IF(AG1143&lt;&gt;0,+N1143/AG1143,0)</f>
        <v>1</v>
      </c>
      <c r="O1409" s="9">
        <f>IF(AG1143&lt;&gt;0,+O1143/AG1143,0)</f>
        <v>1</v>
      </c>
      <c r="P1409" s="9">
        <f>IF(AG1143&lt;&gt;0,+P1143/$AG1143,0)</f>
        <v>1</v>
      </c>
      <c r="Q1409" s="9">
        <f>IF(AG1143&lt;&gt;0,+Q1143/AG1143,0)</f>
        <v>1</v>
      </c>
      <c r="R1409" s="9">
        <f>IF(AG1143&lt;&gt;0,+R1143/AG1143,0)</f>
        <v>1</v>
      </c>
      <c r="S1409" s="9">
        <f>IF(AG1143&lt;&gt;0,+S1143/AG1143,0)</f>
        <v>1</v>
      </c>
      <c r="T1409" s="9">
        <f>IF(AG1143&lt;&gt;0,+T1143/AG1143,0)</f>
        <v>1</v>
      </c>
      <c r="U1409" s="9">
        <f>IF(AG1143&lt;&gt;0,+U1143/AG1143,0)</f>
        <v>1</v>
      </c>
      <c r="V1409" s="9">
        <f>IF(AG1143&lt;&gt;0,+V1143/AG1143,0)</f>
        <v>1</v>
      </c>
      <c r="W1409" s="9">
        <f>IF(AG1143&lt;&gt;0,+W1143/AG1143,0)</f>
        <v>1</v>
      </c>
      <c r="X1409" s="9">
        <f>IF(AG1143&lt;&gt;0,+X1143/AG1143,0)</f>
        <v>1</v>
      </c>
      <c r="Y1409" s="9">
        <f>IF(AG1143&lt;&gt;0,+Y1143/AG1143,0)</f>
        <v>1</v>
      </c>
      <c r="Z1409" s="9">
        <f>IF(AG1143&lt;&gt;0,+Z1143/AG1143,0)</f>
        <v>1</v>
      </c>
      <c r="AA1409" s="9">
        <f>IF(AG1143&lt;&gt;0,+AA1143/AG1143,0)</f>
        <v>1</v>
      </c>
      <c r="AB1409" s="9">
        <f>H1409</f>
        <v>1</v>
      </c>
      <c r="AC1409" s="9">
        <f>SUM(I1409:O1409)</f>
        <v>7</v>
      </c>
      <c r="AD1409" s="9">
        <f>SUM(P1409:U1409)</f>
        <v>6</v>
      </c>
      <c r="AE1409" s="9">
        <f>SUM(V1409:W1409)</f>
        <v>2</v>
      </c>
      <c r="AF1409" s="9">
        <f>SUM(X1409:AA1409)</f>
        <v>4</v>
      </c>
      <c r="AG1409" s="8">
        <f>SUM(H1409:AA1409)</f>
        <v>20</v>
      </c>
      <c r="AH1409" s="2"/>
      <c r="AI1409" s="2"/>
    </row>
    <row r="1410" spans="3:35" x14ac:dyDescent="0.25">
      <c r="C1410" s="11" t="s">
        <v>9</v>
      </c>
      <c r="D1410" s="2"/>
      <c r="E1410" s="10"/>
      <c r="F1410" s="2">
        <v>259</v>
      </c>
      <c r="G1410" s="2" t="s">
        <v>8</v>
      </c>
      <c r="H1410" s="9">
        <f>IF(AG1144&lt;&gt;0,+H1144/AG1144,0)</f>
        <v>1</v>
      </c>
      <c r="I1410" s="9">
        <f>IF(AG1144&lt;&gt;0,+I1144/AG1144,0)</f>
        <v>1</v>
      </c>
      <c r="J1410" s="9">
        <f>IF(AG1144&lt;&gt;0,+J1144/AG1144,0)</f>
        <v>1</v>
      </c>
      <c r="K1410" s="9">
        <f>IF(AG1144&lt;&gt;0,+K1144/AG1144,0)</f>
        <v>1</v>
      </c>
      <c r="L1410" s="9">
        <f>IF(AG1144&lt;&gt;0,+L1144/AG1144,0)</f>
        <v>1</v>
      </c>
      <c r="M1410" s="9">
        <f>IF(AG1144&lt;&gt;0,+M1144/AG1144,0)</f>
        <v>1</v>
      </c>
      <c r="N1410" s="9">
        <f>IF(AG1144&lt;&gt;0,+N1144/AG1144,0)</f>
        <v>1</v>
      </c>
      <c r="O1410" s="9">
        <f>IF(AG1144&lt;&gt;0,+O1144/AG1144,0)</f>
        <v>1</v>
      </c>
      <c r="P1410" s="9">
        <f>IF(AG1144&lt;&gt;0,+P1144/$AG1144,0)</f>
        <v>1</v>
      </c>
      <c r="Q1410" s="9">
        <f>IF(AG1144&lt;&gt;0,+Q1144/AG1144,0)</f>
        <v>1</v>
      </c>
      <c r="R1410" s="9">
        <f>IF(AG1144&lt;&gt;0,+R1144/AG1144,0)</f>
        <v>1</v>
      </c>
      <c r="S1410" s="9">
        <f>IF(AG1144&lt;&gt;0,+S1144/AG1144,0)</f>
        <v>1</v>
      </c>
      <c r="T1410" s="9">
        <f>IF(AG1144&lt;&gt;0,+T1144/AG1144,0)</f>
        <v>1</v>
      </c>
      <c r="U1410" s="9">
        <f>IF(AG1144&lt;&gt;0,+U1144/AG1144,0)</f>
        <v>1</v>
      </c>
      <c r="V1410" s="9">
        <f>IF(AG1144&lt;&gt;0,+V1144/AG1144,0)</f>
        <v>1</v>
      </c>
      <c r="W1410" s="9">
        <f>IF(AG1144&lt;&gt;0,+W1144/AG1144,0)</f>
        <v>1</v>
      </c>
      <c r="X1410" s="9">
        <f>IF(AG1144&lt;&gt;0,+X1144/AG1144,0)</f>
        <v>1</v>
      </c>
      <c r="Y1410" s="9">
        <f>IF(AG1144&lt;&gt;0,+Y1144/AG1144,0)</f>
        <v>1</v>
      </c>
      <c r="Z1410" s="9">
        <f>IF(AG1144&lt;&gt;0,+Z1144/AG1144,0)</f>
        <v>1</v>
      </c>
      <c r="AA1410" s="9">
        <f>IF(AG1144&lt;&gt;0,+AA1144/AG1144,0)</f>
        <v>1</v>
      </c>
      <c r="AB1410" s="9">
        <f>H1410</f>
        <v>1</v>
      </c>
      <c r="AC1410" s="9">
        <f>SUM(I1410:O1410)</f>
        <v>7</v>
      </c>
      <c r="AD1410" s="9">
        <f>SUM(P1410:U1410)</f>
        <v>6</v>
      </c>
      <c r="AE1410" s="9">
        <f>SUM(V1410:W1410)</f>
        <v>2</v>
      </c>
      <c r="AF1410" s="9">
        <f>SUM(X1410:AA1410)</f>
        <v>4</v>
      </c>
      <c r="AG1410" s="8">
        <f>SUM(H1410:AA1410)</f>
        <v>20</v>
      </c>
      <c r="AH1410" s="2"/>
      <c r="AI1410" s="2"/>
    </row>
    <row r="1411" spans="3:35" x14ac:dyDescent="0.25">
      <c r="C1411" s="11" t="s">
        <v>7</v>
      </c>
      <c r="D1411" s="2"/>
      <c r="E1411" s="10"/>
      <c r="F1411" s="2">
        <v>260</v>
      </c>
      <c r="G1411" s="2" t="s">
        <v>6</v>
      </c>
      <c r="H1411" s="9">
        <f>IF(AG1145&lt;&gt;0,+H1145/AG1145,0)</f>
        <v>1</v>
      </c>
      <c r="I1411" s="9">
        <f>IF(AG1145&lt;&gt;0,+I1145/AG1145,0)</f>
        <v>1</v>
      </c>
      <c r="J1411" s="9">
        <f>IF(AG1145&lt;&gt;0,+J1145/AG1145,0)</f>
        <v>1</v>
      </c>
      <c r="K1411" s="9">
        <f>IF(AG1145&lt;&gt;0,+K1145/AG1145,0)</f>
        <v>1</v>
      </c>
      <c r="L1411" s="9">
        <f>IF(AG1145&lt;&gt;0,+L1145/AG1145,0)</f>
        <v>1</v>
      </c>
      <c r="M1411" s="9">
        <f>IF(AG1145&lt;&gt;0,+M1145/AG1145,0)</f>
        <v>1</v>
      </c>
      <c r="N1411" s="9">
        <f>IF(AG1145&lt;&gt;0,+N1145/AG1145,0)</f>
        <v>1</v>
      </c>
      <c r="O1411" s="9">
        <f>IF(AG1145&lt;&gt;0,+O1145/AG1145,0)</f>
        <v>1</v>
      </c>
      <c r="P1411" s="9">
        <f>IF(AG1145&lt;&gt;0,+P1145/$AG1145,0)</f>
        <v>1</v>
      </c>
      <c r="Q1411" s="9">
        <f>IF(AG1145&lt;&gt;0,+Q1145/AG1145,0)</f>
        <v>1</v>
      </c>
      <c r="R1411" s="9">
        <f>IF(AG1145&lt;&gt;0,+R1145/AG1145,0)</f>
        <v>1</v>
      </c>
      <c r="S1411" s="9">
        <f>IF(AG1145&lt;&gt;0,+S1145/AG1145,0)</f>
        <v>1</v>
      </c>
      <c r="T1411" s="9">
        <f>IF(AG1145&lt;&gt;0,+T1145/AG1145,0)</f>
        <v>1</v>
      </c>
      <c r="U1411" s="9">
        <f>IF(AG1145&lt;&gt;0,+U1145/AG1145,0)</f>
        <v>1</v>
      </c>
      <c r="V1411" s="9">
        <f>IF(AG1145&lt;&gt;0,+V1145/AG1145,0)</f>
        <v>1</v>
      </c>
      <c r="W1411" s="9">
        <f>IF(AG1145&lt;&gt;0,+W1145/AG1145,0)</f>
        <v>1</v>
      </c>
      <c r="X1411" s="9">
        <f>IF(AG1145&lt;&gt;0,+X1145/AG1145,0)</f>
        <v>1</v>
      </c>
      <c r="Y1411" s="9">
        <f>IF(AG1145&lt;&gt;0,+Y1145/AG1145,0)</f>
        <v>1</v>
      </c>
      <c r="Z1411" s="9">
        <f>IF(AG1145&lt;&gt;0,+Z1145/AG1145,0)</f>
        <v>1</v>
      </c>
      <c r="AA1411" s="9">
        <f>IF(AG1145&lt;&gt;0,+AA1145/AG1145,0)</f>
        <v>1</v>
      </c>
      <c r="AB1411" s="9">
        <f>H1411</f>
        <v>1</v>
      </c>
      <c r="AC1411" s="9">
        <f>SUM(I1411:O1411)</f>
        <v>7</v>
      </c>
      <c r="AD1411" s="9">
        <f>SUM(P1411:U1411)</f>
        <v>6</v>
      </c>
      <c r="AE1411" s="9">
        <f>SUM(V1411:W1411)</f>
        <v>2</v>
      </c>
      <c r="AF1411" s="9">
        <f>SUM(X1411:AA1411)</f>
        <v>4</v>
      </c>
      <c r="AG1411" s="8">
        <f>SUM(H1411:AA1411)</f>
        <v>20</v>
      </c>
      <c r="AH1411" s="2"/>
      <c r="AI1411" s="2"/>
    </row>
    <row r="1412" spans="3:35" x14ac:dyDescent="0.25">
      <c r="C1412" s="11" t="s">
        <v>5</v>
      </c>
      <c r="D1412" s="2"/>
      <c r="E1412" s="10"/>
      <c r="F1412" s="2">
        <v>261</v>
      </c>
      <c r="G1412" s="2" t="s">
        <v>4</v>
      </c>
      <c r="H1412" s="9">
        <f>IF(AG1146&lt;&gt;0,+H1146/AG1146,0)</f>
        <v>0.3577903748145943</v>
      </c>
      <c r="I1412" s="9">
        <f>IF(AG1146&lt;&gt;0,+I1146/AG1146,0)</f>
        <v>3.6208383159774794E-2</v>
      </c>
      <c r="J1412" s="9">
        <f>IF(AG1146&lt;&gt;0,+J1146/AG1146,0)</f>
        <v>1.2164152676770528E-2</v>
      </c>
      <c r="K1412" s="9">
        <f>IF(AG1146&lt;&gt;0,+K1146/AG1146,0)</f>
        <v>9.897712517257485E-4</v>
      </c>
      <c r="L1412" s="9">
        <f>IF(AG1146&lt;&gt;0,+L1146/AG1146,0)</f>
        <v>4.7217503323188411E-5</v>
      </c>
      <c r="M1412" s="9">
        <f>IF(AG1146&lt;&gt;0,+M1146/AG1146,0)</f>
        <v>0.41423992650492963</v>
      </c>
      <c r="N1412" s="9">
        <f>IF(AG1146&lt;&gt;0,+N1146/AG1146,0)</f>
        <v>6.5299240927310709E-2</v>
      </c>
      <c r="O1412" s="9">
        <f>IF(AG1146&lt;&gt;0,+O1146/AG1146,0)</f>
        <v>0</v>
      </c>
      <c r="P1412" s="9">
        <f>IF(AG1146&lt;&gt;0,+P1146/$AG1146,0)</f>
        <v>6.6835862720241428E-3</v>
      </c>
      <c r="Q1412" s="9">
        <f>IF(AG1146&lt;&gt;0,+Q1146/AG1146,0)</f>
        <v>4.0121020513952256E-2</v>
      </c>
      <c r="R1412" s="9">
        <f>IF(AG1146&lt;&gt;0,+R1146/AG1146,0)</f>
        <v>2.4242595320334834E-2</v>
      </c>
      <c r="S1412" s="9">
        <f>IF(AG1146&lt;&gt;0,+S1146/AG1146,0)</f>
        <v>1.0351154519279626E-2</v>
      </c>
      <c r="T1412" s="9">
        <f>IF(AG1146&lt;&gt;0,+T1146/AG1146,0)</f>
        <v>3.0462988149433132E-3</v>
      </c>
      <c r="U1412" s="9">
        <f>IF(AG1146&lt;&gt;0,+U1146/AG1146,0)</f>
        <v>3.8081942897615003E-4</v>
      </c>
      <c r="V1412" s="9">
        <f>IF(AG1146&lt;&gt;0,+V1146/AG1146,0)</f>
        <v>7.8160365011830032E-3</v>
      </c>
      <c r="W1412" s="9">
        <f>IF(AG1146&lt;&gt;0,+W1146/AG1146,0)</f>
        <v>4.7125121251469131E-3</v>
      </c>
      <c r="X1412" s="9">
        <f>IF(AG1146&lt;&gt;0,+X1146/AG1146,0)</f>
        <v>5.7441119260122249E-3</v>
      </c>
      <c r="Y1412" s="9">
        <f>IF(AG1146&lt;&gt;0,+Y1146/AG1146,0)</f>
        <v>3.2256740041982518E-4</v>
      </c>
      <c r="Z1412" s="9">
        <f>IF(AG1146&lt;&gt;0,+Z1146/AG1146,0)</f>
        <v>8.5763922748058694E-3</v>
      </c>
      <c r="AA1412" s="9">
        <f>IF(AG1146&lt;&gt;0,+AA1146/AG1146,0)</f>
        <v>1.2638380644929507E-3</v>
      </c>
      <c r="AB1412" s="9">
        <f>H1412</f>
        <v>0.3577903748145943</v>
      </c>
      <c r="AC1412" s="9">
        <f>SUM(I1412:O1412)</f>
        <v>0.52894869202383465</v>
      </c>
      <c r="AD1412" s="9">
        <f>SUM(P1412:U1412)</f>
        <v>8.4825474869510323E-2</v>
      </c>
      <c r="AE1412" s="9">
        <f>SUM(V1412:W1412)</f>
        <v>1.2528548626329915E-2</v>
      </c>
      <c r="AF1412" s="9">
        <f>SUM(X1412:AA1412)</f>
        <v>1.590690966573087E-2</v>
      </c>
      <c r="AG1412" s="8">
        <f>SUM(H1412:AA1412)</f>
        <v>1</v>
      </c>
      <c r="AH1412" s="2"/>
      <c r="AI1412" s="2"/>
    </row>
    <row r="1413" spans="3:35" x14ac:dyDescent="0.25">
      <c r="C1413" s="11" t="s">
        <v>3</v>
      </c>
      <c r="D1413" s="2"/>
      <c r="E1413" s="10"/>
      <c r="F1413" s="2">
        <v>262</v>
      </c>
      <c r="G1413" s="2" t="s">
        <v>2</v>
      </c>
      <c r="H1413" s="9">
        <f>IF(AG1147&lt;&gt;0,+H1147/AG1147,0)</f>
        <v>0.46378501528314398</v>
      </c>
      <c r="I1413" s="9">
        <f>IF(AG1147&lt;&gt;0,+I1147/AG1147,0)</f>
        <v>5.0111734329676479E-2</v>
      </c>
      <c r="J1413" s="9">
        <f>IF(AG1147&lt;&gt;0,+J1147/AG1147,0)</f>
        <v>1.811859677424708E-2</v>
      </c>
      <c r="K1413" s="9">
        <f>IF(AG1147&lt;&gt;0,+K1147/AG1147,0)</f>
        <v>7.554116445244876E-4</v>
      </c>
      <c r="L1413" s="9">
        <f>IF(AG1147&lt;&gt;0,+L1147/AG1147,0)</f>
        <v>5.7471224297545617E-5</v>
      </c>
      <c r="M1413" s="9">
        <f>IF(AG1147&lt;&gt;0,+M1147/AG1147,0)</f>
        <v>0.3459101318577753</v>
      </c>
      <c r="N1413" s="9">
        <f>IF(AG1147&lt;&gt;0,+N1147/AG1147,0)</f>
        <v>4.1208807034430001E-2</v>
      </c>
      <c r="O1413" s="9">
        <f>IF(AG1147&lt;&gt;0,+O1147/AG1147,0)</f>
        <v>1.762920990722258E-7</v>
      </c>
      <c r="P1413" s="9">
        <f>IF(AG1147&lt;&gt;0,+P1147/$AG1147,0)</f>
        <v>4.4215821368304951E-3</v>
      </c>
      <c r="Q1413" s="9">
        <f>IF(AG1147&lt;&gt;0,+Q1147/AG1147,0)</f>
        <v>1.8722573505668524E-2</v>
      </c>
      <c r="R1413" s="9">
        <f>IF(AG1147&lt;&gt;0,+R1147/AG1147,0)</f>
        <v>1.0802122078551564E-2</v>
      </c>
      <c r="S1413" s="9">
        <f>IF(AG1147&lt;&gt;0,+S1147/AG1147,0)</f>
        <v>5.3303679075478198E-3</v>
      </c>
      <c r="T1413" s="9">
        <f>IF(AG1147&lt;&gt;0,+T1147/AG1147,0)</f>
        <v>4.7422574650428746E-3</v>
      </c>
      <c r="U1413" s="9">
        <f>IF(AG1147&lt;&gt;0,+U1147/AG1147,0)</f>
        <v>7.5047546575046523E-4</v>
      </c>
      <c r="V1413" s="9">
        <f>IF(AG1147&lt;&gt;0,+V1147/AG1147,0)</f>
        <v>4.9481666367592343E-3</v>
      </c>
      <c r="W1413" s="9">
        <f>IF(AG1147&lt;&gt;0,+W1147/AG1147,0)</f>
        <v>4.8783549655266323E-3</v>
      </c>
      <c r="X1413" s="9">
        <f>IF(AG1147&lt;&gt;0,+X1147/AG1147,0)</f>
        <v>8.8549758442988298E-3</v>
      </c>
      <c r="Y1413" s="9">
        <f>IF(AG1147&lt;&gt;0,+Y1147/AG1147,0)</f>
        <v>1.1829199847746352E-4</v>
      </c>
      <c r="Z1413" s="9">
        <f>IF(AG1147&lt;&gt;0,+Z1147/AG1147,0)</f>
        <v>1.555319414854805E-2</v>
      </c>
      <c r="AA1413" s="9">
        <f>IF(AG1147&lt;&gt;0,+AA1147/AG1147,0)</f>
        <v>9.3029340680413563E-4</v>
      </c>
      <c r="AB1413" s="9">
        <f>H1413</f>
        <v>0.46378501528314398</v>
      </c>
      <c r="AC1413" s="9">
        <f>SUM(I1413:O1413)</f>
        <v>0.45616232915704996</v>
      </c>
      <c r="AD1413" s="9">
        <f>SUM(P1413:U1413)</f>
        <v>4.476937855939174E-2</v>
      </c>
      <c r="AE1413" s="9">
        <f>SUM(V1413:W1413)</f>
        <v>9.8265216022858665E-3</v>
      </c>
      <c r="AF1413" s="9">
        <f>SUM(X1413:AA1413)</f>
        <v>2.5456755398128476E-2</v>
      </c>
      <c r="AG1413" s="8">
        <f>SUM(H1413:AA1413)</f>
        <v>1</v>
      </c>
      <c r="AH1413" s="2"/>
      <c r="AI1413" s="2"/>
    </row>
    <row r="1414" spans="3:35" ht="15.75" thickBot="1" x14ac:dyDescent="0.3">
      <c r="C1414" s="7" t="s">
        <v>1</v>
      </c>
      <c r="D1414" s="5"/>
      <c r="E1414" s="6"/>
      <c r="F1414" s="5">
        <v>263</v>
      </c>
      <c r="G1414" s="5" t="s">
        <v>0</v>
      </c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3"/>
      <c r="AH1414" s="2"/>
      <c r="AI1414" s="2"/>
    </row>
    <row r="1415" spans="3:35" x14ac:dyDescent="0.25"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3:35" x14ac:dyDescent="0.25"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3:35" x14ac:dyDescent="0.25"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3:35" x14ac:dyDescent="0.25"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</sheetData>
  <mergeCells count="12">
    <mergeCell ref="V883:W883"/>
    <mergeCell ref="X883:AA883"/>
    <mergeCell ref="AB883:AF883"/>
    <mergeCell ref="C1149:E1150"/>
    <mergeCell ref="I1149:O1149"/>
    <mergeCell ref="P1149:U1149"/>
    <mergeCell ref="V1149:W1149"/>
    <mergeCell ref="X1149:AA1149"/>
    <mergeCell ref="AB1149:AF1149"/>
    <mergeCell ref="C883:E884"/>
    <mergeCell ref="I883:O883"/>
    <mergeCell ref="P883:U8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 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Higgins</dc:creator>
  <cp:lastModifiedBy>Courtney Higgins</cp:lastModifiedBy>
  <dcterms:created xsi:type="dcterms:W3CDTF">2021-10-25T18:12:34Z</dcterms:created>
  <dcterms:modified xsi:type="dcterms:W3CDTF">2021-10-25T18:13:31Z</dcterms:modified>
</cp:coreProperties>
</file>